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updateLinks="never" codeName="ThisWorkbook"/>
  <mc:AlternateContent xmlns:mc="http://schemas.openxmlformats.org/markup-compatibility/2006">
    <mc:Choice Requires="x15">
      <x15ac:absPath xmlns:x15ac="http://schemas.microsoft.com/office/spreadsheetml/2010/11/ac" url="G:\Fin_shardata\Fin_and_Bgt_Shared\1 PUC FILING 2019\COS Options\Revenue Forecast\Wastewater\"/>
    </mc:Choice>
  </mc:AlternateContent>
  <bookViews>
    <workbookView xWindow="0" yWindow="0" windowWidth="28800" windowHeight="13020" tabRatio="851" activeTab="5"/>
  </bookViews>
  <sheets>
    <sheet name="Summary" sheetId="1" r:id="rId1"/>
    <sheet name="Assumptions" sheetId="2" r:id="rId2"/>
    <sheet name="RevSum" sheetId="3" r:id="rId3"/>
    <sheet name="SumFlow" sheetId="4" r:id="rId4"/>
    <sheet name="SumAcct" sheetId="5" r:id="rId5"/>
    <sheet name="Residential" sheetId="6" r:id="rId6"/>
    <sheet name="MultiFamily" sheetId="8" r:id="rId7"/>
    <sheet name="Commercial" sheetId="9" r:id="rId8"/>
    <sheet name="Large Volume" sheetId="10" r:id="rId9"/>
    <sheet name="Wholesale" sheetId="15" r:id="rId10"/>
    <sheet name="Chart Data" sheetId="16" state="hidden" r:id="rId11"/>
    <sheet name="Chart1" sheetId="17" state="hidden" r:id="rId12"/>
    <sheet name="Budget Final Prep" sheetId="37" state="hidden" r:id="rId13"/>
    <sheet name="Graphs" sheetId="38" state="hidden" r:id="rId14"/>
    <sheet name="Budget Graphs" sheetId="39" state="hidden" r:id="rId15"/>
  </sheets>
  <externalReferences>
    <externalReference r:id="rId16"/>
  </externalReferences>
  <definedNames>
    <definedName name="_xlnm.Print_Area" localSheetId="1">Assumptions!$A$1:$P$100</definedName>
    <definedName name="_xlnm.Print_Area" localSheetId="12">'Budget Final Prep'!$A$1:$I$40</definedName>
    <definedName name="_xlnm.Print_Area" localSheetId="14">'Budget Graphs'!$A$1:$N$38</definedName>
    <definedName name="_xlnm.Print_Area" localSheetId="11">Chart1!$A$1:$L$80</definedName>
    <definedName name="_xlnm.Print_Area" localSheetId="7">Commercial!$A$1:$N$391</definedName>
    <definedName name="_xlnm.Print_Area" localSheetId="8">'Large Volume'!$A$1:$N$695</definedName>
    <definedName name="_xlnm.Print_Area" localSheetId="6">MultiFamily!$A$1:$N$386</definedName>
    <definedName name="_xlnm.Print_Area" localSheetId="5">Residential!$A$1:$N$637</definedName>
    <definedName name="_xlnm.Print_Area" localSheetId="2">RevSum!$A$1:$H$37</definedName>
    <definedName name="_xlnm.Print_Area" localSheetId="4">SumAcct!$A$1:$I$17</definedName>
    <definedName name="_xlnm.Print_Area" localSheetId="3">SumFlow!$A$1:$I$31</definedName>
    <definedName name="_xlnm.Print_Area" localSheetId="0">Summary!$A$1:$N$147</definedName>
    <definedName name="_xlnm.Print_Area" localSheetId="9">Wholesale!$A$6:$O$819</definedName>
    <definedName name="_xlnm.Print_Titles" localSheetId="11">Chart1!$1:$5</definedName>
    <definedName name="_xlnm.Print_Titles" localSheetId="7">Commercial!$1:$5</definedName>
    <definedName name="_xlnm.Print_Titles" localSheetId="8">'Large Volume'!$1:$5</definedName>
    <definedName name="_xlnm.Print_Titles" localSheetId="6">MultiFamily!$1:$5</definedName>
    <definedName name="_xlnm.Print_Titles" localSheetId="5">Residential!$1:$5</definedName>
    <definedName name="_xlnm.Print_Titles" localSheetId="0">Summary!$1:$11</definedName>
    <definedName name="_xlnm.Print_Titles" localSheetId="9">Wholesale!$1:$5</definedName>
  </definedNames>
  <calcPr calcId="152511" iterate="1" iterateCount="5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641" i="6" l="1"/>
  <c r="C651" i="6"/>
  <c r="C650" i="6"/>
  <c r="B651" i="6"/>
  <c r="B650" i="6"/>
  <c r="H651" i="6"/>
  <c r="C653" i="6"/>
  <c r="D653" i="6"/>
  <c r="N653" i="6" s="1"/>
  <c r="E653" i="6"/>
  <c r="F653" i="6"/>
  <c r="G653" i="6"/>
  <c r="H653" i="6"/>
  <c r="I653" i="6"/>
  <c r="J653" i="6"/>
  <c r="K653" i="6"/>
  <c r="L653" i="6"/>
  <c r="M653" i="6"/>
  <c r="B653" i="6"/>
  <c r="M651" i="6"/>
  <c r="L651" i="6"/>
  <c r="K651" i="6"/>
  <c r="J651" i="6"/>
  <c r="I651" i="6"/>
  <c r="C641" i="6" l="1"/>
  <c r="C642" i="6" s="1"/>
  <c r="K641" i="6"/>
  <c r="K642" i="6" s="1"/>
  <c r="D641" i="6"/>
  <c r="D642" i="6" s="1"/>
  <c r="L641" i="6"/>
  <c r="L642" i="6" s="1"/>
  <c r="E641" i="6"/>
  <c r="M641" i="6"/>
  <c r="F641" i="6"/>
  <c r="B641" i="6"/>
  <c r="G641" i="6"/>
  <c r="H641" i="6"/>
  <c r="I641" i="6"/>
  <c r="I642" i="6" s="1"/>
  <c r="J641" i="6"/>
  <c r="J642" i="6" s="1"/>
  <c r="F642" i="6" l="1"/>
  <c r="M642" i="6"/>
  <c r="E642" i="6"/>
  <c r="J643" i="6"/>
  <c r="J654" i="6"/>
  <c r="L643" i="6"/>
  <c r="L654" i="6"/>
  <c r="I643" i="6"/>
  <c r="I654" i="6" s="1"/>
  <c r="D643" i="6"/>
  <c r="D654" i="6"/>
  <c r="H642" i="6"/>
  <c r="H643" i="6"/>
  <c r="K643" i="6"/>
  <c r="K654" i="6" s="1"/>
  <c r="G642" i="6"/>
  <c r="G643" i="6" s="1"/>
  <c r="C643" i="6"/>
  <c r="C654" i="6"/>
  <c r="B642" i="6"/>
  <c r="F643" i="6" l="1"/>
  <c r="F654" i="6" s="1"/>
  <c r="B643" i="6"/>
  <c r="B654" i="6" s="1"/>
  <c r="H654" i="6"/>
  <c r="E643" i="6"/>
  <c r="E654" i="6" s="1"/>
  <c r="G654" i="6"/>
  <c r="M643" i="6"/>
  <c r="M654" i="6" s="1"/>
  <c r="N654" i="6" l="1"/>
  <c r="N655" i="6" s="1"/>
  <c r="M83" i="9" l="1"/>
  <c r="D374" i="15" l="1"/>
  <c r="E374" i="15"/>
  <c r="F374" i="15"/>
  <c r="G374" i="15"/>
  <c r="C70" i="15"/>
  <c r="D89" i="15"/>
  <c r="E89" i="15"/>
  <c r="F89" i="15"/>
  <c r="G89" i="15"/>
  <c r="H89" i="15"/>
  <c r="I89" i="15"/>
  <c r="J89" i="15"/>
  <c r="K89" i="15"/>
  <c r="L89" i="15"/>
  <c r="M89" i="15"/>
  <c r="N89" i="15"/>
  <c r="D90" i="15"/>
  <c r="E90" i="15"/>
  <c r="F90" i="15"/>
  <c r="G90" i="15"/>
  <c r="H90" i="15"/>
  <c r="I90" i="15"/>
  <c r="J90" i="15"/>
  <c r="K90" i="15"/>
  <c r="L90" i="15"/>
  <c r="M90" i="15"/>
  <c r="N90" i="15"/>
  <c r="D91" i="15"/>
  <c r="E91" i="15"/>
  <c r="F91" i="15"/>
  <c r="G91" i="15"/>
  <c r="H91" i="15"/>
  <c r="I91" i="15"/>
  <c r="J91" i="15"/>
  <c r="K91" i="15"/>
  <c r="L91" i="15"/>
  <c r="M91" i="15"/>
  <c r="N91" i="15"/>
  <c r="D92" i="15"/>
  <c r="E92" i="15"/>
  <c r="F92" i="15"/>
  <c r="G92" i="15"/>
  <c r="H92" i="15"/>
  <c r="I92" i="15"/>
  <c r="J92" i="15"/>
  <c r="K92" i="15"/>
  <c r="L92" i="15"/>
  <c r="M92" i="15"/>
  <c r="N92" i="15"/>
  <c r="H93" i="15"/>
  <c r="I93" i="15"/>
  <c r="J93" i="15"/>
  <c r="K93" i="15"/>
  <c r="L93" i="15"/>
  <c r="M93" i="15"/>
  <c r="N93" i="15"/>
  <c r="H94" i="15"/>
  <c r="I94" i="15"/>
  <c r="J94" i="15"/>
  <c r="K94" i="15"/>
  <c r="L94" i="15"/>
  <c r="M94" i="15"/>
  <c r="N94" i="15"/>
  <c r="H95" i="15"/>
  <c r="I95" i="15"/>
  <c r="J95" i="15"/>
  <c r="K95" i="15"/>
  <c r="L95" i="15"/>
  <c r="M95" i="15"/>
  <c r="N95" i="15"/>
  <c r="H96" i="15"/>
  <c r="I96" i="15"/>
  <c r="J96" i="15"/>
  <c r="K96" i="15"/>
  <c r="L96" i="15"/>
  <c r="M96" i="15"/>
  <c r="N96" i="15"/>
  <c r="C90" i="15"/>
  <c r="C91" i="15"/>
  <c r="C92" i="15"/>
  <c r="C93" i="15"/>
  <c r="C94" i="15"/>
  <c r="C95" i="15"/>
  <c r="C96" i="15"/>
  <c r="D78" i="15"/>
  <c r="E78" i="15"/>
  <c r="F78" i="15"/>
  <c r="G78" i="15"/>
  <c r="H78" i="15"/>
  <c r="I78" i="15"/>
  <c r="J78" i="15"/>
  <c r="K78" i="15"/>
  <c r="L78" i="15"/>
  <c r="M78" i="15"/>
  <c r="N78" i="15"/>
  <c r="C78" i="15"/>
  <c r="D67" i="15"/>
  <c r="E67" i="15"/>
  <c r="F67" i="15"/>
  <c r="G67" i="15"/>
  <c r="H67" i="15"/>
  <c r="I67" i="15"/>
  <c r="J67" i="15"/>
  <c r="K67" i="15"/>
  <c r="L67" i="15"/>
  <c r="M67" i="15"/>
  <c r="N67" i="15"/>
  <c r="C67" i="15"/>
  <c r="C89" i="15" s="1"/>
  <c r="D79" i="15"/>
  <c r="E79" i="15"/>
  <c r="F79" i="15"/>
  <c r="G79" i="15"/>
  <c r="H79" i="15"/>
  <c r="I79" i="15"/>
  <c r="J79" i="15"/>
  <c r="K79" i="15"/>
  <c r="L79" i="15"/>
  <c r="M79" i="15"/>
  <c r="N79" i="15"/>
  <c r="D80" i="15"/>
  <c r="E80" i="15"/>
  <c r="F80" i="15"/>
  <c r="G80" i="15"/>
  <c r="H80" i="15"/>
  <c r="I80" i="15"/>
  <c r="J80" i="15"/>
  <c r="K80" i="15"/>
  <c r="L80" i="15"/>
  <c r="M80" i="15"/>
  <c r="N80" i="15"/>
  <c r="D81" i="15"/>
  <c r="E81" i="15"/>
  <c r="F81" i="15"/>
  <c r="G81" i="15"/>
  <c r="H81" i="15"/>
  <c r="I81" i="15"/>
  <c r="J81" i="15"/>
  <c r="K81" i="15"/>
  <c r="L81" i="15"/>
  <c r="M81" i="15"/>
  <c r="N81" i="15"/>
  <c r="H82" i="15"/>
  <c r="I82" i="15"/>
  <c r="J82" i="15"/>
  <c r="K82" i="15"/>
  <c r="L82" i="15"/>
  <c r="M82" i="15"/>
  <c r="N82" i="15"/>
  <c r="H83" i="15"/>
  <c r="I83" i="15"/>
  <c r="J83" i="15"/>
  <c r="K83" i="15"/>
  <c r="L83" i="15"/>
  <c r="M83" i="15"/>
  <c r="N83" i="15"/>
  <c r="H84" i="15"/>
  <c r="I84" i="15"/>
  <c r="J84" i="15"/>
  <c r="K84" i="15"/>
  <c r="L84" i="15"/>
  <c r="M84" i="15"/>
  <c r="N84" i="15"/>
  <c r="H85" i="15"/>
  <c r="I85" i="15"/>
  <c r="J85" i="15"/>
  <c r="K85" i="15"/>
  <c r="L85" i="15"/>
  <c r="M85" i="15"/>
  <c r="N85" i="15"/>
  <c r="C80" i="15"/>
  <c r="C81" i="15"/>
  <c r="C82" i="15"/>
  <c r="C83" i="15"/>
  <c r="C84" i="15"/>
  <c r="C85" i="15"/>
  <c r="C79" i="15"/>
  <c r="D68" i="15"/>
  <c r="E68" i="15"/>
  <c r="F68" i="15"/>
  <c r="G68" i="15"/>
  <c r="H68" i="15"/>
  <c r="I68" i="15"/>
  <c r="J68" i="15"/>
  <c r="K68" i="15"/>
  <c r="L68" i="15"/>
  <c r="M68" i="15"/>
  <c r="N68" i="15"/>
  <c r="D69" i="15"/>
  <c r="E69" i="15"/>
  <c r="F69" i="15"/>
  <c r="G69" i="15"/>
  <c r="H69" i="15"/>
  <c r="I69" i="15"/>
  <c r="J69" i="15"/>
  <c r="K69" i="15"/>
  <c r="L69" i="15"/>
  <c r="M69" i="15"/>
  <c r="N69" i="15"/>
  <c r="D70" i="15"/>
  <c r="E70" i="15"/>
  <c r="F70" i="15"/>
  <c r="G70" i="15"/>
  <c r="H70" i="15"/>
  <c r="I70" i="15"/>
  <c r="J70" i="15"/>
  <c r="K70" i="15"/>
  <c r="L70" i="15"/>
  <c r="M70" i="15"/>
  <c r="N70" i="15"/>
  <c r="D71" i="15"/>
  <c r="E71" i="15"/>
  <c r="F71" i="15"/>
  <c r="G71" i="15"/>
  <c r="H71" i="15"/>
  <c r="I71" i="15"/>
  <c r="J71" i="15"/>
  <c r="K71" i="15"/>
  <c r="L71" i="15"/>
  <c r="M71" i="15"/>
  <c r="N71" i="15"/>
  <c r="D72" i="15"/>
  <c r="E72" i="15"/>
  <c r="F72" i="15"/>
  <c r="G72" i="15"/>
  <c r="H72" i="15"/>
  <c r="I72" i="15"/>
  <c r="J72" i="15"/>
  <c r="K72" i="15"/>
  <c r="L72" i="15"/>
  <c r="M72" i="15"/>
  <c r="N72" i="15"/>
  <c r="D73" i="15"/>
  <c r="E73" i="15"/>
  <c r="F73" i="15"/>
  <c r="G73" i="15"/>
  <c r="H73" i="15"/>
  <c r="I73" i="15"/>
  <c r="J73" i="15"/>
  <c r="K73" i="15"/>
  <c r="L73" i="15"/>
  <c r="M73" i="15"/>
  <c r="N73" i="15"/>
  <c r="D74" i="15"/>
  <c r="E74" i="15"/>
  <c r="F74" i="15"/>
  <c r="G74" i="15"/>
  <c r="H74" i="15"/>
  <c r="I74" i="15"/>
  <c r="J74" i="15"/>
  <c r="K74" i="15"/>
  <c r="L74" i="15"/>
  <c r="M74" i="15"/>
  <c r="N74" i="15"/>
  <c r="C69" i="15"/>
  <c r="C71" i="15"/>
  <c r="C72" i="15"/>
  <c r="C73" i="15"/>
  <c r="C74" i="15"/>
  <c r="C68" i="15"/>
  <c r="H45" i="15"/>
  <c r="I45" i="15"/>
  <c r="J45" i="15"/>
  <c r="K45" i="15"/>
  <c r="L45" i="15"/>
  <c r="M45" i="15"/>
  <c r="N45" i="15"/>
  <c r="H46" i="15"/>
  <c r="I46" i="15"/>
  <c r="J46" i="15"/>
  <c r="K46" i="15"/>
  <c r="L46" i="15"/>
  <c r="M46" i="15"/>
  <c r="N46" i="15"/>
  <c r="H47" i="15"/>
  <c r="I47" i="15"/>
  <c r="J47" i="15"/>
  <c r="K47" i="15"/>
  <c r="L47" i="15"/>
  <c r="M47" i="15"/>
  <c r="N47" i="15"/>
  <c r="D48" i="15"/>
  <c r="E48" i="15"/>
  <c r="F48" i="15"/>
  <c r="G48" i="15"/>
  <c r="H48" i="15"/>
  <c r="I48" i="15"/>
  <c r="J48" i="15"/>
  <c r="K48" i="15"/>
  <c r="L48" i="15"/>
  <c r="M48" i="15"/>
  <c r="N48" i="15"/>
  <c r="H49" i="15"/>
  <c r="I49" i="15"/>
  <c r="J49" i="15"/>
  <c r="K49" i="15"/>
  <c r="L49" i="15"/>
  <c r="M49" i="15"/>
  <c r="N49" i="15"/>
  <c r="H50" i="15"/>
  <c r="I50" i="15"/>
  <c r="J50" i="15"/>
  <c r="K50" i="15"/>
  <c r="L50" i="15"/>
  <c r="M50" i="15"/>
  <c r="N50" i="15"/>
  <c r="H51" i="15"/>
  <c r="I51" i="15"/>
  <c r="J51" i="15"/>
  <c r="K51" i="15"/>
  <c r="L51" i="15"/>
  <c r="M51" i="15"/>
  <c r="N51" i="15"/>
  <c r="H52" i="15"/>
  <c r="I52" i="15"/>
  <c r="J52" i="15"/>
  <c r="K52" i="15"/>
  <c r="L52" i="15"/>
  <c r="M52" i="15"/>
  <c r="N52" i="15"/>
  <c r="C46" i="15"/>
  <c r="C47" i="15"/>
  <c r="C48" i="15"/>
  <c r="C49" i="15"/>
  <c r="C50" i="15"/>
  <c r="C51" i="15"/>
  <c r="C52" i="15"/>
  <c r="C45" i="15"/>
  <c r="C32" i="15"/>
  <c r="D32" i="15"/>
  <c r="E32" i="15"/>
  <c r="F32" i="15"/>
  <c r="G32" i="15"/>
  <c r="H32" i="15"/>
  <c r="I32" i="15"/>
  <c r="J32" i="15"/>
  <c r="K32" i="15"/>
  <c r="L32" i="15"/>
  <c r="M32" i="15"/>
  <c r="N32" i="15"/>
  <c r="C33" i="15"/>
  <c r="D33" i="15"/>
  <c r="E33" i="15"/>
  <c r="F33" i="15"/>
  <c r="G33" i="15"/>
  <c r="H33" i="15"/>
  <c r="I33" i="15"/>
  <c r="J33" i="15"/>
  <c r="K33" i="15"/>
  <c r="L33" i="15"/>
  <c r="M33" i="15"/>
  <c r="N33" i="15"/>
  <c r="C34" i="15"/>
  <c r="D34" i="15"/>
  <c r="E34" i="15"/>
  <c r="F34" i="15"/>
  <c r="G34" i="15"/>
  <c r="H34" i="15"/>
  <c r="I34" i="15"/>
  <c r="J34" i="15"/>
  <c r="K34" i="15"/>
  <c r="L34" i="15"/>
  <c r="M34" i="15"/>
  <c r="N34" i="15"/>
  <c r="C35" i="15"/>
  <c r="D35" i="15"/>
  <c r="E35" i="15"/>
  <c r="F35" i="15"/>
  <c r="G35" i="15"/>
  <c r="H35" i="15"/>
  <c r="I35" i="15"/>
  <c r="J35" i="15"/>
  <c r="K35" i="15"/>
  <c r="L35" i="15"/>
  <c r="M35" i="15"/>
  <c r="N35" i="15"/>
  <c r="C36" i="15"/>
  <c r="D36" i="15"/>
  <c r="E36" i="15"/>
  <c r="F36" i="15"/>
  <c r="G36" i="15"/>
  <c r="H36" i="15"/>
  <c r="I36" i="15"/>
  <c r="J36" i="15"/>
  <c r="K36" i="15"/>
  <c r="L36" i="15"/>
  <c r="M36" i="15"/>
  <c r="N36" i="15"/>
  <c r="D31" i="15"/>
  <c r="E31" i="15"/>
  <c r="F31" i="15"/>
  <c r="G31" i="15"/>
  <c r="H31" i="15"/>
  <c r="I31" i="15"/>
  <c r="J31" i="15"/>
  <c r="K31" i="15"/>
  <c r="L31" i="15"/>
  <c r="M31" i="15"/>
  <c r="N31" i="15"/>
  <c r="C31" i="15"/>
  <c r="C353" i="6"/>
  <c r="D353" i="6"/>
  <c r="E353" i="6"/>
  <c r="F353" i="6"/>
  <c r="G353" i="6"/>
  <c r="H353" i="6"/>
  <c r="I353" i="6"/>
  <c r="J353" i="6"/>
  <c r="K353" i="6"/>
  <c r="L353" i="6"/>
  <c r="M353" i="6"/>
  <c r="B353" i="6"/>
  <c r="B354" i="6"/>
  <c r="C683" i="10"/>
  <c r="D683" i="10"/>
  <c r="E683" i="10"/>
  <c r="F683" i="10"/>
  <c r="G683" i="10"/>
  <c r="H683" i="10"/>
  <c r="I683" i="10"/>
  <c r="J683" i="10"/>
  <c r="K683" i="10"/>
  <c r="L683" i="10"/>
  <c r="M683" i="10"/>
  <c r="B683" i="10"/>
  <c r="C606" i="10"/>
  <c r="D606" i="10"/>
  <c r="E606" i="10"/>
  <c r="F606" i="10"/>
  <c r="G606" i="10"/>
  <c r="H606" i="10"/>
  <c r="I606" i="10"/>
  <c r="J606" i="10"/>
  <c r="K606" i="10"/>
  <c r="L606" i="10"/>
  <c r="M606" i="10"/>
  <c r="B606" i="10"/>
  <c r="C528" i="10"/>
  <c r="D528" i="10"/>
  <c r="E528" i="10"/>
  <c r="F528" i="10"/>
  <c r="G528" i="10"/>
  <c r="H528" i="10"/>
  <c r="I528" i="10"/>
  <c r="J528" i="10"/>
  <c r="K528" i="10"/>
  <c r="L528" i="10"/>
  <c r="M528" i="10"/>
  <c r="B528" i="10"/>
  <c r="C450" i="10"/>
  <c r="D450" i="10"/>
  <c r="E450" i="10"/>
  <c r="F450" i="10"/>
  <c r="G450" i="10"/>
  <c r="H450" i="10"/>
  <c r="I450" i="10"/>
  <c r="J450" i="10"/>
  <c r="K450" i="10"/>
  <c r="L450" i="10"/>
  <c r="M450" i="10"/>
  <c r="B450" i="10"/>
  <c r="C373" i="10"/>
  <c r="D373" i="10"/>
  <c r="E373" i="10"/>
  <c r="F373" i="10"/>
  <c r="G373" i="10"/>
  <c r="H373" i="10"/>
  <c r="I373" i="10"/>
  <c r="J373" i="10"/>
  <c r="K373" i="10"/>
  <c r="L373" i="10"/>
  <c r="M373" i="10"/>
  <c r="B373" i="10"/>
  <c r="B227" i="10"/>
  <c r="C357" i="9"/>
  <c r="D357" i="9"/>
  <c r="E357" i="9"/>
  <c r="F357" i="9"/>
  <c r="G357" i="9"/>
  <c r="H357" i="9"/>
  <c r="I357" i="9"/>
  <c r="J357" i="9"/>
  <c r="K357" i="9"/>
  <c r="L357" i="9"/>
  <c r="M357" i="9"/>
  <c r="B357" i="9"/>
  <c r="C286" i="9"/>
  <c r="D286" i="9"/>
  <c r="E286" i="9"/>
  <c r="F286" i="9"/>
  <c r="G286" i="9"/>
  <c r="H286" i="9"/>
  <c r="I286" i="9"/>
  <c r="J286" i="9"/>
  <c r="K286" i="9"/>
  <c r="L286" i="9"/>
  <c r="M286" i="9"/>
  <c r="B286" i="9"/>
  <c r="P318" i="9"/>
  <c r="P317" i="9"/>
  <c r="D223" i="9"/>
  <c r="E223" i="9"/>
  <c r="F223" i="9"/>
  <c r="G223" i="9"/>
  <c r="H223" i="9"/>
  <c r="I223" i="9"/>
  <c r="J223" i="9"/>
  <c r="K223" i="9"/>
  <c r="L223" i="9"/>
  <c r="M223" i="9"/>
  <c r="B223" i="9"/>
  <c r="C355" i="8"/>
  <c r="D355" i="8"/>
  <c r="E355" i="8"/>
  <c r="F355" i="8"/>
  <c r="G355" i="8"/>
  <c r="H355" i="8"/>
  <c r="I355" i="8"/>
  <c r="J355" i="8"/>
  <c r="K355" i="8"/>
  <c r="L355" i="8"/>
  <c r="M355" i="8"/>
  <c r="C285" i="8"/>
  <c r="D285" i="8"/>
  <c r="E285" i="8"/>
  <c r="F285" i="8"/>
  <c r="G285" i="8"/>
  <c r="H285" i="8"/>
  <c r="I285" i="8"/>
  <c r="J285" i="8"/>
  <c r="K285" i="8"/>
  <c r="L285" i="8"/>
  <c r="M285" i="8"/>
  <c r="B285" i="8"/>
  <c r="C221" i="8"/>
  <c r="D221" i="8"/>
  <c r="E221" i="8"/>
  <c r="F221" i="8"/>
  <c r="G221" i="8"/>
  <c r="H221" i="8"/>
  <c r="I221" i="8"/>
  <c r="J221" i="8"/>
  <c r="K221" i="8"/>
  <c r="L221" i="8"/>
  <c r="M221" i="8"/>
  <c r="C546" i="6"/>
  <c r="D546" i="6"/>
  <c r="E546" i="6"/>
  <c r="F546" i="6"/>
  <c r="G546" i="6"/>
  <c r="H546" i="6"/>
  <c r="I546" i="6"/>
  <c r="J546" i="6"/>
  <c r="K546" i="6"/>
  <c r="L546" i="6"/>
  <c r="M546" i="6"/>
  <c r="B546" i="6"/>
  <c r="C367" i="6"/>
  <c r="D367" i="6"/>
  <c r="E367" i="6"/>
  <c r="F367" i="6"/>
  <c r="G367" i="6"/>
  <c r="H367" i="6"/>
  <c r="I367" i="6"/>
  <c r="J367" i="6"/>
  <c r="K367" i="6"/>
  <c r="L367" i="6"/>
  <c r="M367" i="6"/>
  <c r="B367" i="6"/>
  <c r="M443" i="6"/>
  <c r="B334" i="6" l="1"/>
  <c r="N130" i="6"/>
  <c r="N567" i="10" l="1"/>
  <c r="N568" i="10"/>
  <c r="N569" i="10"/>
  <c r="N570" i="10"/>
  <c r="N489" i="10"/>
  <c r="N490" i="10"/>
  <c r="N491" i="10"/>
  <c r="N492" i="10"/>
  <c r="N702" i="15" l="1"/>
  <c r="N574" i="15"/>
  <c r="N462" i="15"/>
  <c r="N414" i="15"/>
  <c r="N142" i="15"/>
  <c r="M580" i="10"/>
  <c r="M502" i="10"/>
  <c r="M455" i="10"/>
  <c r="M378" i="10"/>
  <c r="M201" i="10"/>
  <c r="M318" i="9"/>
  <c r="M204" i="8"/>
  <c r="M317" i="8"/>
  <c r="M352" i="6"/>
  <c r="M411" i="6"/>
  <c r="M688" i="10" l="1"/>
  <c r="M380" i="8"/>
  <c r="M384" i="9"/>
  <c r="M380" i="6"/>
  <c r="M588" i="6"/>
  <c r="N493" i="10" l="1"/>
  <c r="N571" i="10"/>
  <c r="O242" i="15"/>
  <c r="M702" i="15" l="1"/>
  <c r="M654" i="15"/>
  <c r="M574" i="15"/>
  <c r="M462" i="15"/>
  <c r="M382" i="15"/>
  <c r="M334" i="15"/>
  <c r="M302" i="15"/>
  <c r="M254" i="15"/>
  <c r="M174" i="15"/>
  <c r="M142" i="15"/>
  <c r="L657" i="10"/>
  <c r="L424" i="10"/>
  <c r="L378" i="10"/>
  <c r="L201" i="10"/>
  <c r="L285" i="9"/>
  <c r="L318" i="9"/>
  <c r="L317" i="8"/>
  <c r="L384" i="9" l="1"/>
  <c r="L380" i="8"/>
  <c r="L688" i="10"/>
  <c r="L352" i="6"/>
  <c r="L411" i="6"/>
  <c r="K411" i="6"/>
  <c r="L380" i="6" l="1"/>
  <c r="L204" i="8"/>
  <c r="K588" i="6"/>
  <c r="L443" i="6" l="1"/>
  <c r="L702" i="15"/>
  <c r="L654" i="15"/>
  <c r="L574" i="15"/>
  <c r="L535" i="15"/>
  <c r="L494" i="15"/>
  <c r="L462" i="15"/>
  <c r="K347" i="10" l="1"/>
  <c r="K424" i="10"/>
  <c r="K502" i="10"/>
  <c r="K201" i="10"/>
  <c r="L142" i="15"/>
  <c r="L302" i="15"/>
  <c r="L414" i="15"/>
  <c r="L222" i="15" l="1"/>
  <c r="L248" i="15" s="1"/>
  <c r="K285" i="9"/>
  <c r="K317" i="8"/>
  <c r="K318" i="9"/>
  <c r="L334" i="15"/>
  <c r="L328" i="15"/>
  <c r="J411" i="6"/>
  <c r="K204" i="8"/>
  <c r="K220" i="8" s="1"/>
  <c r="K352" i="6"/>
  <c r="L254" i="15"/>
  <c r="L174" i="15"/>
  <c r="L168" i="15"/>
  <c r="K380" i="8" l="1"/>
  <c r="K203" i="9"/>
  <c r="K222" i="9" s="1"/>
  <c r="K384" i="9"/>
  <c r="J588" i="6"/>
  <c r="K380" i="6"/>
  <c r="K284" i="8"/>
  <c r="K654" i="15"/>
  <c r="K574" i="15"/>
  <c r="K494" i="15"/>
  <c r="K462" i="15"/>
  <c r="K142" i="15"/>
  <c r="J533" i="10"/>
  <c r="J378" i="10"/>
  <c r="J347" i="10"/>
  <c r="J201" i="10"/>
  <c r="J221" i="10" s="1"/>
  <c r="J318" i="9"/>
  <c r="J317" i="8"/>
  <c r="J204" i="8"/>
  <c r="J352" i="6"/>
  <c r="J688" i="10" l="1"/>
  <c r="J380" i="8"/>
  <c r="K256" i="8"/>
  <c r="J285" i="9"/>
  <c r="K258" i="9"/>
  <c r="K269" i="9" s="1"/>
  <c r="J384" i="9"/>
  <c r="J380" i="6"/>
  <c r="J34" i="10"/>
  <c r="B423" i="6"/>
  <c r="C423" i="6"/>
  <c r="D423" i="6"/>
  <c r="E423" i="6"/>
  <c r="F423" i="6"/>
  <c r="G423" i="6"/>
  <c r="H423" i="6"/>
  <c r="I423" i="6"/>
  <c r="J423" i="6"/>
  <c r="K423" i="6"/>
  <c r="L423" i="6"/>
  <c r="M423" i="6"/>
  <c r="J854" i="15"/>
  <c r="J863" i="15" s="1"/>
  <c r="K854" i="15"/>
  <c r="K863" i="15" s="1"/>
  <c r="L854" i="15"/>
  <c r="L863" i="15" s="1"/>
  <c r="M854" i="15"/>
  <c r="M863" i="15" s="1"/>
  <c r="N854" i="15"/>
  <c r="N863" i="15" s="1"/>
  <c r="H347" i="10" l="1"/>
  <c r="G424" i="10"/>
  <c r="F424" i="10"/>
  <c r="J782" i="15" l="1"/>
  <c r="J734" i="15"/>
  <c r="J654" i="15"/>
  <c r="J574" i="15"/>
  <c r="J494" i="15"/>
  <c r="J334" i="15"/>
  <c r="J302" i="15"/>
  <c r="J254" i="15"/>
  <c r="I657" i="10"/>
  <c r="I285" i="9"/>
  <c r="I384" i="9"/>
  <c r="I367" i="9" s="1"/>
  <c r="J142" i="15" l="1"/>
  <c r="I201" i="10"/>
  <c r="I221" i="10" s="1"/>
  <c r="I34" i="10"/>
  <c r="H317" i="8" l="1"/>
  <c r="I317" i="8"/>
  <c r="I204" i="8" l="1"/>
  <c r="I380" i="8" l="1"/>
  <c r="I363" i="8" s="1"/>
  <c r="H443" i="6" l="1"/>
  <c r="I234" i="6"/>
  <c r="I352" i="6"/>
  <c r="I411" i="6"/>
  <c r="I462" i="15"/>
  <c r="H462" i="15"/>
  <c r="G347" i="10"/>
  <c r="F347" i="10"/>
  <c r="E347" i="10"/>
  <c r="I258" i="9"/>
  <c r="I269" i="9" s="1"/>
  <c r="I380" i="6" l="1"/>
  <c r="J462" i="15"/>
  <c r="I424" i="10" l="1"/>
  <c r="B411" i="10"/>
  <c r="I574" i="15" l="1"/>
  <c r="I142" i="15"/>
  <c r="H201" i="10"/>
  <c r="H285" i="9"/>
  <c r="H318" i="9"/>
  <c r="H411" i="6"/>
  <c r="H380" i="8" l="1"/>
  <c r="H363" i="8" s="1"/>
  <c r="H204" i="8"/>
  <c r="H220" i="8" s="1"/>
  <c r="G285" i="9"/>
  <c r="G318" i="9" l="1"/>
  <c r="H574" i="15"/>
  <c r="H142" i="15"/>
  <c r="G201" i="10"/>
  <c r="G317" i="8"/>
  <c r="G204" i="8"/>
  <c r="G411" i="6"/>
  <c r="G352" i="6"/>
  <c r="G380" i="6" l="1"/>
  <c r="F443" i="6"/>
  <c r="G380" i="8"/>
  <c r="G363" i="8" s="1"/>
  <c r="G443" i="6"/>
  <c r="G814" i="15" l="1"/>
  <c r="G734" i="15"/>
  <c r="G694" i="15"/>
  <c r="G702" i="15"/>
  <c r="G654" i="15"/>
  <c r="G622" i="15"/>
  <c r="G574" i="15"/>
  <c r="G494" i="15"/>
  <c r="G462" i="15"/>
  <c r="G414" i="15"/>
  <c r="G334" i="15"/>
  <c r="G302" i="15"/>
  <c r="G254" i="15"/>
  <c r="G174" i="15"/>
  <c r="G142" i="15"/>
  <c r="F611" i="10"/>
  <c r="F231" i="10"/>
  <c r="F201" i="10"/>
  <c r="F285" i="9"/>
  <c r="F318" i="9"/>
  <c r="F46" i="9" l="1"/>
  <c r="F533" i="10"/>
  <c r="F317" i="8"/>
  <c r="F199" i="8"/>
  <c r="F204" i="8" l="1"/>
  <c r="F380" i="8"/>
  <c r="F363" i="8" s="1"/>
  <c r="F411" i="6"/>
  <c r="F70" i="6"/>
  <c r="F352" i="6"/>
  <c r="F380" i="6" l="1"/>
  <c r="F462" i="15"/>
  <c r="E285" i="9"/>
  <c r="E70" i="6"/>
  <c r="E310" i="10" l="1"/>
  <c r="F588" i="6" l="1"/>
  <c r="F574" i="15"/>
  <c r="F142" i="15"/>
  <c r="C201" i="10" l="1"/>
  <c r="D201" i="10"/>
  <c r="E201" i="10"/>
  <c r="B201" i="10"/>
  <c r="E318" i="9"/>
  <c r="C318" i="9"/>
  <c r="D318" i="9"/>
  <c r="E380" i="8"/>
  <c r="E363" i="8" s="1"/>
  <c r="E317" i="8"/>
  <c r="E204" i="8" l="1"/>
  <c r="E220" i="8" s="1"/>
  <c r="E411" i="6" l="1"/>
  <c r="E352" i="6"/>
  <c r="E235" i="6" l="1"/>
  <c r="E380" i="6"/>
  <c r="E542" i="15"/>
  <c r="D774" i="15" l="1"/>
  <c r="E774" i="15"/>
  <c r="F774" i="15"/>
  <c r="G774" i="15"/>
  <c r="H774" i="15"/>
  <c r="I774" i="15"/>
  <c r="J774" i="15"/>
  <c r="K774" i="15"/>
  <c r="L774" i="15"/>
  <c r="M774" i="15"/>
  <c r="N774" i="15"/>
  <c r="C774" i="15"/>
  <c r="D534" i="15"/>
  <c r="E534" i="15"/>
  <c r="F534" i="15"/>
  <c r="G534" i="15"/>
  <c r="H534" i="15"/>
  <c r="I534" i="15"/>
  <c r="J534" i="15"/>
  <c r="K534" i="15"/>
  <c r="L534" i="15"/>
  <c r="L542" i="15" s="1"/>
  <c r="L568" i="15" s="1"/>
  <c r="M534" i="15"/>
  <c r="N534" i="15"/>
  <c r="C534" i="15"/>
  <c r="H374" i="15"/>
  <c r="I374" i="15"/>
  <c r="J374" i="15"/>
  <c r="K374" i="15"/>
  <c r="L374" i="15"/>
  <c r="M374" i="15"/>
  <c r="N374" i="15"/>
  <c r="C374" i="15"/>
  <c r="I347" i="10" l="1"/>
  <c r="I295" i="6" l="1"/>
  <c r="J295" i="6" s="1"/>
  <c r="K295" i="6" s="1"/>
  <c r="L295" i="6" s="1"/>
  <c r="M295" i="6" s="1"/>
  <c r="I292" i="6"/>
  <c r="J292" i="6" s="1"/>
  <c r="K292" i="6" s="1"/>
  <c r="L292" i="6" s="1"/>
  <c r="M292" i="6" s="1"/>
  <c r="B202" i="9" l="1"/>
  <c r="E462" i="15" l="1"/>
  <c r="D347" i="10" l="1"/>
  <c r="D411" i="6" l="1"/>
  <c r="B411" i="6"/>
  <c r="B43" i="6" s="1"/>
  <c r="D352" i="6" l="1"/>
  <c r="C411" i="6"/>
  <c r="D70" i="6" l="1"/>
  <c r="D284" i="8"/>
  <c r="D285" i="9"/>
  <c r="N334" i="10"/>
  <c r="N335" i="10"/>
  <c r="N336" i="10"/>
  <c r="N337" i="10"/>
  <c r="D502" i="10"/>
  <c r="F502" i="10"/>
  <c r="H502" i="10"/>
  <c r="C347" i="10"/>
  <c r="F872" i="15"/>
  <c r="G872" i="15" s="1"/>
  <c r="H872" i="15" l="1"/>
  <c r="I872" i="15" s="1"/>
  <c r="J872" i="15" s="1"/>
  <c r="G894" i="15"/>
  <c r="D688" i="10"/>
  <c r="D588" i="6"/>
  <c r="D317" i="8"/>
  <c r="D380" i="8"/>
  <c r="D363" i="8" s="1"/>
  <c r="D599" i="6"/>
  <c r="D203" i="9"/>
  <c r="D222" i="9" s="1"/>
  <c r="B36" i="10"/>
  <c r="B37" i="10"/>
  <c r="D34" i="10"/>
  <c r="E34" i="10"/>
  <c r="F34" i="10"/>
  <c r="G34" i="10"/>
  <c r="H34" i="10"/>
  <c r="K34" i="10"/>
  <c r="L34" i="10"/>
  <c r="M34" i="10"/>
  <c r="K872" i="15" l="1"/>
  <c r="J894" i="15"/>
  <c r="D81" i="6"/>
  <c r="L872" i="15" l="1"/>
  <c r="M872" i="15" s="1"/>
  <c r="N872" i="15" s="1"/>
  <c r="K894" i="15"/>
  <c r="D94" i="6"/>
  <c r="D380" i="6"/>
  <c r="D235" i="6"/>
  <c r="I40" i="15"/>
  <c r="J40" i="15"/>
  <c r="K40" i="15"/>
  <c r="L40" i="15"/>
  <c r="M40" i="15"/>
  <c r="N40" i="15"/>
  <c r="I41" i="15"/>
  <c r="J41" i="15"/>
  <c r="K41" i="15"/>
  <c r="L41" i="15"/>
  <c r="M41" i="15"/>
  <c r="N41" i="15"/>
  <c r="H41" i="15"/>
  <c r="H40" i="15"/>
  <c r="G40" i="15"/>
  <c r="G41" i="15"/>
  <c r="F40" i="15"/>
  <c r="F41" i="15"/>
  <c r="E40" i="15"/>
  <c r="E41" i="15"/>
  <c r="D40" i="15"/>
  <c r="D41" i="15"/>
  <c r="C40" i="15"/>
  <c r="C41" i="15"/>
  <c r="E574" i="15" l="1"/>
  <c r="D271" i="6"/>
  <c r="O40" i="15"/>
  <c r="O41" i="15"/>
  <c r="D291" i="6" l="1"/>
  <c r="C443" i="6"/>
  <c r="B588" i="6" l="1"/>
  <c r="B443" i="6"/>
  <c r="D542" i="15"/>
  <c r="D462" i="15"/>
  <c r="D142" i="15"/>
  <c r="D574" i="15" l="1"/>
  <c r="N338" i="10"/>
  <c r="C34" i="10"/>
  <c r="C285" i="9"/>
  <c r="C317" i="8"/>
  <c r="D204" i="8"/>
  <c r="D220" i="8" s="1"/>
  <c r="C204" i="8"/>
  <c r="C220" i="8" s="1"/>
  <c r="B317" i="8"/>
  <c r="C352" i="6"/>
  <c r="C380" i="8" l="1"/>
  <c r="C363" i="8" s="1"/>
  <c r="C284" i="8"/>
  <c r="C380" i="6"/>
  <c r="B252" i="9" l="1"/>
  <c r="C252" i="9"/>
  <c r="D252" i="9"/>
  <c r="E252" i="9"/>
  <c r="F252" i="9"/>
  <c r="C656" i="10" l="1"/>
  <c r="D656" i="10"/>
  <c r="E656" i="10"/>
  <c r="F656" i="10"/>
  <c r="G656" i="10"/>
  <c r="H656" i="10"/>
  <c r="I656" i="10"/>
  <c r="J656" i="10"/>
  <c r="K656" i="10"/>
  <c r="L656" i="10"/>
  <c r="M656" i="10"/>
  <c r="B656" i="10"/>
  <c r="M128" i="6"/>
  <c r="C16" i="10" l="1"/>
  <c r="D16" i="10"/>
  <c r="E16" i="10"/>
  <c r="F16" i="10"/>
  <c r="G16" i="10"/>
  <c r="H16" i="10"/>
  <c r="I16" i="10"/>
  <c r="J16" i="10"/>
  <c r="K16" i="10"/>
  <c r="L16" i="10"/>
  <c r="M16" i="10"/>
  <c r="B16" i="10"/>
  <c r="N177" i="6" l="1"/>
  <c r="N178" i="6"/>
  <c r="N179" i="6"/>
  <c r="N180" i="6"/>
  <c r="N181" i="6"/>
  <c r="N182" i="6"/>
  <c r="N183" i="6"/>
  <c r="N184" i="6"/>
  <c r="N185" i="6"/>
  <c r="N186" i="6"/>
  <c r="N187" i="6"/>
  <c r="N188" i="6"/>
  <c r="N189" i="6"/>
  <c r="N190" i="6"/>
  <c r="N191" i="6"/>
  <c r="C542" i="15" l="1"/>
  <c r="C462" i="15"/>
  <c r="F199" i="9"/>
  <c r="B34" i="10" l="1"/>
  <c r="B580" i="10" l="1"/>
  <c r="C424" i="10" l="1"/>
  <c r="D424" i="10"/>
  <c r="E424" i="10"/>
  <c r="B424" i="10"/>
  <c r="D657" i="10" l="1"/>
  <c r="E657" i="10"/>
  <c r="F657" i="10"/>
  <c r="G657" i="10"/>
  <c r="H657" i="10"/>
  <c r="J657" i="10"/>
  <c r="K657" i="10"/>
  <c r="M657" i="10"/>
  <c r="C657" i="10"/>
  <c r="B657" i="10"/>
  <c r="B502" i="10"/>
  <c r="N178" i="10" l="1"/>
  <c r="N179" i="10"/>
  <c r="N180" i="10"/>
  <c r="N181" i="10"/>
  <c r="N182" i="10"/>
  <c r="N183" i="10"/>
  <c r="N184" i="10"/>
  <c r="N185" i="10"/>
  <c r="N187" i="10"/>
  <c r="N188" i="10"/>
  <c r="N189" i="10"/>
  <c r="N190" i="10"/>
  <c r="B318" i="9" l="1"/>
  <c r="B285" i="9"/>
  <c r="B284" i="8" l="1"/>
  <c r="B352" i="6"/>
  <c r="N782" i="15" l="1"/>
  <c r="N694" i="15"/>
  <c r="C535" i="15"/>
  <c r="C455" i="15"/>
  <c r="N177" i="9"/>
  <c r="N232" i="9" s="1"/>
  <c r="B254" i="8"/>
  <c r="B266" i="8" s="1"/>
  <c r="N573" i="15" l="1"/>
  <c r="F185" i="9" l="1"/>
  <c r="G185" i="9"/>
  <c r="H185" i="9"/>
  <c r="I185" i="9"/>
  <c r="J185" i="9"/>
  <c r="K185" i="9"/>
  <c r="L185" i="9"/>
  <c r="M185" i="9"/>
  <c r="F185" i="8"/>
  <c r="G185" i="8"/>
  <c r="H185" i="8"/>
  <c r="I185" i="8"/>
  <c r="J185" i="8"/>
  <c r="K185" i="8"/>
  <c r="L185" i="8"/>
  <c r="M185" i="8"/>
  <c r="E187" i="9"/>
  <c r="E187" i="8"/>
  <c r="O187" i="15"/>
  <c r="F187" i="9"/>
  <c r="G187" i="9"/>
  <c r="H187" i="9"/>
  <c r="I187" i="9"/>
  <c r="J187" i="9"/>
  <c r="K187" i="9"/>
  <c r="L187" i="9"/>
  <c r="M187" i="9"/>
  <c r="F187" i="8"/>
  <c r="G187" i="8"/>
  <c r="H187" i="8"/>
  <c r="I187" i="8"/>
  <c r="J187" i="8"/>
  <c r="K187" i="8"/>
  <c r="L187" i="8"/>
  <c r="M187" i="8"/>
  <c r="E188" i="9"/>
  <c r="E188" i="8"/>
  <c r="O188" i="15"/>
  <c r="F188" i="9"/>
  <c r="G188" i="9"/>
  <c r="H188" i="9"/>
  <c r="I188" i="9"/>
  <c r="J188" i="9"/>
  <c r="K188" i="9"/>
  <c r="L188" i="9"/>
  <c r="M188" i="9"/>
  <c r="F188" i="8"/>
  <c r="G188" i="8"/>
  <c r="H188" i="8"/>
  <c r="I188" i="8"/>
  <c r="J188" i="8"/>
  <c r="K188" i="8"/>
  <c r="L188" i="8"/>
  <c r="M188" i="8"/>
  <c r="G8" i="37"/>
  <c r="I8" i="37"/>
  <c r="E7" i="5"/>
  <c r="F7" i="5"/>
  <c r="G7" i="5"/>
  <c r="H7" i="5"/>
  <c r="I7" i="5"/>
  <c r="J7" i="5"/>
  <c r="E8" i="5"/>
  <c r="F8" i="5"/>
  <c r="G8" i="5"/>
  <c r="H8" i="5"/>
  <c r="I8" i="5"/>
  <c r="J8" i="5"/>
  <c r="E7" i="4"/>
  <c r="F7" i="4"/>
  <c r="G7" i="4"/>
  <c r="H7" i="4"/>
  <c r="I7" i="4"/>
  <c r="J7" i="4"/>
  <c r="E8" i="4"/>
  <c r="F8" i="4"/>
  <c r="G8" i="4"/>
  <c r="H8" i="4"/>
  <c r="I8" i="4"/>
  <c r="J8" i="4"/>
  <c r="N134" i="1" l="1"/>
  <c r="N707" i="15"/>
  <c r="N727" i="15" s="1"/>
  <c r="N787" i="15"/>
  <c r="N807" i="15" s="1"/>
  <c r="N867" i="15" l="1"/>
  <c r="N887" i="15" s="1"/>
  <c r="N862" i="15"/>
  <c r="I49" i="2" l="1"/>
  <c r="I50" i="2"/>
  <c r="A50" i="2"/>
  <c r="A49" i="2"/>
  <c r="A127" i="15" l="1"/>
  <c r="A128" i="15"/>
  <c r="A129" i="15"/>
  <c r="A38" i="15" s="1"/>
  <c r="A130" i="15"/>
  <c r="A39" i="15" s="1"/>
  <c r="A131" i="15"/>
  <c r="A40" i="15" s="1"/>
  <c r="D38" i="10"/>
  <c r="E38" i="10"/>
  <c r="F38" i="10"/>
  <c r="G38" i="10"/>
  <c r="H38" i="10"/>
  <c r="J38" i="10"/>
  <c r="K38" i="10"/>
  <c r="L38" i="10"/>
  <c r="M38" i="10"/>
  <c r="A37" i="15" l="1"/>
  <c r="A36" i="15"/>
  <c r="N141" i="15"/>
  <c r="A672" i="10"/>
  <c r="A527" i="10"/>
  <c r="A538" i="10" s="1"/>
  <c r="A595" i="10"/>
  <c r="A605" i="10" s="1"/>
  <c r="A616" i="10" s="1"/>
  <c r="A49" i="10"/>
  <c r="A70" i="10" s="1"/>
  <c r="A81" i="10" s="1"/>
  <c r="A93" i="10" s="1"/>
  <c r="B35" i="10"/>
  <c r="N38" i="10" l="1"/>
  <c r="N371" i="9"/>
  <c r="A290" i="9" l="1"/>
  <c r="A306" i="9" l="1"/>
  <c r="A372" i="9"/>
  <c r="A355" i="9"/>
  <c r="A274" i="9"/>
  <c r="A39" i="9"/>
  <c r="A323" i="9"/>
  <c r="A101" i="9"/>
  <c r="A389" i="9"/>
  <c r="A227" i="9" s="1"/>
  <c r="A88" i="9"/>
  <c r="A76" i="9"/>
  <c r="A51" i="9"/>
  <c r="A22" i="9"/>
  <c r="A289" i="8" l="1"/>
  <c r="A305" i="8" s="1"/>
  <c r="A635" i="6"/>
  <c r="B296" i="6" l="1"/>
  <c r="B293" i="6"/>
  <c r="A22" i="8"/>
  <c r="A273" i="8"/>
  <c r="A368" i="8"/>
  <c r="A353" i="8"/>
  <c r="A322" i="8"/>
  <c r="A385" i="8"/>
  <c r="A225" i="8" s="1"/>
  <c r="A101" i="8"/>
  <c r="A88" i="8"/>
  <c r="A76" i="8"/>
  <c r="A51" i="8"/>
  <c r="A39" i="8"/>
  <c r="C293" i="6" l="1"/>
  <c r="D293" i="6" s="1"/>
  <c r="E293" i="6" s="1"/>
  <c r="F293" i="6" s="1"/>
  <c r="G293" i="6" s="1"/>
  <c r="I293" i="6" s="1"/>
  <c r="J293" i="6" s="1"/>
  <c r="K293" i="6" s="1"/>
  <c r="L293" i="6" s="1"/>
  <c r="M293" i="6" s="1"/>
  <c r="B294" i="6" s="1"/>
  <c r="C296" i="6"/>
  <c r="D296" i="6" s="1"/>
  <c r="E296" i="6" s="1"/>
  <c r="F296" i="6" s="1"/>
  <c r="G296" i="6" s="1"/>
  <c r="I296" i="6" s="1"/>
  <c r="J296" i="6" s="1"/>
  <c r="K296" i="6" s="1"/>
  <c r="L296" i="6" s="1"/>
  <c r="M296" i="6" s="1"/>
  <c r="A593" i="6"/>
  <c r="A576" i="6"/>
  <c r="A565" i="6"/>
  <c r="A545" i="6"/>
  <c r="A534" i="6"/>
  <c r="A512" i="6"/>
  <c r="A501" i="6"/>
  <c r="A479" i="6"/>
  <c r="A468" i="6"/>
  <c r="A416" i="6"/>
  <c r="A400" i="6"/>
  <c r="A371" i="6"/>
  <c r="A357" i="6"/>
  <c r="A296" i="6"/>
  <c r="A98" i="2" s="1"/>
  <c r="A604" i="6"/>
  <c r="N619" i="6"/>
  <c r="A619" i="6"/>
  <c r="N618" i="6"/>
  <c r="A618" i="6"/>
  <c r="A617" i="6"/>
  <c r="A21" i="6"/>
  <c r="A147" i="15" s="1"/>
  <c r="A99" i="6"/>
  <c r="A86" i="6"/>
  <c r="A75" i="6"/>
  <c r="A48" i="6"/>
  <c r="A49" i="1" s="1"/>
  <c r="A102" i="1" s="1"/>
  <c r="A112" i="1" s="1"/>
  <c r="A37" i="6"/>
  <c r="A92" i="1" s="1"/>
  <c r="H21" i="6" l="1"/>
  <c r="C294" i="6"/>
  <c r="D294" i="6" s="1"/>
  <c r="E294" i="6" s="1"/>
  <c r="F294" i="6" s="1"/>
  <c r="G294" i="6" s="1"/>
  <c r="I294" i="6" s="1"/>
  <c r="J294" i="6" s="1"/>
  <c r="K294" i="6" s="1"/>
  <c r="L294" i="6" s="1"/>
  <c r="M294" i="6" s="1"/>
  <c r="B295" i="6" s="1"/>
  <c r="C295" i="6" s="1"/>
  <c r="D295" i="6" s="1"/>
  <c r="E295" i="6" s="1"/>
  <c r="F295" i="6" s="1"/>
  <c r="G295" i="6" s="1"/>
  <c r="A124" i="1"/>
  <c r="A145" i="1"/>
  <c r="A134" i="1"/>
  <c r="A819" i="15"/>
  <c r="A739" i="15"/>
  <c r="A647" i="15"/>
  <c r="A567" i="15"/>
  <c r="A499" i="15"/>
  <c r="A407" i="15"/>
  <c r="A327" i="15"/>
  <c r="A247" i="15"/>
  <c r="A167" i="15"/>
  <c r="A74" i="15"/>
  <c r="A867" i="15"/>
  <c r="A787" i="15"/>
  <c r="A707" i="15"/>
  <c r="A85" i="15"/>
  <c r="A637" i="15"/>
  <c r="A557" i="15"/>
  <c r="A477" i="15"/>
  <c r="A419" i="15"/>
  <c r="A317" i="15"/>
  <c r="A227" i="15"/>
  <c r="A157" i="15"/>
  <c r="A887" i="15"/>
  <c r="A877" i="15"/>
  <c r="A797" i="15"/>
  <c r="A717" i="15"/>
  <c r="A627" i="15"/>
  <c r="A547" i="15"/>
  <c r="A467" i="15"/>
  <c r="A387" i="15"/>
  <c r="A397" i="15" s="1"/>
  <c r="A307" i="15"/>
  <c r="A237" i="15"/>
  <c r="A96" i="15"/>
  <c r="A899" i="15"/>
  <c r="A807" i="15"/>
  <c r="A727" i="15"/>
  <c r="A659" i="15"/>
  <c r="A579" i="15"/>
  <c r="A487" i="15"/>
  <c r="A339" i="15"/>
  <c r="A259" i="15"/>
  <c r="A179" i="15"/>
  <c r="A52" i="15"/>
  <c r="M317" i="9"/>
  <c r="M349" i="9"/>
  <c r="M347" i="8"/>
  <c r="M410" i="6"/>
  <c r="M351" i="6"/>
  <c r="L580" i="10"/>
  <c r="K580" i="10"/>
  <c r="J580" i="10"/>
  <c r="I580" i="10"/>
  <c r="H580" i="10"/>
  <c r="G580" i="10"/>
  <c r="F580" i="10"/>
  <c r="E580" i="10"/>
  <c r="D580" i="10"/>
  <c r="C580" i="10"/>
  <c r="I202" i="9"/>
  <c r="M283" i="8"/>
  <c r="L283" i="8"/>
  <c r="K283" i="8"/>
  <c r="J283" i="8"/>
  <c r="I283" i="8"/>
  <c r="F69" i="6"/>
  <c r="I221" i="9" l="1"/>
  <c r="N186" i="10"/>
  <c r="E501" i="10"/>
  <c r="E502" i="10"/>
  <c r="D501" i="10"/>
  <c r="L501" i="10"/>
  <c r="F501" i="10"/>
  <c r="G501" i="10"/>
  <c r="G502" i="10"/>
  <c r="H501" i="10"/>
  <c r="I501" i="10"/>
  <c r="B501" i="10"/>
  <c r="J501" i="10"/>
  <c r="C501" i="10"/>
  <c r="C502" i="10"/>
  <c r="K501" i="10"/>
  <c r="O481" i="15"/>
  <c r="E694" i="15"/>
  <c r="M694" i="15"/>
  <c r="C854" i="15"/>
  <c r="C863" i="15" s="1"/>
  <c r="F694" i="15"/>
  <c r="D854" i="15"/>
  <c r="D863" i="15" s="1"/>
  <c r="E854" i="15"/>
  <c r="E863" i="15" s="1"/>
  <c r="H694" i="15"/>
  <c r="F854" i="15"/>
  <c r="F863" i="15" s="1"/>
  <c r="I694" i="15"/>
  <c r="G854" i="15"/>
  <c r="G863" i="15" s="1"/>
  <c r="J694" i="15"/>
  <c r="H854" i="15"/>
  <c r="C694" i="15"/>
  <c r="K694" i="15"/>
  <c r="I854" i="15"/>
  <c r="I863" i="15" s="1"/>
  <c r="D694" i="15"/>
  <c r="L694" i="15"/>
  <c r="H863" i="15" l="1"/>
  <c r="F196" i="10"/>
  <c r="G196" i="10"/>
  <c r="L196" i="10"/>
  <c r="K196" i="10"/>
  <c r="B196" i="10"/>
  <c r="H196" i="10"/>
  <c r="J196" i="10"/>
  <c r="E196" i="10"/>
  <c r="D196" i="10"/>
  <c r="C196" i="10"/>
  <c r="M196" i="10"/>
  <c r="I196" i="10"/>
  <c r="M787" i="15"/>
  <c r="M807" i="15" s="1"/>
  <c r="M782" i="15"/>
  <c r="F707" i="15"/>
  <c r="F727" i="15" s="1"/>
  <c r="F702" i="15"/>
  <c r="H707" i="15"/>
  <c r="H727" i="15" s="1"/>
  <c r="H702" i="15"/>
  <c r="I867" i="15"/>
  <c r="I887" i="15" s="1"/>
  <c r="I862" i="15"/>
  <c r="M867" i="15"/>
  <c r="M887" i="15" s="1"/>
  <c r="M862" i="15"/>
  <c r="J787" i="15"/>
  <c r="J807" i="15" s="1"/>
  <c r="G867" i="15"/>
  <c r="G887" i="15" s="1"/>
  <c r="G862" i="15"/>
  <c r="E867" i="15"/>
  <c r="E887" i="15" s="1"/>
  <c r="E862" i="15"/>
  <c r="E888" i="15" s="1"/>
  <c r="K867" i="15"/>
  <c r="K887" i="15" s="1"/>
  <c r="K862" i="15"/>
  <c r="G787" i="15"/>
  <c r="G807" i="15" s="1"/>
  <c r="G782" i="15"/>
  <c r="C867" i="15"/>
  <c r="C887" i="15" s="1"/>
  <c r="C862" i="15"/>
  <c r="C888" i="15" s="1"/>
  <c r="K707" i="15"/>
  <c r="K727" i="15" s="1"/>
  <c r="K702" i="15"/>
  <c r="F787" i="15"/>
  <c r="F807" i="15" s="1"/>
  <c r="F782" i="15"/>
  <c r="K787" i="15"/>
  <c r="K807" i="15" s="1"/>
  <c r="K782" i="15"/>
  <c r="C707" i="15"/>
  <c r="C727" i="15" s="1"/>
  <c r="C702" i="15"/>
  <c r="C728" i="15" s="1"/>
  <c r="I707" i="15"/>
  <c r="I727" i="15" s="1"/>
  <c r="I702" i="15"/>
  <c r="G707" i="15"/>
  <c r="G727" i="15" s="1"/>
  <c r="L787" i="15"/>
  <c r="L807" i="15" s="1"/>
  <c r="L782" i="15"/>
  <c r="I787" i="15"/>
  <c r="I807" i="15" s="1"/>
  <c r="I782" i="15"/>
  <c r="J707" i="15"/>
  <c r="J727" i="15" s="1"/>
  <c r="J702" i="15"/>
  <c r="H787" i="15"/>
  <c r="H807" i="15" s="1"/>
  <c r="H782" i="15"/>
  <c r="L867" i="15"/>
  <c r="L887" i="15" s="1"/>
  <c r="L862" i="15"/>
  <c r="D787" i="15"/>
  <c r="D807" i="15" s="1"/>
  <c r="D782" i="15"/>
  <c r="D808" i="15" s="1"/>
  <c r="D707" i="15"/>
  <c r="D702" i="15"/>
  <c r="D728" i="15" s="1"/>
  <c r="E707" i="15"/>
  <c r="E727" i="15" s="1"/>
  <c r="E702" i="15"/>
  <c r="E728" i="15" s="1"/>
  <c r="E787" i="15"/>
  <c r="E807" i="15" s="1"/>
  <c r="E782" i="15"/>
  <c r="E808" i="15" s="1"/>
  <c r="J867" i="15"/>
  <c r="J887" i="15" s="1"/>
  <c r="J862" i="15"/>
  <c r="C787" i="15"/>
  <c r="C782" i="15"/>
  <c r="C808" i="15" s="1"/>
  <c r="L707" i="15"/>
  <c r="L727" i="15" s="1"/>
  <c r="H867" i="15"/>
  <c r="H887" i="15" s="1"/>
  <c r="H862" i="15"/>
  <c r="F867" i="15"/>
  <c r="F887" i="15" s="1"/>
  <c r="F862" i="15"/>
  <c r="D867" i="15"/>
  <c r="D887" i="15" s="1"/>
  <c r="D862" i="15"/>
  <c r="D888" i="15" s="1"/>
  <c r="M707" i="15"/>
  <c r="M727" i="15" s="1"/>
  <c r="K573" i="15"/>
  <c r="L573" i="15"/>
  <c r="I349" i="9"/>
  <c r="J349" i="9"/>
  <c r="K349" i="9"/>
  <c r="K347" i="8"/>
  <c r="L347" i="8"/>
  <c r="I351" i="6"/>
  <c r="J351" i="6"/>
  <c r="K351" i="6"/>
  <c r="L351" i="6"/>
  <c r="N195" i="10" l="1"/>
  <c r="O787" i="15"/>
  <c r="J27" i="4" s="1"/>
  <c r="O707" i="15"/>
  <c r="J26" i="4" s="1"/>
  <c r="C807" i="15"/>
  <c r="O807" i="15" s="1"/>
  <c r="O867" i="15"/>
  <c r="J28" i="4" s="1"/>
  <c r="O887" i="15"/>
  <c r="D727" i="15"/>
  <c r="L349" i="9"/>
  <c r="J573" i="15"/>
  <c r="M573" i="15"/>
  <c r="I347" i="8"/>
  <c r="J347" i="8"/>
  <c r="O727" i="15" l="1"/>
  <c r="I573" i="15"/>
  <c r="H283" i="8" l="1"/>
  <c r="H351" i="6"/>
  <c r="H347" i="8" l="1"/>
  <c r="H349" i="9"/>
  <c r="H573" i="15" l="1"/>
  <c r="G283" i="8"/>
  <c r="G351" i="6"/>
  <c r="G347" i="8" l="1"/>
  <c r="G349" i="9"/>
  <c r="G573" i="15" l="1"/>
  <c r="G333" i="15"/>
  <c r="G733" i="15"/>
  <c r="G253" i="15"/>
  <c r="F283" i="8" l="1"/>
  <c r="F351" i="6"/>
  <c r="D454" i="10" l="1"/>
  <c r="D333" i="15" l="1"/>
  <c r="E333" i="15"/>
  <c r="F333" i="15"/>
  <c r="F253" i="15"/>
  <c r="F733" i="15"/>
  <c r="F573" i="15"/>
  <c r="E283" i="8" l="1"/>
  <c r="E351" i="6"/>
  <c r="E733" i="15" l="1"/>
  <c r="E253" i="15" l="1"/>
  <c r="D347" i="8"/>
  <c r="D283" i="8"/>
  <c r="D351" i="6"/>
  <c r="E173" i="15" l="1"/>
  <c r="D687" i="10"/>
  <c r="E573" i="15"/>
  <c r="D610" i="10"/>
  <c r="D532" i="10"/>
  <c r="D349" i="9"/>
  <c r="D366" i="9" s="1"/>
  <c r="D231" i="10"/>
  <c r="N381" i="15" l="1"/>
  <c r="D253" i="15" l="1"/>
  <c r="D733" i="15" l="1"/>
  <c r="D493" i="15"/>
  <c r="C493" i="15"/>
  <c r="D573" i="15"/>
  <c r="C283" i="8"/>
  <c r="C231" i="10" l="1"/>
  <c r="C347" i="8"/>
  <c r="C362" i="8" s="1"/>
  <c r="C349" i="9"/>
  <c r="C366" i="9" s="1"/>
  <c r="C351" i="6"/>
  <c r="C585" i="10" l="1"/>
  <c r="C605" i="10" s="1"/>
  <c r="D585" i="10"/>
  <c r="D605" i="10" s="1"/>
  <c r="E585" i="10"/>
  <c r="E605" i="10" s="1"/>
  <c r="F585" i="10"/>
  <c r="F605" i="10" s="1"/>
  <c r="G585" i="10"/>
  <c r="G605" i="10" s="1"/>
  <c r="H585" i="10"/>
  <c r="H605" i="10" s="1"/>
  <c r="I585" i="10"/>
  <c r="I605" i="10" s="1"/>
  <c r="J585" i="10"/>
  <c r="J605" i="10" s="1"/>
  <c r="K585" i="10"/>
  <c r="K605" i="10" s="1"/>
  <c r="L585" i="10"/>
  <c r="L605" i="10" s="1"/>
  <c r="M585" i="10"/>
  <c r="M605" i="10" s="1"/>
  <c r="B585" i="10"/>
  <c r="B605" i="10" s="1"/>
  <c r="C429" i="10"/>
  <c r="C449" i="10" s="1"/>
  <c r="D429" i="10"/>
  <c r="D449" i="10" s="1"/>
  <c r="E429" i="10"/>
  <c r="E449" i="10" s="1"/>
  <c r="M424" i="10"/>
  <c r="B429" i="10"/>
  <c r="B449" i="10" s="1"/>
  <c r="F429" i="10" l="1"/>
  <c r="F449" i="10" s="1"/>
  <c r="L429" i="10"/>
  <c r="L449" i="10" s="1"/>
  <c r="K429" i="10"/>
  <c r="K449" i="10" s="1"/>
  <c r="J429" i="10"/>
  <c r="J449" i="10" s="1"/>
  <c r="J424" i="10"/>
  <c r="I429" i="10"/>
  <c r="I449" i="10" s="1"/>
  <c r="H429" i="10"/>
  <c r="H449" i="10" s="1"/>
  <c r="H424" i="10"/>
  <c r="G429" i="10"/>
  <c r="G449" i="10" s="1"/>
  <c r="M429" i="10"/>
  <c r="M449" i="10" s="1"/>
  <c r="M501" i="10"/>
  <c r="N605" i="10"/>
  <c r="N585" i="10"/>
  <c r="N449" i="10" l="1"/>
  <c r="N429" i="10"/>
  <c r="F346" i="10"/>
  <c r="B283" i="8" l="1"/>
  <c r="B347" i="8"/>
  <c r="B362" i="8" s="1"/>
  <c r="B349" i="9"/>
  <c r="B366" i="9" s="1"/>
  <c r="B351" i="6" l="1"/>
  <c r="B379" i="6" l="1"/>
  <c r="N133" i="1" l="1"/>
  <c r="A634" i="6" l="1"/>
  <c r="A603" i="6"/>
  <c r="D786" i="15"/>
  <c r="E786" i="15"/>
  <c r="E806" i="15" s="1"/>
  <c r="F786" i="15"/>
  <c r="F806" i="15" s="1"/>
  <c r="G786" i="15"/>
  <c r="G806" i="15" s="1"/>
  <c r="H786" i="15"/>
  <c r="H806" i="15" s="1"/>
  <c r="I786" i="15"/>
  <c r="I806" i="15" s="1"/>
  <c r="J786" i="15"/>
  <c r="J806" i="15" s="1"/>
  <c r="K786" i="15"/>
  <c r="K806" i="15" s="1"/>
  <c r="L786" i="15"/>
  <c r="L806" i="15" s="1"/>
  <c r="M786" i="15"/>
  <c r="M806" i="15" s="1"/>
  <c r="N786" i="15"/>
  <c r="N806" i="15" s="1"/>
  <c r="C786" i="15"/>
  <c r="C806" i="15" s="1"/>
  <c r="N461" i="15"/>
  <c r="N615" i="15"/>
  <c r="M615" i="15"/>
  <c r="L615" i="15"/>
  <c r="K615" i="15"/>
  <c r="J615" i="15"/>
  <c r="I615" i="15"/>
  <c r="H615" i="15"/>
  <c r="G615" i="15"/>
  <c r="F615" i="15"/>
  <c r="E615" i="15"/>
  <c r="D615" i="15"/>
  <c r="C615" i="15"/>
  <c r="O786" i="15" l="1"/>
  <c r="I27" i="4" s="1"/>
  <c r="D806" i="15"/>
  <c r="O806" i="15" s="1"/>
  <c r="E39" i="37" l="1"/>
  <c r="A39" i="37"/>
  <c r="E38" i="37"/>
  <c r="A38" i="37"/>
  <c r="E35" i="37"/>
  <c r="E34" i="37"/>
  <c r="E33" i="37"/>
  <c r="E32" i="37"/>
  <c r="E31" i="37"/>
  <c r="E30" i="37"/>
  <c r="E29" i="37"/>
  <c r="E28" i="37"/>
  <c r="E27" i="37"/>
  <c r="E26" i="37"/>
  <c r="E25" i="37"/>
  <c r="B15" i="37"/>
  <c r="E14" i="37"/>
  <c r="B14" i="37"/>
  <c r="E13" i="37"/>
  <c r="B13" i="37"/>
  <c r="E12" i="37"/>
  <c r="B12" i="37"/>
  <c r="C35" i="37"/>
  <c r="C79" i="16"/>
  <c r="C61" i="16"/>
  <c r="B61" i="16"/>
  <c r="A55" i="16"/>
  <c r="A80" i="16" s="1"/>
  <c r="C54" i="16"/>
  <c r="A54" i="16"/>
  <c r="A79" i="16" s="1"/>
  <c r="A53" i="16"/>
  <c r="A78" i="16" s="1"/>
  <c r="A52" i="16"/>
  <c r="A77" i="16" s="1"/>
  <c r="A51" i="16"/>
  <c r="A76" i="16" s="1"/>
  <c r="A50" i="16"/>
  <c r="A75" i="16" s="1"/>
  <c r="A49" i="16"/>
  <c r="A74" i="16" s="1"/>
  <c r="A48" i="16"/>
  <c r="A73" i="16" s="1"/>
  <c r="A47" i="16"/>
  <c r="A72" i="16" s="1"/>
  <c r="A46" i="16"/>
  <c r="A71" i="16" s="1"/>
  <c r="A45" i="16"/>
  <c r="A70" i="16" s="1"/>
  <c r="A44" i="16"/>
  <c r="A69" i="16" s="1"/>
  <c r="A43" i="16"/>
  <c r="A68" i="16" s="1"/>
  <c r="A42" i="16"/>
  <c r="A67" i="16" s="1"/>
  <c r="A41" i="16"/>
  <c r="A66" i="16" s="1"/>
  <c r="A40" i="16"/>
  <c r="A65" i="16" s="1"/>
  <c r="A39" i="16"/>
  <c r="A64" i="16" s="1"/>
  <c r="A38" i="16"/>
  <c r="A63" i="16" s="1"/>
  <c r="C36" i="16"/>
  <c r="B36" i="16"/>
  <c r="C28" i="16"/>
  <c r="A4" i="16"/>
  <c r="A3" i="16"/>
  <c r="O851" i="15"/>
  <c r="O850" i="15"/>
  <c r="O849" i="15"/>
  <c r="O848" i="15"/>
  <c r="O845" i="15"/>
  <c r="O844" i="15"/>
  <c r="O843" i="15"/>
  <c r="O842" i="15"/>
  <c r="O841" i="15"/>
  <c r="O840" i="15"/>
  <c r="O839" i="15"/>
  <c r="O838" i="15"/>
  <c r="O837" i="15"/>
  <c r="O836" i="15"/>
  <c r="O835" i="15"/>
  <c r="O834" i="15"/>
  <c r="O833" i="15"/>
  <c r="O832" i="15"/>
  <c r="O831" i="15"/>
  <c r="O830" i="15"/>
  <c r="O829" i="15"/>
  <c r="O828" i="15"/>
  <c r="O827" i="15"/>
  <c r="O826" i="15"/>
  <c r="O825" i="15"/>
  <c r="I821" i="15"/>
  <c r="N785" i="15"/>
  <c r="N805" i="15" s="1"/>
  <c r="M785" i="15"/>
  <c r="M805" i="15" s="1"/>
  <c r="L785" i="15"/>
  <c r="L805" i="15" s="1"/>
  <c r="K785" i="15"/>
  <c r="K805" i="15" s="1"/>
  <c r="J785" i="15"/>
  <c r="J805" i="15" s="1"/>
  <c r="I785" i="15"/>
  <c r="I805" i="15" s="1"/>
  <c r="H785" i="15"/>
  <c r="H805" i="15" s="1"/>
  <c r="G785" i="15"/>
  <c r="G805" i="15" s="1"/>
  <c r="F785" i="15"/>
  <c r="F805" i="15" s="1"/>
  <c r="E785" i="15"/>
  <c r="E805" i="15" s="1"/>
  <c r="D785" i="15"/>
  <c r="D805" i="15" s="1"/>
  <c r="C785" i="15"/>
  <c r="N784" i="15"/>
  <c r="N804" i="15" s="1"/>
  <c r="M784" i="15"/>
  <c r="M804" i="15" s="1"/>
  <c r="L784" i="15"/>
  <c r="L804" i="15" s="1"/>
  <c r="K784" i="15"/>
  <c r="K804" i="15" s="1"/>
  <c r="J784" i="15"/>
  <c r="J804" i="15" s="1"/>
  <c r="I784" i="15"/>
  <c r="I804" i="15" s="1"/>
  <c r="H784" i="15"/>
  <c r="H804" i="15" s="1"/>
  <c r="G784" i="15"/>
  <c r="G804" i="15" s="1"/>
  <c r="F784" i="15"/>
  <c r="F804" i="15" s="1"/>
  <c r="E784" i="15"/>
  <c r="E804" i="15" s="1"/>
  <c r="D784" i="15"/>
  <c r="D804" i="15" s="1"/>
  <c r="C784" i="15"/>
  <c r="C804" i="15" s="1"/>
  <c r="N783" i="15"/>
  <c r="N803" i="15" s="1"/>
  <c r="M783" i="15"/>
  <c r="L783" i="15"/>
  <c r="L803" i="15" s="1"/>
  <c r="K783" i="15"/>
  <c r="K803" i="15" s="1"/>
  <c r="J783" i="15"/>
  <c r="J803" i="15" s="1"/>
  <c r="I783" i="15"/>
  <c r="I803" i="15" s="1"/>
  <c r="H783" i="15"/>
  <c r="H803" i="15" s="1"/>
  <c r="G783" i="15"/>
  <c r="G803" i="15" s="1"/>
  <c r="F783" i="15"/>
  <c r="F803" i="15" s="1"/>
  <c r="E783" i="15"/>
  <c r="D783" i="15"/>
  <c r="C783" i="15"/>
  <c r="C803" i="15" s="1"/>
  <c r="N808" i="15"/>
  <c r="M808" i="15"/>
  <c r="L808" i="15"/>
  <c r="K808" i="15"/>
  <c r="I808" i="15"/>
  <c r="H808" i="15"/>
  <c r="G808" i="15"/>
  <c r="F808" i="15"/>
  <c r="N781" i="15"/>
  <c r="N780" i="15"/>
  <c r="M780" i="15"/>
  <c r="L780" i="15"/>
  <c r="K780" i="15"/>
  <c r="J780" i="15"/>
  <c r="I780" i="15"/>
  <c r="H780" i="15"/>
  <c r="G780" i="15"/>
  <c r="F780" i="15"/>
  <c r="E780" i="15"/>
  <c r="D780" i="15"/>
  <c r="C780" i="15"/>
  <c r="O771" i="15"/>
  <c r="O770" i="15"/>
  <c r="O769" i="15"/>
  <c r="O768" i="15"/>
  <c r="O766" i="15"/>
  <c r="O765" i="15"/>
  <c r="O764" i="15"/>
  <c r="O763" i="15"/>
  <c r="O762" i="15"/>
  <c r="O761" i="15"/>
  <c r="O760" i="15"/>
  <c r="O759" i="15"/>
  <c r="O758" i="15"/>
  <c r="O757" i="15"/>
  <c r="O756" i="15"/>
  <c r="O755" i="15"/>
  <c r="O754" i="15"/>
  <c r="N753" i="15"/>
  <c r="N21" i="15" s="1"/>
  <c r="M753" i="15"/>
  <c r="M21" i="15" s="1"/>
  <c r="K753" i="15"/>
  <c r="K21" i="15" s="1"/>
  <c r="O752" i="15"/>
  <c r="N751" i="15"/>
  <c r="N19" i="15" s="1"/>
  <c r="M751" i="15"/>
  <c r="M19" i="15" s="1"/>
  <c r="L751" i="15"/>
  <c r="L19" i="15" s="1"/>
  <c r="K751" i="15"/>
  <c r="K19" i="15" s="1"/>
  <c r="O750" i="15"/>
  <c r="O749" i="15"/>
  <c r="O748" i="15"/>
  <c r="O747" i="15"/>
  <c r="O746" i="15"/>
  <c r="O745" i="15"/>
  <c r="L741" i="15"/>
  <c r="I741" i="15"/>
  <c r="O691" i="15"/>
  <c r="O690" i="15"/>
  <c r="O689" i="15"/>
  <c r="O688" i="15"/>
  <c r="L703" i="15"/>
  <c r="L723" i="15" s="1"/>
  <c r="K700" i="15"/>
  <c r="I703" i="15"/>
  <c r="I723" i="15" s="1"/>
  <c r="I735" i="15" s="1"/>
  <c r="G700" i="15"/>
  <c r="C700" i="15"/>
  <c r="O685" i="15"/>
  <c r="O684" i="15"/>
  <c r="O683" i="15"/>
  <c r="O682" i="15"/>
  <c r="O681" i="15"/>
  <c r="O680" i="15"/>
  <c r="O679" i="15"/>
  <c r="O678" i="15"/>
  <c r="O677" i="15"/>
  <c r="O676" i="15"/>
  <c r="O675" i="15"/>
  <c r="O674" i="15"/>
  <c r="O673" i="15"/>
  <c r="O672" i="15"/>
  <c r="O671" i="15"/>
  <c r="O670" i="15"/>
  <c r="O669" i="15"/>
  <c r="O668" i="15"/>
  <c r="O667" i="15"/>
  <c r="O666" i="15"/>
  <c r="O665" i="15"/>
  <c r="K661" i="15"/>
  <c r="H661" i="15"/>
  <c r="N652" i="15"/>
  <c r="M652" i="15"/>
  <c r="L652" i="15"/>
  <c r="K652" i="15"/>
  <c r="J652" i="15"/>
  <c r="I652" i="15"/>
  <c r="H652" i="15"/>
  <c r="G652" i="15"/>
  <c r="F652" i="15"/>
  <c r="E652" i="15"/>
  <c r="C652" i="15"/>
  <c r="O630" i="15"/>
  <c r="O611" i="15"/>
  <c r="O610" i="15"/>
  <c r="O609" i="15"/>
  <c r="O608" i="15"/>
  <c r="O605" i="15"/>
  <c r="O604" i="15"/>
  <c r="O603" i="15"/>
  <c r="O602" i="15"/>
  <c r="O601" i="15"/>
  <c r="O600" i="15"/>
  <c r="O599" i="15"/>
  <c r="O598" i="15"/>
  <c r="O597" i="15"/>
  <c r="O596" i="15"/>
  <c r="O595" i="15"/>
  <c r="O594" i="15"/>
  <c r="O593" i="15"/>
  <c r="O592" i="15"/>
  <c r="O591" i="15"/>
  <c r="O590" i="15"/>
  <c r="O589" i="15"/>
  <c r="O588" i="15"/>
  <c r="O587" i="15"/>
  <c r="O586" i="15"/>
  <c r="O585" i="15"/>
  <c r="L581" i="15"/>
  <c r="I581" i="15"/>
  <c r="N535" i="15"/>
  <c r="M535" i="15"/>
  <c r="K535" i="15"/>
  <c r="J535" i="15"/>
  <c r="I535" i="15"/>
  <c r="H535" i="15"/>
  <c r="G535" i="15"/>
  <c r="F535" i="15"/>
  <c r="E535" i="15"/>
  <c r="D535" i="15"/>
  <c r="O531" i="15"/>
  <c r="O530" i="15"/>
  <c r="O529" i="15"/>
  <c r="O528" i="15"/>
  <c r="N540" i="15"/>
  <c r="M540" i="15"/>
  <c r="L540" i="15"/>
  <c r="K540" i="15"/>
  <c r="J540" i="15"/>
  <c r="I540" i="15"/>
  <c r="H540" i="15"/>
  <c r="G540" i="15"/>
  <c r="F540" i="15"/>
  <c r="E540" i="15"/>
  <c r="D540" i="15"/>
  <c r="O525" i="15"/>
  <c r="O524" i="15"/>
  <c r="O523" i="15"/>
  <c r="O522" i="15"/>
  <c r="O521" i="15"/>
  <c r="O520" i="15"/>
  <c r="O519" i="15"/>
  <c r="O518" i="15"/>
  <c r="O517" i="15"/>
  <c r="M516" i="15"/>
  <c r="L516" i="15"/>
  <c r="L24" i="15" s="1"/>
  <c r="K516" i="15"/>
  <c r="K24" i="15" s="1"/>
  <c r="J516" i="15"/>
  <c r="J24" i="15" s="1"/>
  <c r="O515" i="15"/>
  <c r="O514" i="15"/>
  <c r="O513" i="15"/>
  <c r="O512" i="15"/>
  <c r="O511" i="15"/>
  <c r="O510" i="15"/>
  <c r="O509" i="15"/>
  <c r="O508" i="15"/>
  <c r="O507" i="15"/>
  <c r="O506" i="15"/>
  <c r="O505" i="15"/>
  <c r="L501" i="15"/>
  <c r="I501" i="15"/>
  <c r="N455" i="15"/>
  <c r="M455" i="15"/>
  <c r="L455" i="15"/>
  <c r="K455" i="15"/>
  <c r="J455" i="15"/>
  <c r="I455" i="15"/>
  <c r="H455" i="15"/>
  <c r="G455" i="15"/>
  <c r="F455" i="15"/>
  <c r="E455" i="15"/>
  <c r="D455" i="15"/>
  <c r="O451" i="15"/>
  <c r="O450" i="15"/>
  <c r="O449" i="15"/>
  <c r="O448" i="15"/>
  <c r="N460" i="15"/>
  <c r="M460" i="15"/>
  <c r="L460" i="15"/>
  <c r="K460" i="15"/>
  <c r="J460" i="15"/>
  <c r="I460" i="15"/>
  <c r="H460" i="15"/>
  <c r="G460" i="15"/>
  <c r="F460" i="15"/>
  <c r="E460" i="15"/>
  <c r="D460" i="15"/>
  <c r="C460" i="15"/>
  <c r="O445" i="15"/>
  <c r="O444" i="15"/>
  <c r="O443" i="15"/>
  <c r="O442" i="15"/>
  <c r="O441" i="15"/>
  <c r="O440" i="15"/>
  <c r="O439" i="15"/>
  <c r="O438" i="15"/>
  <c r="O437" i="15"/>
  <c r="O436" i="15"/>
  <c r="O435" i="15"/>
  <c r="O434" i="15"/>
  <c r="O433" i="15"/>
  <c r="O432" i="15"/>
  <c r="O431" i="15"/>
  <c r="O430" i="15"/>
  <c r="O429" i="15"/>
  <c r="O428" i="15"/>
  <c r="O427" i="15"/>
  <c r="O426" i="15"/>
  <c r="O425" i="15"/>
  <c r="L421" i="15"/>
  <c r="I421" i="15"/>
  <c r="N24" i="15"/>
  <c r="N412" i="15"/>
  <c r="M412" i="15"/>
  <c r="L412" i="15"/>
  <c r="K412" i="15"/>
  <c r="J412" i="15"/>
  <c r="I412" i="15"/>
  <c r="H412" i="15"/>
  <c r="G412" i="15"/>
  <c r="F412" i="15"/>
  <c r="E412" i="15"/>
  <c r="D412" i="15"/>
  <c r="C412" i="15"/>
  <c r="O400" i="15"/>
  <c r="O390" i="15"/>
  <c r="O371" i="15"/>
  <c r="O370" i="15"/>
  <c r="O369" i="15"/>
  <c r="O368" i="15"/>
  <c r="N380" i="15"/>
  <c r="M380" i="15"/>
  <c r="L380" i="15"/>
  <c r="K380" i="15"/>
  <c r="J380" i="15"/>
  <c r="I380" i="15"/>
  <c r="H380" i="15"/>
  <c r="G380" i="15"/>
  <c r="G45" i="15" s="1"/>
  <c r="F380" i="15"/>
  <c r="F45" i="15" s="1"/>
  <c r="E380" i="15"/>
  <c r="E45" i="15" s="1"/>
  <c r="D380" i="15"/>
  <c r="D45" i="15" s="1"/>
  <c r="C380" i="15"/>
  <c r="O365" i="15"/>
  <c r="O364" i="15"/>
  <c r="O363" i="15"/>
  <c r="O362" i="15"/>
  <c r="O361" i="15"/>
  <c r="O360" i="15"/>
  <c r="O359" i="15"/>
  <c r="O358" i="15"/>
  <c r="O357" i="15"/>
  <c r="O356" i="15"/>
  <c r="O355" i="15"/>
  <c r="O354" i="15"/>
  <c r="O353" i="15"/>
  <c r="O352" i="15"/>
  <c r="O351" i="15"/>
  <c r="O350" i="15"/>
  <c r="O349" i="15"/>
  <c r="O348" i="15"/>
  <c r="O347" i="15"/>
  <c r="O346" i="15"/>
  <c r="O345" i="15"/>
  <c r="L341" i="15"/>
  <c r="I341" i="15"/>
  <c r="O291" i="15"/>
  <c r="O290" i="15"/>
  <c r="O289" i="15"/>
  <c r="O288" i="15"/>
  <c r="N300" i="15"/>
  <c r="M300" i="15"/>
  <c r="L300" i="15"/>
  <c r="K300" i="15"/>
  <c r="J300" i="15"/>
  <c r="I300" i="15"/>
  <c r="H300" i="15"/>
  <c r="G300" i="15"/>
  <c r="F300" i="15"/>
  <c r="E300" i="15"/>
  <c r="D300" i="15"/>
  <c r="C300" i="15"/>
  <c r="O285" i="15"/>
  <c r="O284" i="15"/>
  <c r="O283" i="15"/>
  <c r="O282" i="15"/>
  <c r="O281" i="15"/>
  <c r="O280" i="15"/>
  <c r="O279" i="15"/>
  <c r="O278" i="15"/>
  <c r="O277" i="15"/>
  <c r="O276" i="15"/>
  <c r="O275" i="15"/>
  <c r="O274" i="15"/>
  <c r="O273" i="15"/>
  <c r="O272" i="15"/>
  <c r="O271" i="15"/>
  <c r="O270" i="15"/>
  <c r="O269" i="15"/>
  <c r="O268" i="15"/>
  <c r="O267" i="15"/>
  <c r="O266" i="15"/>
  <c r="O265" i="15"/>
  <c r="K261" i="15"/>
  <c r="H261" i="15"/>
  <c r="O240" i="15"/>
  <c r="M252" i="15"/>
  <c r="K252" i="15"/>
  <c r="J252" i="15"/>
  <c r="I252" i="15"/>
  <c r="H252" i="15"/>
  <c r="G252" i="15"/>
  <c r="F252" i="15"/>
  <c r="E252" i="15"/>
  <c r="C252" i="15"/>
  <c r="O211" i="15"/>
  <c r="O210" i="15"/>
  <c r="O209" i="15"/>
  <c r="O208" i="15"/>
  <c r="N220" i="15"/>
  <c r="M220" i="15"/>
  <c r="L220" i="15"/>
  <c r="J220" i="15"/>
  <c r="H220" i="15"/>
  <c r="F220" i="15"/>
  <c r="E220" i="15"/>
  <c r="O205" i="15"/>
  <c r="O204" i="15"/>
  <c r="O203" i="15"/>
  <c r="O202" i="15"/>
  <c r="O201" i="15"/>
  <c r="O200" i="15"/>
  <c r="O199" i="15"/>
  <c r="O198" i="15"/>
  <c r="O197" i="15"/>
  <c r="O196" i="15"/>
  <c r="O195" i="15"/>
  <c r="O194" i="15"/>
  <c r="O193" i="15"/>
  <c r="O192" i="15"/>
  <c r="O191" i="15"/>
  <c r="N172" i="15"/>
  <c r="M172" i="15"/>
  <c r="L172" i="15"/>
  <c r="K172" i="15"/>
  <c r="J172" i="15"/>
  <c r="I172" i="15"/>
  <c r="H172" i="15"/>
  <c r="G172" i="15"/>
  <c r="F172" i="15"/>
  <c r="E172" i="15"/>
  <c r="D172" i="15"/>
  <c r="C172" i="15"/>
  <c r="O160" i="15"/>
  <c r="O150" i="15"/>
  <c r="O130" i="15"/>
  <c r="A371" i="15"/>
  <c r="O129" i="15"/>
  <c r="O128" i="15"/>
  <c r="A209" i="15"/>
  <c r="O127" i="15"/>
  <c r="A126" i="15"/>
  <c r="L140" i="15"/>
  <c r="K140" i="15"/>
  <c r="J140" i="15"/>
  <c r="H140" i="15"/>
  <c r="D140" i="15"/>
  <c r="C140" i="15"/>
  <c r="A206" i="15"/>
  <c r="O124" i="15"/>
  <c r="A124" i="15"/>
  <c r="A205" i="15" s="1"/>
  <c r="O123" i="15"/>
  <c r="A123" i="15"/>
  <c r="O122" i="15"/>
  <c r="A122" i="15"/>
  <c r="A203" i="15" s="1"/>
  <c r="O121" i="15"/>
  <c r="A121" i="15"/>
  <c r="A202" i="15" s="1"/>
  <c r="O120" i="15"/>
  <c r="A120" i="15"/>
  <c r="A201" i="15" s="1"/>
  <c r="O119" i="15"/>
  <c r="A119" i="15"/>
  <c r="O118" i="15"/>
  <c r="A118" i="15"/>
  <c r="A199" i="15" s="1"/>
  <c r="A198" i="15"/>
  <c r="O116" i="15"/>
  <c r="A116" i="15"/>
  <c r="A197" i="15" s="1"/>
  <c r="O115" i="15"/>
  <c r="A115" i="15"/>
  <c r="O114" i="15"/>
  <c r="A114" i="15"/>
  <c r="A355" i="15" s="1"/>
  <c r="O113" i="15"/>
  <c r="A113" i="15"/>
  <c r="A274" i="15" s="1"/>
  <c r="O112" i="15"/>
  <c r="A112" i="15"/>
  <c r="A193" i="15" s="1"/>
  <c r="O111" i="15"/>
  <c r="A111" i="15"/>
  <c r="A272" i="15" s="1"/>
  <c r="O110" i="15"/>
  <c r="A110" i="15"/>
  <c r="A191" i="15" s="1"/>
  <c r="O109" i="15"/>
  <c r="A109" i="15"/>
  <c r="A190" i="15" s="1"/>
  <c r="O108" i="15"/>
  <c r="A108" i="15"/>
  <c r="A189" i="15" s="1"/>
  <c r="O107" i="15"/>
  <c r="A107" i="15"/>
  <c r="O106" i="15"/>
  <c r="A106" i="15"/>
  <c r="A187" i="15" s="1"/>
  <c r="O105" i="15"/>
  <c r="A105" i="15"/>
  <c r="O104" i="15"/>
  <c r="A104" i="15"/>
  <c r="A185" i="15" s="1"/>
  <c r="A87" i="15"/>
  <c r="A76" i="15"/>
  <c r="A65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C61" i="15"/>
  <c r="A43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N38" i="15"/>
  <c r="M38" i="15"/>
  <c r="L38" i="15"/>
  <c r="K38" i="15"/>
  <c r="J38" i="15"/>
  <c r="H38" i="15"/>
  <c r="G38" i="15"/>
  <c r="F38" i="15"/>
  <c r="E38" i="15"/>
  <c r="D38" i="15"/>
  <c r="C38" i="15"/>
  <c r="N37" i="15"/>
  <c r="M37" i="15"/>
  <c r="L37" i="15"/>
  <c r="K37" i="15"/>
  <c r="J37" i="15"/>
  <c r="I37" i="15"/>
  <c r="H37" i="15"/>
  <c r="G37" i="15"/>
  <c r="F37" i="15"/>
  <c r="E37" i="15"/>
  <c r="D37" i="15"/>
  <c r="C37" i="15"/>
  <c r="F35" i="1"/>
  <c r="D35" i="1"/>
  <c r="D78" i="1" s="1"/>
  <c r="B35" i="1"/>
  <c r="N30" i="15"/>
  <c r="M30" i="15"/>
  <c r="L30" i="15"/>
  <c r="K30" i="15"/>
  <c r="J30" i="15"/>
  <c r="I30" i="15"/>
  <c r="H30" i="15"/>
  <c r="G30" i="15"/>
  <c r="F30" i="15"/>
  <c r="E30" i="15"/>
  <c r="D30" i="15"/>
  <c r="C30" i="15"/>
  <c r="N29" i="15"/>
  <c r="M29" i="15"/>
  <c r="L29" i="15"/>
  <c r="K29" i="15"/>
  <c r="J29" i="15"/>
  <c r="I29" i="15"/>
  <c r="H29" i="15"/>
  <c r="G29" i="15"/>
  <c r="F29" i="15"/>
  <c r="E29" i="15"/>
  <c r="D29" i="15"/>
  <c r="C29" i="15"/>
  <c r="N28" i="15"/>
  <c r="M28" i="15"/>
  <c r="L28" i="15"/>
  <c r="K28" i="15"/>
  <c r="J28" i="15"/>
  <c r="I28" i="15"/>
  <c r="H28" i="15"/>
  <c r="G28" i="15"/>
  <c r="F28" i="15"/>
  <c r="E28" i="15"/>
  <c r="D28" i="15"/>
  <c r="C28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I24" i="15"/>
  <c r="H24" i="15"/>
  <c r="G24" i="15"/>
  <c r="F24" i="15"/>
  <c r="E24" i="15"/>
  <c r="D24" i="15"/>
  <c r="C24" i="15"/>
  <c r="N23" i="15"/>
  <c r="M23" i="15"/>
  <c r="L23" i="15"/>
  <c r="K23" i="15"/>
  <c r="J23" i="15"/>
  <c r="I23" i="15"/>
  <c r="H23" i="15"/>
  <c r="G23" i="15"/>
  <c r="F23" i="15"/>
  <c r="E23" i="15"/>
  <c r="D23" i="15"/>
  <c r="C23" i="15"/>
  <c r="N22" i="15"/>
  <c r="M22" i="15"/>
  <c r="L22" i="15"/>
  <c r="K22" i="15"/>
  <c r="J22" i="15"/>
  <c r="I22" i="15"/>
  <c r="H22" i="15"/>
  <c r="G22" i="15"/>
  <c r="F22" i="15"/>
  <c r="E22" i="15"/>
  <c r="D22" i="15"/>
  <c r="C22" i="15"/>
  <c r="L21" i="15"/>
  <c r="J21" i="15"/>
  <c r="I21" i="15"/>
  <c r="H21" i="15"/>
  <c r="G21" i="15"/>
  <c r="F21" i="15"/>
  <c r="E21" i="15"/>
  <c r="D21" i="15"/>
  <c r="C21" i="15"/>
  <c r="N20" i="15"/>
  <c r="M20" i="15"/>
  <c r="L20" i="15"/>
  <c r="K20" i="15"/>
  <c r="J20" i="15"/>
  <c r="I20" i="15"/>
  <c r="H20" i="15"/>
  <c r="G20" i="15"/>
  <c r="F20" i="15"/>
  <c r="E20" i="15"/>
  <c r="D20" i="15"/>
  <c r="C20" i="15"/>
  <c r="J19" i="15"/>
  <c r="I19" i="15"/>
  <c r="H19" i="15"/>
  <c r="G19" i="15"/>
  <c r="F19" i="15"/>
  <c r="E19" i="15"/>
  <c r="D19" i="15"/>
  <c r="C19" i="15"/>
  <c r="N18" i="15"/>
  <c r="M17" i="1" s="1"/>
  <c r="M18" i="15"/>
  <c r="L18" i="15"/>
  <c r="K17" i="1" s="1"/>
  <c r="K18" i="15"/>
  <c r="J17" i="1" s="1"/>
  <c r="J18" i="15"/>
  <c r="I18" i="15"/>
  <c r="H18" i="15"/>
  <c r="G18" i="15"/>
  <c r="F18" i="15"/>
  <c r="E17" i="1" s="1"/>
  <c r="E18" i="15"/>
  <c r="D18" i="15"/>
  <c r="C17" i="1" s="1"/>
  <c r="C18" i="15"/>
  <c r="N17" i="15"/>
  <c r="M17" i="15"/>
  <c r="L17" i="15"/>
  <c r="K17" i="15"/>
  <c r="J17" i="15"/>
  <c r="I17" i="15"/>
  <c r="H17" i="15"/>
  <c r="G17" i="15"/>
  <c r="F17" i="15"/>
  <c r="E17" i="15"/>
  <c r="D17" i="15"/>
  <c r="C17" i="15"/>
  <c r="N16" i="15"/>
  <c r="M16" i="15"/>
  <c r="L16" i="15"/>
  <c r="K16" i="15"/>
  <c r="J16" i="15"/>
  <c r="I16" i="15"/>
  <c r="H16" i="15"/>
  <c r="G16" i="15"/>
  <c r="F16" i="15"/>
  <c r="E16" i="15"/>
  <c r="D16" i="15"/>
  <c r="C16" i="15"/>
  <c r="N15" i="15"/>
  <c r="M15" i="15"/>
  <c r="L15" i="15"/>
  <c r="K15" i="15"/>
  <c r="J15" i="15"/>
  <c r="I15" i="15"/>
  <c r="H15" i="15"/>
  <c r="G15" i="15"/>
  <c r="F15" i="15"/>
  <c r="E15" i="15"/>
  <c r="D15" i="15"/>
  <c r="C15" i="15"/>
  <c r="N14" i="15"/>
  <c r="M14" i="15"/>
  <c r="L14" i="15"/>
  <c r="K14" i="15"/>
  <c r="J14" i="15"/>
  <c r="I14" i="15"/>
  <c r="H14" i="15"/>
  <c r="G14" i="15"/>
  <c r="F14" i="15"/>
  <c r="E14" i="15"/>
  <c r="D14" i="15"/>
  <c r="C14" i="15"/>
  <c r="N13" i="15"/>
  <c r="M13" i="15"/>
  <c r="L13" i="15"/>
  <c r="K13" i="15"/>
  <c r="J13" i="15"/>
  <c r="I13" i="15"/>
  <c r="H13" i="15"/>
  <c r="G13" i="15"/>
  <c r="F13" i="15"/>
  <c r="D13" i="15"/>
  <c r="C13" i="15"/>
  <c r="A4" i="15"/>
  <c r="A3" i="15"/>
  <c r="N675" i="10"/>
  <c r="L686" i="10"/>
  <c r="K686" i="10"/>
  <c r="J686" i="10"/>
  <c r="I686" i="10"/>
  <c r="H686" i="10"/>
  <c r="G686" i="10"/>
  <c r="F686" i="10"/>
  <c r="E686" i="10"/>
  <c r="D686" i="10"/>
  <c r="C686" i="10"/>
  <c r="M655" i="10"/>
  <c r="L655" i="10"/>
  <c r="K655" i="10"/>
  <c r="J655" i="10"/>
  <c r="I655" i="10"/>
  <c r="H655" i="10"/>
  <c r="G655" i="10"/>
  <c r="F655" i="10"/>
  <c r="E655" i="10"/>
  <c r="D655" i="10"/>
  <c r="C655" i="10"/>
  <c r="B655" i="10"/>
  <c r="F662" i="10"/>
  <c r="F682" i="10" s="1"/>
  <c r="E660" i="10"/>
  <c r="E680" i="10" s="1"/>
  <c r="N648" i="10"/>
  <c r="N647" i="10"/>
  <c r="N646" i="10"/>
  <c r="N645" i="10"/>
  <c r="N643" i="10"/>
  <c r="N642" i="10"/>
  <c r="N641" i="10"/>
  <c r="N640" i="10"/>
  <c r="N639" i="10"/>
  <c r="N638" i="10"/>
  <c r="N637" i="10"/>
  <c r="F636" i="10"/>
  <c r="N636" i="10" s="1"/>
  <c r="N635" i="10"/>
  <c r="L634" i="10"/>
  <c r="L23" i="10" s="1"/>
  <c r="K634" i="10"/>
  <c r="N633" i="10"/>
  <c r="N632" i="10"/>
  <c r="N631" i="10"/>
  <c r="I630" i="10"/>
  <c r="H630" i="10"/>
  <c r="N629" i="10"/>
  <c r="N628" i="10"/>
  <c r="N627" i="10"/>
  <c r="N626" i="10"/>
  <c r="N625" i="10"/>
  <c r="N624" i="10"/>
  <c r="L620" i="10"/>
  <c r="I620" i="10"/>
  <c r="M609" i="10"/>
  <c r="L609" i="10"/>
  <c r="K609" i="10"/>
  <c r="J609" i="10"/>
  <c r="I609" i="10"/>
  <c r="H609" i="10"/>
  <c r="G609" i="10"/>
  <c r="F609" i="10"/>
  <c r="E609" i="10"/>
  <c r="D609" i="10"/>
  <c r="C609" i="10"/>
  <c r="B609" i="10"/>
  <c r="N598" i="10"/>
  <c r="N588" i="10"/>
  <c r="M584" i="10"/>
  <c r="M604" i="10" s="1"/>
  <c r="L584" i="10"/>
  <c r="L604" i="10" s="1"/>
  <c r="K584" i="10"/>
  <c r="K604" i="10" s="1"/>
  <c r="J584" i="10"/>
  <c r="J604" i="10" s="1"/>
  <c r="I584" i="10"/>
  <c r="I604" i="10" s="1"/>
  <c r="H584" i="10"/>
  <c r="H604" i="10" s="1"/>
  <c r="G584" i="10"/>
  <c r="G604" i="10" s="1"/>
  <c r="F584" i="10"/>
  <c r="F604" i="10" s="1"/>
  <c r="E584" i="10"/>
  <c r="E604" i="10" s="1"/>
  <c r="D584" i="10"/>
  <c r="D604" i="10" s="1"/>
  <c r="C584" i="10"/>
  <c r="C604" i="10" s="1"/>
  <c r="B584" i="10"/>
  <c r="B604" i="10" s="1"/>
  <c r="M583" i="10"/>
  <c r="M603" i="10" s="1"/>
  <c r="L583" i="10"/>
  <c r="L603" i="10" s="1"/>
  <c r="K583" i="10"/>
  <c r="K603" i="10" s="1"/>
  <c r="J583" i="10"/>
  <c r="J603" i="10" s="1"/>
  <c r="I583" i="10"/>
  <c r="I603" i="10" s="1"/>
  <c r="H583" i="10"/>
  <c r="H603" i="10" s="1"/>
  <c r="G583" i="10"/>
  <c r="G603" i="10" s="1"/>
  <c r="F583" i="10"/>
  <c r="F603" i="10" s="1"/>
  <c r="E583" i="10"/>
  <c r="E603" i="10" s="1"/>
  <c r="D583" i="10"/>
  <c r="D603" i="10" s="1"/>
  <c r="C583" i="10"/>
  <c r="C603" i="10" s="1"/>
  <c r="B583" i="10"/>
  <c r="B603" i="10" s="1"/>
  <c r="M582" i="10"/>
  <c r="M602" i="10" s="1"/>
  <c r="L582" i="10"/>
  <c r="L602" i="10" s="1"/>
  <c r="K582" i="10"/>
  <c r="K602" i="10" s="1"/>
  <c r="J582" i="10"/>
  <c r="J602" i="10" s="1"/>
  <c r="I582" i="10"/>
  <c r="I602" i="10" s="1"/>
  <c r="H582" i="10"/>
  <c r="H602" i="10" s="1"/>
  <c r="G582" i="10"/>
  <c r="G602" i="10" s="1"/>
  <c r="F582" i="10"/>
  <c r="F602" i="10" s="1"/>
  <c r="E582" i="10"/>
  <c r="E602" i="10" s="1"/>
  <c r="D582" i="10"/>
  <c r="D602" i="10" s="1"/>
  <c r="C582" i="10"/>
  <c r="C602" i="10" s="1"/>
  <c r="B582" i="10"/>
  <c r="B602" i="10" s="1"/>
  <c r="M581" i="10"/>
  <c r="M601" i="10" s="1"/>
  <c r="L581" i="10"/>
  <c r="L601" i="10" s="1"/>
  <c r="K581" i="10"/>
  <c r="K601" i="10" s="1"/>
  <c r="J581" i="10"/>
  <c r="J601" i="10" s="1"/>
  <c r="I581" i="10"/>
  <c r="I601" i="10" s="1"/>
  <c r="H581" i="10"/>
  <c r="H601" i="10" s="1"/>
  <c r="G581" i="10"/>
  <c r="G601" i="10" s="1"/>
  <c r="F581" i="10"/>
  <c r="F601" i="10" s="1"/>
  <c r="E581" i="10"/>
  <c r="E601" i="10" s="1"/>
  <c r="D581" i="10"/>
  <c r="D601" i="10" s="1"/>
  <c r="C581" i="10"/>
  <c r="C601" i="10" s="1"/>
  <c r="B581" i="10"/>
  <c r="B601" i="10" s="1"/>
  <c r="M579" i="10"/>
  <c r="M578" i="10"/>
  <c r="L578" i="10"/>
  <c r="K578" i="10"/>
  <c r="J578" i="10"/>
  <c r="I578" i="10"/>
  <c r="H578" i="10"/>
  <c r="G578" i="10"/>
  <c r="F578" i="10"/>
  <c r="E578" i="10"/>
  <c r="D578" i="10"/>
  <c r="C578" i="10"/>
  <c r="B578" i="10"/>
  <c r="N574" i="10"/>
  <c r="N565" i="10"/>
  <c r="N564" i="10"/>
  <c r="N563" i="10"/>
  <c r="N562" i="10"/>
  <c r="N561" i="10"/>
  <c r="N560" i="10"/>
  <c r="N559" i="10"/>
  <c r="N558" i="10"/>
  <c r="N557" i="10"/>
  <c r="N556" i="10"/>
  <c r="N555" i="10"/>
  <c r="N554" i="10"/>
  <c r="N553" i="10"/>
  <c r="N552" i="10"/>
  <c r="N551" i="10"/>
  <c r="N550" i="10"/>
  <c r="N549" i="10"/>
  <c r="N548" i="10"/>
  <c r="N547" i="10"/>
  <c r="N546" i="10"/>
  <c r="L542" i="10"/>
  <c r="I542" i="10"/>
  <c r="M531" i="10"/>
  <c r="L531" i="10"/>
  <c r="K531" i="10"/>
  <c r="J531" i="10"/>
  <c r="I531" i="10"/>
  <c r="H531" i="10"/>
  <c r="G531" i="10"/>
  <c r="F531" i="10"/>
  <c r="E531" i="10"/>
  <c r="D531" i="10"/>
  <c r="C531" i="10"/>
  <c r="B531" i="10"/>
  <c r="N520" i="10"/>
  <c r="N510" i="10"/>
  <c r="M500" i="10"/>
  <c r="G500" i="10"/>
  <c r="F500" i="10"/>
  <c r="E500" i="10"/>
  <c r="N486" i="10"/>
  <c r="N485" i="10"/>
  <c r="N484" i="10"/>
  <c r="N483" i="10"/>
  <c r="N482" i="10"/>
  <c r="N480" i="10"/>
  <c r="N479" i="10"/>
  <c r="N478" i="10"/>
  <c r="N477" i="10"/>
  <c r="L476" i="10"/>
  <c r="L21" i="10" s="1"/>
  <c r="N475" i="10"/>
  <c r="N474" i="10"/>
  <c r="N473" i="10"/>
  <c r="M472" i="10"/>
  <c r="L472" i="10"/>
  <c r="K472" i="10"/>
  <c r="J472" i="10"/>
  <c r="J17" i="10" s="1"/>
  <c r="I472" i="10"/>
  <c r="I17" i="10" s="1"/>
  <c r="H472" i="10"/>
  <c r="H17" i="10" s="1"/>
  <c r="G472" i="10"/>
  <c r="F472" i="10"/>
  <c r="F17" i="10" s="1"/>
  <c r="E472" i="10"/>
  <c r="E17" i="10" s="1"/>
  <c r="C472" i="10"/>
  <c r="C17" i="10" s="1"/>
  <c r="N471" i="10"/>
  <c r="N470" i="10"/>
  <c r="N469" i="10"/>
  <c r="N468" i="10"/>
  <c r="L464" i="10"/>
  <c r="I464" i="10"/>
  <c r="B453" i="10"/>
  <c r="I432" i="10"/>
  <c r="H432" i="10"/>
  <c r="E432" i="10"/>
  <c r="E453" i="10" s="1"/>
  <c r="D432" i="10"/>
  <c r="D453" i="10" s="1"/>
  <c r="C432" i="10"/>
  <c r="C453" i="10" s="1"/>
  <c r="M428" i="10"/>
  <c r="M448" i="10" s="1"/>
  <c r="L428" i="10"/>
  <c r="L448" i="10" s="1"/>
  <c r="K428" i="10"/>
  <c r="K448" i="10" s="1"/>
  <c r="J428" i="10"/>
  <c r="J448" i="10" s="1"/>
  <c r="I428" i="10"/>
  <c r="I448" i="10" s="1"/>
  <c r="H428" i="10"/>
  <c r="H448" i="10" s="1"/>
  <c r="G428" i="10"/>
  <c r="G448" i="10" s="1"/>
  <c r="F428" i="10"/>
  <c r="F448" i="10" s="1"/>
  <c r="E428" i="10"/>
  <c r="E448" i="10" s="1"/>
  <c r="D428" i="10"/>
  <c r="D448" i="10" s="1"/>
  <c r="C428" i="10"/>
  <c r="C448" i="10" s="1"/>
  <c r="B428" i="10"/>
  <c r="B448" i="10" s="1"/>
  <c r="M427" i="10"/>
  <c r="M447" i="10" s="1"/>
  <c r="L427" i="10"/>
  <c r="L447" i="10" s="1"/>
  <c r="K427" i="10"/>
  <c r="K447" i="10" s="1"/>
  <c r="J427" i="10"/>
  <c r="J447" i="10" s="1"/>
  <c r="I427" i="10"/>
  <c r="I447" i="10" s="1"/>
  <c r="H427" i="10"/>
  <c r="H447" i="10" s="1"/>
  <c r="G427" i="10"/>
  <c r="G447" i="10" s="1"/>
  <c r="F427" i="10"/>
  <c r="F447" i="10" s="1"/>
  <c r="E427" i="10"/>
  <c r="E447" i="10" s="1"/>
  <c r="D427" i="10"/>
  <c r="D447" i="10" s="1"/>
  <c r="C427" i="10"/>
  <c r="C447" i="10" s="1"/>
  <c r="B427" i="10"/>
  <c r="B447" i="10" s="1"/>
  <c r="M426" i="10"/>
  <c r="M446" i="10" s="1"/>
  <c r="L426" i="10"/>
  <c r="L446" i="10" s="1"/>
  <c r="K426" i="10"/>
  <c r="K446" i="10" s="1"/>
  <c r="J426" i="10"/>
  <c r="J446" i="10" s="1"/>
  <c r="I426" i="10"/>
  <c r="I446" i="10" s="1"/>
  <c r="H426" i="10"/>
  <c r="H446" i="10" s="1"/>
  <c r="G426" i="10"/>
  <c r="G446" i="10" s="1"/>
  <c r="F426" i="10"/>
  <c r="F446" i="10" s="1"/>
  <c r="E426" i="10"/>
  <c r="E446" i="10" s="1"/>
  <c r="D426" i="10"/>
  <c r="D446" i="10" s="1"/>
  <c r="C426" i="10"/>
  <c r="C446" i="10" s="1"/>
  <c r="B426" i="10"/>
  <c r="B446" i="10" s="1"/>
  <c r="M425" i="10"/>
  <c r="M445" i="10" s="1"/>
  <c r="L425" i="10"/>
  <c r="L445" i="10" s="1"/>
  <c r="K425" i="10"/>
  <c r="K445" i="10" s="1"/>
  <c r="J425" i="10"/>
  <c r="J445" i="10" s="1"/>
  <c r="I425" i="10"/>
  <c r="I445" i="10" s="1"/>
  <c r="H425" i="10"/>
  <c r="H445" i="10" s="1"/>
  <c r="G425" i="10"/>
  <c r="G445" i="10" s="1"/>
  <c r="F425" i="10"/>
  <c r="F445" i="10" s="1"/>
  <c r="E425" i="10"/>
  <c r="E445" i="10" s="1"/>
  <c r="D425" i="10"/>
  <c r="D445" i="10" s="1"/>
  <c r="C425" i="10"/>
  <c r="C445" i="10" s="1"/>
  <c r="B425" i="10"/>
  <c r="B445" i="10" s="1"/>
  <c r="M423" i="10"/>
  <c r="M422" i="10"/>
  <c r="M442" i="10" s="1"/>
  <c r="L422" i="10"/>
  <c r="L442" i="10" s="1"/>
  <c r="K422" i="10"/>
  <c r="K442" i="10" s="1"/>
  <c r="K453" i="10" s="1"/>
  <c r="J422" i="10"/>
  <c r="J442" i="10" s="1"/>
  <c r="I422" i="10"/>
  <c r="I442" i="10" s="1"/>
  <c r="H422" i="10"/>
  <c r="H442" i="10" s="1"/>
  <c r="G422" i="10"/>
  <c r="G442" i="10" s="1"/>
  <c r="G453" i="10" s="1"/>
  <c r="F422" i="10"/>
  <c r="F442" i="10" s="1"/>
  <c r="E422" i="10"/>
  <c r="D422" i="10"/>
  <c r="C422" i="10"/>
  <c r="B422" i="10"/>
  <c r="N418" i="10"/>
  <c r="N415" i="10"/>
  <c r="N414" i="10"/>
  <c r="N413" i="10"/>
  <c r="N412" i="10"/>
  <c r="N410" i="10"/>
  <c r="N409" i="10"/>
  <c r="N408" i="10"/>
  <c r="N407" i="10"/>
  <c r="N406" i="10"/>
  <c r="N405" i="10"/>
  <c r="N404" i="10"/>
  <c r="N403" i="10"/>
  <c r="N402" i="10"/>
  <c r="L401" i="10"/>
  <c r="K401" i="10"/>
  <c r="D401" i="10"/>
  <c r="N400" i="10"/>
  <c r="N399" i="10"/>
  <c r="N398" i="10"/>
  <c r="I397" i="10"/>
  <c r="H397" i="10"/>
  <c r="B396" i="10"/>
  <c r="N396" i="10" s="1"/>
  <c r="N395" i="10"/>
  <c r="N394" i="10"/>
  <c r="N393" i="10"/>
  <c r="N392" i="10"/>
  <c r="N391" i="10"/>
  <c r="L387" i="10"/>
  <c r="I387" i="10"/>
  <c r="M376" i="10"/>
  <c r="K376" i="10"/>
  <c r="G376" i="10"/>
  <c r="F376" i="10"/>
  <c r="B376" i="10"/>
  <c r="L365" i="10"/>
  <c r="L376" i="10" s="1"/>
  <c r="J365" i="10"/>
  <c r="J376" i="10" s="1"/>
  <c r="I365" i="10"/>
  <c r="I376" i="10" s="1"/>
  <c r="H365" i="10"/>
  <c r="H376" i="10" s="1"/>
  <c r="E355" i="10"/>
  <c r="E376" i="10" s="1"/>
  <c r="D355" i="10"/>
  <c r="D376" i="10" s="1"/>
  <c r="C355" i="10"/>
  <c r="M345" i="10"/>
  <c r="L345" i="10"/>
  <c r="K345" i="10"/>
  <c r="J345" i="10"/>
  <c r="I345" i="10"/>
  <c r="H345" i="10"/>
  <c r="G345" i="10"/>
  <c r="F345" i="10"/>
  <c r="E345" i="10"/>
  <c r="D345" i="10"/>
  <c r="C345" i="10"/>
  <c r="B345" i="10"/>
  <c r="L352" i="10"/>
  <c r="L372" i="10" s="1"/>
  <c r="J352" i="10"/>
  <c r="J372" i="10" s="1"/>
  <c r="I349" i="10"/>
  <c r="I369" i="10" s="1"/>
  <c r="G351" i="10"/>
  <c r="G371" i="10" s="1"/>
  <c r="F350" i="10"/>
  <c r="F370" i="10" s="1"/>
  <c r="D352" i="10"/>
  <c r="D372" i="10" s="1"/>
  <c r="C349" i="10"/>
  <c r="C369" i="10" s="1"/>
  <c r="N332" i="10"/>
  <c r="N331" i="10"/>
  <c r="N330" i="10"/>
  <c r="N329" i="10"/>
  <c r="N328" i="10"/>
  <c r="N327" i="10"/>
  <c r="N326" i="10"/>
  <c r="N325" i="10"/>
  <c r="N324" i="10"/>
  <c r="N323" i="10"/>
  <c r="N322" i="10"/>
  <c r="N321" i="10"/>
  <c r="N320" i="10"/>
  <c r="N319" i="10"/>
  <c r="N318" i="10"/>
  <c r="N317" i="10"/>
  <c r="N316" i="10"/>
  <c r="N315" i="10"/>
  <c r="N314" i="10"/>
  <c r="N313" i="10"/>
  <c r="L309" i="10"/>
  <c r="I309" i="10"/>
  <c r="A301" i="10"/>
  <c r="A292" i="10"/>
  <c r="C284" i="10"/>
  <c r="D284" i="10" s="1"/>
  <c r="E284" i="10" s="1"/>
  <c r="F284" i="10" s="1"/>
  <c r="G284" i="10" s="1"/>
  <c r="H284" i="10" s="1"/>
  <c r="I284" i="10" s="1"/>
  <c r="J284" i="10" s="1"/>
  <c r="K284" i="10" s="1"/>
  <c r="L284" i="10" s="1"/>
  <c r="M284" i="10" s="1"/>
  <c r="B285" i="10" s="1"/>
  <c r="A284" i="10"/>
  <c r="M281" i="10"/>
  <c r="M297" i="10" s="1"/>
  <c r="L281" i="10"/>
  <c r="L297" i="10" s="1"/>
  <c r="K281" i="10"/>
  <c r="K297" i="10" s="1"/>
  <c r="J281" i="10"/>
  <c r="J297" i="10" s="1"/>
  <c r="I281" i="10"/>
  <c r="I297" i="10" s="1"/>
  <c r="H281" i="10"/>
  <c r="H297" i="10" s="1"/>
  <c r="G281" i="10"/>
  <c r="G297" i="10" s="1"/>
  <c r="F281" i="10"/>
  <c r="F297" i="10" s="1"/>
  <c r="E281" i="10"/>
  <c r="E297" i="10" s="1"/>
  <c r="D281" i="10"/>
  <c r="D297" i="10" s="1"/>
  <c r="C281" i="10"/>
  <c r="C297" i="10" s="1"/>
  <c r="B281" i="10"/>
  <c r="B297" i="10" s="1"/>
  <c r="M280" i="10"/>
  <c r="M296" i="10" s="1"/>
  <c r="L280" i="10"/>
  <c r="L296" i="10" s="1"/>
  <c r="K280" i="10"/>
  <c r="K296" i="10" s="1"/>
  <c r="J280" i="10"/>
  <c r="J296" i="10" s="1"/>
  <c r="I280" i="10"/>
  <c r="I296" i="10" s="1"/>
  <c r="H280" i="10"/>
  <c r="H296" i="10" s="1"/>
  <c r="G280" i="10"/>
  <c r="G296" i="10" s="1"/>
  <c r="F280" i="10"/>
  <c r="F296" i="10" s="1"/>
  <c r="E280" i="10"/>
  <c r="E296" i="10" s="1"/>
  <c r="D280" i="10"/>
  <c r="D296" i="10" s="1"/>
  <c r="C280" i="10"/>
  <c r="C296" i="10" s="1"/>
  <c r="B280" i="10"/>
  <c r="M279" i="10"/>
  <c r="M295" i="10" s="1"/>
  <c r="L279" i="10"/>
  <c r="L295" i="10" s="1"/>
  <c r="K279" i="10"/>
  <c r="K295" i="10" s="1"/>
  <c r="J279" i="10"/>
  <c r="J295" i="10" s="1"/>
  <c r="I279" i="10"/>
  <c r="I295" i="10" s="1"/>
  <c r="H279" i="10"/>
  <c r="H295" i="10" s="1"/>
  <c r="G279" i="10"/>
  <c r="G295" i="10" s="1"/>
  <c r="F279" i="10"/>
  <c r="F295" i="10" s="1"/>
  <c r="E279" i="10"/>
  <c r="E295" i="10" s="1"/>
  <c r="D279" i="10"/>
  <c r="D295" i="10" s="1"/>
  <c r="C279" i="10"/>
  <c r="C295" i="10" s="1"/>
  <c r="B279" i="10"/>
  <c r="M278" i="10"/>
  <c r="M294" i="10" s="1"/>
  <c r="L278" i="10"/>
  <c r="L294" i="10" s="1"/>
  <c r="K278" i="10"/>
  <c r="K294" i="10" s="1"/>
  <c r="J278" i="10"/>
  <c r="J294" i="10" s="1"/>
  <c r="I278" i="10"/>
  <c r="I294" i="10" s="1"/>
  <c r="H278" i="10"/>
  <c r="H294" i="10" s="1"/>
  <c r="G278" i="10"/>
  <c r="G294" i="10" s="1"/>
  <c r="F278" i="10"/>
  <c r="F294" i="10" s="1"/>
  <c r="E278" i="10"/>
  <c r="E294" i="10" s="1"/>
  <c r="D278" i="10"/>
  <c r="D294" i="10" s="1"/>
  <c r="C278" i="10"/>
  <c r="C294" i="10" s="1"/>
  <c r="B278" i="10"/>
  <c r="B294" i="10" s="1"/>
  <c r="M277" i="10"/>
  <c r="M293" i="10" s="1"/>
  <c r="L277" i="10"/>
  <c r="L293" i="10" s="1"/>
  <c r="K277" i="10"/>
  <c r="K293" i="10" s="1"/>
  <c r="J277" i="10"/>
  <c r="J293" i="10" s="1"/>
  <c r="I277" i="10"/>
  <c r="I293" i="10" s="1"/>
  <c r="H277" i="10"/>
  <c r="H293" i="10" s="1"/>
  <c r="G277" i="10"/>
  <c r="G293" i="10" s="1"/>
  <c r="F277" i="10"/>
  <c r="F293" i="10" s="1"/>
  <c r="E277" i="10"/>
  <c r="E293" i="10" s="1"/>
  <c r="D277" i="10"/>
  <c r="D293" i="10" s="1"/>
  <c r="C277" i="10"/>
  <c r="C293" i="10" s="1"/>
  <c r="B277" i="10"/>
  <c r="B293" i="10" s="1"/>
  <c r="M276" i="10"/>
  <c r="M292" i="10" s="1"/>
  <c r="L276" i="10"/>
  <c r="L292" i="10" s="1"/>
  <c r="K276" i="10"/>
  <c r="K292" i="10" s="1"/>
  <c r="J276" i="10"/>
  <c r="J292" i="10" s="1"/>
  <c r="I276" i="10"/>
  <c r="I292" i="10" s="1"/>
  <c r="H276" i="10"/>
  <c r="H292" i="10" s="1"/>
  <c r="G276" i="10"/>
  <c r="G292" i="10" s="1"/>
  <c r="F276" i="10"/>
  <c r="F292" i="10" s="1"/>
  <c r="E276" i="10"/>
  <c r="E292" i="10" s="1"/>
  <c r="D276" i="10"/>
  <c r="D292" i="10" s="1"/>
  <c r="C276" i="10"/>
  <c r="C292" i="10" s="1"/>
  <c r="C301" i="10" s="1"/>
  <c r="B276" i="10"/>
  <c r="B292" i="10" s="1"/>
  <c r="B301" i="10" s="1"/>
  <c r="A276" i="10"/>
  <c r="N272" i="10"/>
  <c r="N269" i="10"/>
  <c r="N268" i="10"/>
  <c r="N267" i="10"/>
  <c r="N266" i="10"/>
  <c r="N265" i="10"/>
  <c r="N264" i="10"/>
  <c r="N263" i="10"/>
  <c r="N262" i="10"/>
  <c r="N261" i="10"/>
  <c r="N260" i="10"/>
  <c r="N259" i="10"/>
  <c r="N258" i="10"/>
  <c r="N257" i="10"/>
  <c r="N256" i="10"/>
  <c r="N255" i="10"/>
  <c r="N254" i="10"/>
  <c r="N253" i="10"/>
  <c r="N252" i="10"/>
  <c r="N251" i="10"/>
  <c r="N250" i="10"/>
  <c r="N249" i="10"/>
  <c r="N248" i="10"/>
  <c r="N247" i="10"/>
  <c r="N246" i="10"/>
  <c r="N245" i="10"/>
  <c r="M206" i="10"/>
  <c r="M226" i="10" s="1"/>
  <c r="K32" i="10"/>
  <c r="J206" i="10"/>
  <c r="J226" i="10" s="1"/>
  <c r="I206" i="10"/>
  <c r="I226" i="10" s="1"/>
  <c r="H206" i="10"/>
  <c r="H226" i="10" s="1"/>
  <c r="G206" i="10"/>
  <c r="G226" i="10" s="1"/>
  <c r="F206" i="10"/>
  <c r="F226" i="10" s="1"/>
  <c r="C32" i="10"/>
  <c r="E24" i="10"/>
  <c r="D177" i="10"/>
  <c r="D24" i="10" s="1"/>
  <c r="C177" i="10"/>
  <c r="B177" i="10"/>
  <c r="K23" i="10"/>
  <c r="J23" i="10"/>
  <c r="H23" i="10"/>
  <c r="D176" i="10"/>
  <c r="D23" i="10" s="1"/>
  <c r="C176" i="10"/>
  <c r="L175" i="10"/>
  <c r="N175" i="10" s="1"/>
  <c r="N174" i="10"/>
  <c r="N173" i="10"/>
  <c r="G172" i="10"/>
  <c r="G19" i="10" s="1"/>
  <c r="F172" i="10"/>
  <c r="D172" i="10"/>
  <c r="M171" i="10"/>
  <c r="M18" i="10" s="1"/>
  <c r="L171" i="10"/>
  <c r="L18" i="10" s="1"/>
  <c r="D171" i="10"/>
  <c r="D18" i="10" s="1"/>
  <c r="C171" i="10"/>
  <c r="C18" i="10" s="1"/>
  <c r="B171" i="10"/>
  <c r="B18" i="10" s="1"/>
  <c r="M170" i="10"/>
  <c r="L170" i="10"/>
  <c r="K170" i="10"/>
  <c r="N169" i="10"/>
  <c r="N168" i="10"/>
  <c r="N167" i="10"/>
  <c r="L163" i="10"/>
  <c r="I163" i="10"/>
  <c r="B140" i="10"/>
  <c r="M135" i="10"/>
  <c r="M151" i="10" s="1"/>
  <c r="L135" i="10"/>
  <c r="L151" i="10" s="1"/>
  <c r="K135" i="10"/>
  <c r="K151" i="10" s="1"/>
  <c r="J135" i="10"/>
  <c r="J151" i="10" s="1"/>
  <c r="I135" i="10"/>
  <c r="I151" i="10" s="1"/>
  <c r="H135" i="10"/>
  <c r="H151" i="10" s="1"/>
  <c r="G135" i="10"/>
  <c r="G151" i="10" s="1"/>
  <c r="F135" i="10"/>
  <c r="F151" i="10" s="1"/>
  <c r="E135" i="10"/>
  <c r="E151" i="10" s="1"/>
  <c r="D135" i="10"/>
  <c r="D151" i="10" s="1"/>
  <c r="C135" i="10"/>
  <c r="C151" i="10" s="1"/>
  <c r="B135" i="10"/>
  <c r="B151" i="10" s="1"/>
  <c r="M134" i="10"/>
  <c r="M150" i="10" s="1"/>
  <c r="L134" i="10"/>
  <c r="L150" i="10" s="1"/>
  <c r="K134" i="10"/>
  <c r="K150" i="10" s="1"/>
  <c r="J134" i="10"/>
  <c r="J150" i="10" s="1"/>
  <c r="I134" i="10"/>
  <c r="I150" i="10" s="1"/>
  <c r="H134" i="10"/>
  <c r="H150" i="10" s="1"/>
  <c r="G134" i="10"/>
  <c r="G150" i="10" s="1"/>
  <c r="F134" i="10"/>
  <c r="F150" i="10" s="1"/>
  <c r="E134" i="10"/>
  <c r="E150" i="10" s="1"/>
  <c r="D134" i="10"/>
  <c r="D150" i="10" s="1"/>
  <c r="C134" i="10"/>
  <c r="C150" i="10" s="1"/>
  <c r="B134" i="10"/>
  <c r="M133" i="10"/>
  <c r="M149" i="10" s="1"/>
  <c r="L133" i="10"/>
  <c r="L149" i="10" s="1"/>
  <c r="K133" i="10"/>
  <c r="K149" i="10" s="1"/>
  <c r="J133" i="10"/>
  <c r="J149" i="10" s="1"/>
  <c r="I133" i="10"/>
  <c r="I149" i="10" s="1"/>
  <c r="H133" i="10"/>
  <c r="H149" i="10" s="1"/>
  <c r="G133" i="10"/>
  <c r="G149" i="10" s="1"/>
  <c r="F133" i="10"/>
  <c r="F149" i="10" s="1"/>
  <c r="E133" i="10"/>
  <c r="E149" i="10" s="1"/>
  <c r="D133" i="10"/>
  <c r="D149" i="10" s="1"/>
  <c r="C133" i="10"/>
  <c r="C149" i="10" s="1"/>
  <c r="B133" i="10"/>
  <c r="B149" i="10" s="1"/>
  <c r="M132" i="10"/>
  <c r="M148" i="10" s="1"/>
  <c r="L132" i="10"/>
  <c r="L148" i="10" s="1"/>
  <c r="K132" i="10"/>
  <c r="K148" i="10" s="1"/>
  <c r="J132" i="10"/>
  <c r="J148" i="10" s="1"/>
  <c r="I132" i="10"/>
  <c r="I148" i="10" s="1"/>
  <c r="H132" i="10"/>
  <c r="H148" i="10" s="1"/>
  <c r="G132" i="10"/>
  <c r="G148" i="10" s="1"/>
  <c r="F132" i="10"/>
  <c r="F148" i="10" s="1"/>
  <c r="E132" i="10"/>
  <c r="D132" i="10"/>
  <c r="D148" i="10" s="1"/>
  <c r="C132" i="10"/>
  <c r="C148" i="10" s="1"/>
  <c r="B132" i="10"/>
  <c r="B148" i="10" s="1"/>
  <c r="M131" i="10"/>
  <c r="M147" i="10" s="1"/>
  <c r="L131" i="10"/>
  <c r="L147" i="10" s="1"/>
  <c r="K131" i="10"/>
  <c r="K147" i="10" s="1"/>
  <c r="J131" i="10"/>
  <c r="J147" i="10" s="1"/>
  <c r="I131" i="10"/>
  <c r="H131" i="10"/>
  <c r="H147" i="10" s="1"/>
  <c r="H156" i="10" s="1"/>
  <c r="G131" i="10"/>
  <c r="G147" i="10" s="1"/>
  <c r="F131" i="10"/>
  <c r="F147" i="10" s="1"/>
  <c r="E131" i="10"/>
  <c r="E147" i="10" s="1"/>
  <c r="D131" i="10"/>
  <c r="D147" i="10" s="1"/>
  <c r="C131" i="10"/>
  <c r="C147" i="10" s="1"/>
  <c r="B131" i="10"/>
  <c r="M130" i="10"/>
  <c r="M146" i="10" s="1"/>
  <c r="M155" i="10" s="1"/>
  <c r="L130" i="10"/>
  <c r="L146" i="10" s="1"/>
  <c r="L152" i="10" s="1"/>
  <c r="K130" i="10"/>
  <c r="K146" i="10" s="1"/>
  <c r="K152" i="10" s="1"/>
  <c r="J130" i="10"/>
  <c r="J146" i="10" s="1"/>
  <c r="J152" i="10" s="1"/>
  <c r="I130" i="10"/>
  <c r="I146" i="10" s="1"/>
  <c r="I152" i="10" s="1"/>
  <c r="H130" i="10"/>
  <c r="H146" i="10" s="1"/>
  <c r="H152" i="10" s="1"/>
  <c r="G130" i="10"/>
  <c r="G146" i="10" s="1"/>
  <c r="G152" i="10" s="1"/>
  <c r="F130" i="10"/>
  <c r="F146" i="10" s="1"/>
  <c r="F152" i="10" s="1"/>
  <c r="E130" i="10"/>
  <c r="E146" i="10" s="1"/>
  <c r="E152" i="10" s="1"/>
  <c r="D130" i="10"/>
  <c r="D146" i="10" s="1"/>
  <c r="C130" i="10"/>
  <c r="C152" i="10" s="1"/>
  <c r="B130" i="10"/>
  <c r="B152" i="10" s="1"/>
  <c r="N126" i="10"/>
  <c r="A124" i="10"/>
  <c r="A38" i="10" s="1"/>
  <c r="N123" i="10"/>
  <c r="A123" i="10"/>
  <c r="A37" i="10" s="1"/>
  <c r="N122" i="10"/>
  <c r="A122" i="10"/>
  <c r="A36" i="10" s="1"/>
  <c r="N121" i="10"/>
  <c r="A121" i="10"/>
  <c r="A35" i="10" s="1"/>
  <c r="N120" i="10"/>
  <c r="A120" i="10"/>
  <c r="N119" i="10"/>
  <c r="A119" i="10"/>
  <c r="N118" i="10"/>
  <c r="A118" i="10"/>
  <c r="A642" i="10"/>
  <c r="N116" i="10"/>
  <c r="A116" i="10"/>
  <c r="A641" i="10" s="1"/>
  <c r="N115" i="10"/>
  <c r="A115" i="10"/>
  <c r="N114" i="10"/>
  <c r="A114" i="10"/>
  <c r="A639" i="10" s="1"/>
  <c r="N113" i="10"/>
  <c r="A113" i="10"/>
  <c r="A638" i="10" s="1"/>
  <c r="N112" i="10"/>
  <c r="A112" i="10"/>
  <c r="A637" i="10" s="1"/>
  <c r="N111" i="10"/>
  <c r="A111" i="10"/>
  <c r="N110" i="10"/>
  <c r="A110" i="10"/>
  <c r="A635" i="10" s="1"/>
  <c r="N109" i="10"/>
  <c r="A109" i="10"/>
  <c r="A634" i="10" s="1"/>
  <c r="N108" i="10"/>
  <c r="A108" i="10"/>
  <c r="A633" i="10" s="1"/>
  <c r="N107" i="10"/>
  <c r="A107" i="10"/>
  <c r="N106" i="10"/>
  <c r="A106" i="10"/>
  <c r="A631" i="10" s="1"/>
  <c r="N105" i="10"/>
  <c r="A105" i="10"/>
  <c r="N104" i="10"/>
  <c r="A104" i="10"/>
  <c r="A629" i="10" s="1"/>
  <c r="N103" i="10"/>
  <c r="A103" i="10"/>
  <c r="N102" i="10"/>
  <c r="A102" i="10"/>
  <c r="A627" i="10" s="1"/>
  <c r="N101" i="10"/>
  <c r="A101" i="10"/>
  <c r="N100" i="10"/>
  <c r="A100" i="10"/>
  <c r="A625" i="10" s="1"/>
  <c r="N99" i="10"/>
  <c r="A99" i="10"/>
  <c r="A84" i="10"/>
  <c r="A72" i="10"/>
  <c r="A61" i="10"/>
  <c r="A40" i="10"/>
  <c r="M37" i="10"/>
  <c r="L37" i="10"/>
  <c r="K37" i="10"/>
  <c r="K38" i="1" s="1"/>
  <c r="J37" i="10"/>
  <c r="I37" i="10"/>
  <c r="H37" i="10"/>
  <c r="G37" i="10"/>
  <c r="F37" i="10"/>
  <c r="E37" i="10"/>
  <c r="D37" i="10"/>
  <c r="C37" i="10"/>
  <c r="C38" i="1" s="1"/>
  <c r="M36" i="10"/>
  <c r="L36" i="10"/>
  <c r="K36" i="10"/>
  <c r="J36" i="10"/>
  <c r="J37" i="1" s="1"/>
  <c r="I36" i="10"/>
  <c r="H36" i="10"/>
  <c r="G36" i="10"/>
  <c r="F36" i="10"/>
  <c r="E36" i="10"/>
  <c r="D36" i="10"/>
  <c r="C36" i="10"/>
  <c r="M35" i="10"/>
  <c r="M36" i="1" s="1"/>
  <c r="L35" i="10"/>
  <c r="K35" i="10"/>
  <c r="J35" i="10"/>
  <c r="J36" i="1" s="1"/>
  <c r="I35" i="10"/>
  <c r="H35" i="10"/>
  <c r="G35" i="10"/>
  <c r="F35" i="10"/>
  <c r="E35" i="10"/>
  <c r="E36" i="1" s="1"/>
  <c r="D35" i="10"/>
  <c r="C35" i="10"/>
  <c r="M33" i="10"/>
  <c r="B31" i="10"/>
  <c r="M30" i="10"/>
  <c r="L30" i="10"/>
  <c r="K30" i="10"/>
  <c r="J30" i="10"/>
  <c r="I30" i="10"/>
  <c r="H30" i="10"/>
  <c r="G30" i="10"/>
  <c r="F30" i="10"/>
  <c r="E30" i="10"/>
  <c r="D30" i="10"/>
  <c r="C30" i="10"/>
  <c r="B30" i="10"/>
  <c r="M29" i="10"/>
  <c r="L29" i="10"/>
  <c r="K29" i="10"/>
  <c r="J29" i="10"/>
  <c r="I29" i="10"/>
  <c r="H29" i="10"/>
  <c r="G29" i="10"/>
  <c r="F29" i="10"/>
  <c r="E29" i="10"/>
  <c r="D29" i="10"/>
  <c r="C29" i="10"/>
  <c r="B29" i="10"/>
  <c r="M28" i="10"/>
  <c r="L28" i="10"/>
  <c r="K28" i="10"/>
  <c r="J28" i="10"/>
  <c r="I28" i="10"/>
  <c r="H28" i="10"/>
  <c r="G28" i="10"/>
  <c r="F28" i="10"/>
  <c r="E28" i="10"/>
  <c r="D28" i="10"/>
  <c r="C28" i="10"/>
  <c r="B28" i="10"/>
  <c r="M27" i="10"/>
  <c r="L27" i="10"/>
  <c r="K27" i="10"/>
  <c r="J27" i="10"/>
  <c r="I27" i="10"/>
  <c r="H27" i="10"/>
  <c r="G27" i="10"/>
  <c r="F27" i="10"/>
  <c r="E27" i="10"/>
  <c r="D27" i="10"/>
  <c r="C27" i="10"/>
  <c r="B27" i="10"/>
  <c r="M26" i="10"/>
  <c r="L26" i="10"/>
  <c r="K26" i="10"/>
  <c r="J26" i="10"/>
  <c r="I26" i="10"/>
  <c r="H26" i="10"/>
  <c r="G26" i="10"/>
  <c r="F26" i="10"/>
  <c r="E26" i="10"/>
  <c r="D26" i="10"/>
  <c r="C26" i="10"/>
  <c r="B26" i="10"/>
  <c r="M25" i="10"/>
  <c r="L25" i="10"/>
  <c r="K25" i="10"/>
  <c r="J25" i="10"/>
  <c r="I25" i="10"/>
  <c r="H25" i="10"/>
  <c r="G25" i="10"/>
  <c r="F25" i="10"/>
  <c r="E25" i="10"/>
  <c r="D25" i="10"/>
  <c r="C25" i="10"/>
  <c r="B25" i="10"/>
  <c r="M24" i="10"/>
  <c r="L24" i="10"/>
  <c r="K24" i="10"/>
  <c r="J24" i="10"/>
  <c r="I24" i="10"/>
  <c r="H24" i="10"/>
  <c r="G24" i="10"/>
  <c r="F24" i="10"/>
  <c r="B24" i="10"/>
  <c r="M23" i="10"/>
  <c r="M24" i="1" s="1"/>
  <c r="I23" i="10"/>
  <c r="G23" i="10"/>
  <c r="F23" i="10"/>
  <c r="E23" i="10"/>
  <c r="E24" i="1" s="1"/>
  <c r="B23" i="10"/>
  <c r="M22" i="10"/>
  <c r="K22" i="10"/>
  <c r="J22" i="10"/>
  <c r="I22" i="10"/>
  <c r="H22" i="10"/>
  <c r="G22" i="10"/>
  <c r="F22" i="10"/>
  <c r="E22" i="10"/>
  <c r="D22" i="10"/>
  <c r="C22" i="10"/>
  <c r="B22" i="10"/>
  <c r="M21" i="10"/>
  <c r="K21" i="10"/>
  <c r="J21" i="10"/>
  <c r="I21" i="10"/>
  <c r="H21" i="10"/>
  <c r="G21" i="10"/>
  <c r="F21" i="10"/>
  <c r="E21" i="10"/>
  <c r="D21" i="10"/>
  <c r="C21" i="10"/>
  <c r="B21" i="10"/>
  <c r="M20" i="10"/>
  <c r="L20" i="10"/>
  <c r="K20" i="10"/>
  <c r="J20" i="10"/>
  <c r="I20" i="10"/>
  <c r="H20" i="10"/>
  <c r="G20" i="10"/>
  <c r="F20" i="10"/>
  <c r="E20" i="10"/>
  <c r="D20" i="10"/>
  <c r="C20" i="10"/>
  <c r="B20" i="10"/>
  <c r="M19" i="10"/>
  <c r="L19" i="10"/>
  <c r="K19" i="10"/>
  <c r="J19" i="10"/>
  <c r="I19" i="10"/>
  <c r="H19" i="10"/>
  <c r="F19" i="10"/>
  <c r="E19" i="10"/>
  <c r="C19" i="10"/>
  <c r="B19" i="10"/>
  <c r="K18" i="10"/>
  <c r="J18" i="10"/>
  <c r="I18" i="10"/>
  <c r="H18" i="10"/>
  <c r="G18" i="10"/>
  <c r="F18" i="10"/>
  <c r="E18" i="10"/>
  <c r="G17" i="10"/>
  <c r="D17" i="10"/>
  <c r="B17" i="10"/>
  <c r="I17" i="1"/>
  <c r="M15" i="10"/>
  <c r="L15" i="10"/>
  <c r="K15" i="10"/>
  <c r="J15" i="10"/>
  <c r="I15" i="10"/>
  <c r="H15" i="10"/>
  <c r="G15" i="10"/>
  <c r="F15" i="10"/>
  <c r="E15" i="10"/>
  <c r="D15" i="10"/>
  <c r="C15" i="10"/>
  <c r="B15" i="10"/>
  <c r="M14" i="10"/>
  <c r="L14" i="10"/>
  <c r="K14" i="10"/>
  <c r="K15" i="1" s="1"/>
  <c r="J14" i="10"/>
  <c r="I14" i="10"/>
  <c r="H14" i="10"/>
  <c r="G14" i="10"/>
  <c r="F14" i="10"/>
  <c r="E14" i="10"/>
  <c r="D14" i="10"/>
  <c r="C14" i="10"/>
  <c r="C15" i="1" s="1"/>
  <c r="B14" i="10"/>
  <c r="M13" i="10"/>
  <c r="L13" i="10"/>
  <c r="K13" i="10"/>
  <c r="J13" i="10"/>
  <c r="I13" i="10"/>
  <c r="H13" i="10"/>
  <c r="G13" i="10"/>
  <c r="G14" i="1" s="1"/>
  <c r="F13" i="10"/>
  <c r="E13" i="10"/>
  <c r="D13" i="10"/>
  <c r="C13" i="10"/>
  <c r="B13" i="10"/>
  <c r="A4" i="10"/>
  <c r="A3" i="10"/>
  <c r="M348" i="9"/>
  <c r="J348" i="9"/>
  <c r="I348" i="9"/>
  <c r="F348" i="9"/>
  <c r="E348" i="9"/>
  <c r="N381" i="9"/>
  <c r="N370" i="9"/>
  <c r="N369" i="9"/>
  <c r="N368" i="9"/>
  <c r="M347" i="9"/>
  <c r="M364" i="9" s="1"/>
  <c r="M80" i="9" s="1"/>
  <c r="L347" i="9"/>
  <c r="L364" i="9" s="1"/>
  <c r="L80" i="9" s="1"/>
  <c r="K347" i="9"/>
  <c r="K364" i="9" s="1"/>
  <c r="K80" i="9" s="1"/>
  <c r="J347" i="9"/>
  <c r="J364" i="9" s="1"/>
  <c r="J80" i="9" s="1"/>
  <c r="I347" i="9"/>
  <c r="I364" i="9" s="1"/>
  <c r="I80" i="9" s="1"/>
  <c r="H347" i="9"/>
  <c r="H364" i="9" s="1"/>
  <c r="H80" i="9" s="1"/>
  <c r="G347" i="9"/>
  <c r="G364" i="9" s="1"/>
  <c r="G80" i="9" s="1"/>
  <c r="F347" i="9"/>
  <c r="F364" i="9" s="1"/>
  <c r="F80" i="9" s="1"/>
  <c r="E347" i="9"/>
  <c r="E364" i="9" s="1"/>
  <c r="E80" i="9" s="1"/>
  <c r="D347" i="9"/>
  <c r="D364" i="9" s="1"/>
  <c r="D80" i="9" s="1"/>
  <c r="C347" i="9"/>
  <c r="C364" i="9" s="1"/>
  <c r="C80" i="9" s="1"/>
  <c r="B347" i="9"/>
  <c r="B364" i="9" s="1"/>
  <c r="B80" i="9" s="1"/>
  <c r="M316" i="9"/>
  <c r="M44" i="9" s="1"/>
  <c r="L316" i="9"/>
  <c r="L44" i="9" s="1"/>
  <c r="K316" i="9"/>
  <c r="K44" i="9" s="1"/>
  <c r="J316" i="9"/>
  <c r="J44" i="9" s="1"/>
  <c r="I316" i="9"/>
  <c r="I44" i="9" s="1"/>
  <c r="H316" i="9"/>
  <c r="H44" i="9" s="1"/>
  <c r="G316" i="9"/>
  <c r="G44" i="9" s="1"/>
  <c r="F316" i="9"/>
  <c r="F44" i="9" s="1"/>
  <c r="E316" i="9"/>
  <c r="E44" i="9" s="1"/>
  <c r="D316" i="9"/>
  <c r="D44" i="9" s="1"/>
  <c r="C316" i="9"/>
  <c r="B316" i="9"/>
  <c r="B44" i="9" s="1"/>
  <c r="N315" i="9"/>
  <c r="N43" i="9" s="1"/>
  <c r="K69" i="9"/>
  <c r="G69" i="9"/>
  <c r="C69" i="9"/>
  <c r="N299" i="9"/>
  <c r="N298" i="9"/>
  <c r="L293" i="9"/>
  <c r="F293" i="9"/>
  <c r="A289" i="9"/>
  <c r="A371" i="9" s="1"/>
  <c r="A288" i="9"/>
  <c r="A387" i="9" s="1"/>
  <c r="A225" i="9" s="1"/>
  <c r="A287" i="9"/>
  <c r="A369" i="9" s="1"/>
  <c r="A286" i="9"/>
  <c r="A97" i="9" s="1"/>
  <c r="A285" i="9"/>
  <c r="A384" i="9" s="1"/>
  <c r="A222" i="9" s="1"/>
  <c r="A284" i="9"/>
  <c r="A317" i="9" s="1"/>
  <c r="M283" i="9"/>
  <c r="M32" i="9" s="1"/>
  <c r="L283" i="9"/>
  <c r="L32" i="9" s="1"/>
  <c r="K283" i="9"/>
  <c r="K32" i="9" s="1"/>
  <c r="J283" i="9"/>
  <c r="J32" i="9" s="1"/>
  <c r="I283" i="9"/>
  <c r="I32" i="9" s="1"/>
  <c r="H283" i="9"/>
  <c r="H32" i="9" s="1"/>
  <c r="G283" i="9"/>
  <c r="G32" i="9" s="1"/>
  <c r="F283" i="9"/>
  <c r="F32" i="9" s="1"/>
  <c r="E283" i="9"/>
  <c r="E32" i="9" s="1"/>
  <c r="D283" i="9"/>
  <c r="D32" i="9" s="1"/>
  <c r="C283" i="9"/>
  <c r="C32" i="9" s="1"/>
  <c r="B283" i="9"/>
  <c r="B32" i="9" s="1"/>
  <c r="A283" i="9"/>
  <c r="A316" i="9" s="1"/>
  <c r="M282" i="9"/>
  <c r="L282" i="9"/>
  <c r="L31" i="9" s="1"/>
  <c r="K282" i="9"/>
  <c r="K31" i="9" s="1"/>
  <c r="J282" i="9"/>
  <c r="J31" i="9" s="1"/>
  <c r="I282" i="9"/>
  <c r="I31" i="9" s="1"/>
  <c r="H282" i="9"/>
  <c r="H31" i="9" s="1"/>
  <c r="G282" i="9"/>
  <c r="G31" i="9" s="1"/>
  <c r="F282" i="9"/>
  <c r="F31" i="9" s="1"/>
  <c r="E282" i="9"/>
  <c r="E31" i="9" s="1"/>
  <c r="D282" i="9"/>
  <c r="D31" i="9" s="1"/>
  <c r="C282" i="9"/>
  <c r="C31" i="9" s="1"/>
  <c r="B282" i="9"/>
  <c r="B31" i="9" s="1"/>
  <c r="P267" i="9"/>
  <c r="M261" i="9"/>
  <c r="L261" i="9"/>
  <c r="K261" i="9"/>
  <c r="J261" i="9"/>
  <c r="I261" i="9"/>
  <c r="H261" i="9"/>
  <c r="G261" i="9"/>
  <c r="F261" i="9"/>
  <c r="E261" i="9"/>
  <c r="D261" i="9"/>
  <c r="C261" i="9"/>
  <c r="B261" i="9"/>
  <c r="M260" i="9"/>
  <c r="L260" i="9"/>
  <c r="K260" i="9"/>
  <c r="J260" i="9"/>
  <c r="I260" i="9"/>
  <c r="H260" i="9"/>
  <c r="G260" i="9"/>
  <c r="F260" i="9"/>
  <c r="E260" i="9"/>
  <c r="D260" i="9"/>
  <c r="C260" i="9"/>
  <c r="B260" i="9"/>
  <c r="M259" i="9"/>
  <c r="L259" i="9"/>
  <c r="K259" i="9"/>
  <c r="J259" i="9"/>
  <c r="I259" i="9"/>
  <c r="H259" i="9"/>
  <c r="G259" i="9"/>
  <c r="F259" i="9"/>
  <c r="E259" i="9"/>
  <c r="D259" i="9"/>
  <c r="C259" i="9"/>
  <c r="B259" i="9"/>
  <c r="M258" i="9"/>
  <c r="L258" i="9"/>
  <c r="L269" i="9" s="1"/>
  <c r="J258" i="9"/>
  <c r="J269" i="9" s="1"/>
  <c r="H258" i="9"/>
  <c r="H269" i="9" s="1"/>
  <c r="G258" i="9"/>
  <c r="G269" i="9" s="1"/>
  <c r="F258" i="9"/>
  <c r="F269" i="9" s="1"/>
  <c r="E258" i="9"/>
  <c r="E269" i="9" s="1"/>
  <c r="D258" i="9"/>
  <c r="D269" i="9" s="1"/>
  <c r="C258" i="9"/>
  <c r="C269" i="9" s="1"/>
  <c r="B258" i="9"/>
  <c r="B269" i="9" s="1"/>
  <c r="M257" i="9"/>
  <c r="L257" i="9"/>
  <c r="K257" i="9"/>
  <c r="J257" i="9"/>
  <c r="I257" i="9"/>
  <c r="H257" i="9"/>
  <c r="G257" i="9"/>
  <c r="F257" i="9"/>
  <c r="E257" i="9"/>
  <c r="D257" i="9"/>
  <c r="C257" i="9"/>
  <c r="B257" i="9"/>
  <c r="M256" i="9"/>
  <c r="M267" i="9" s="1"/>
  <c r="L256" i="9"/>
  <c r="K256" i="9"/>
  <c r="K267" i="9" s="1"/>
  <c r="J256" i="9"/>
  <c r="J267" i="9" s="1"/>
  <c r="I256" i="9"/>
  <c r="I267" i="9" s="1"/>
  <c r="H256" i="9"/>
  <c r="H267" i="9" s="1"/>
  <c r="G256" i="9"/>
  <c r="G267" i="9" s="1"/>
  <c r="F256" i="9"/>
  <c r="F267" i="9" s="1"/>
  <c r="E256" i="9"/>
  <c r="E267" i="9" s="1"/>
  <c r="D256" i="9"/>
  <c r="C256" i="9"/>
  <c r="C267" i="9" s="1"/>
  <c r="B256" i="9"/>
  <c r="B267" i="9" s="1"/>
  <c r="M255" i="9"/>
  <c r="M265" i="9" s="1"/>
  <c r="L255" i="9"/>
  <c r="K255" i="9"/>
  <c r="J255" i="9"/>
  <c r="I255" i="9"/>
  <c r="H255" i="9"/>
  <c r="H265" i="9" s="1"/>
  <c r="G255" i="9"/>
  <c r="G265" i="9" s="1"/>
  <c r="F255" i="9"/>
  <c r="E255" i="9"/>
  <c r="E265" i="9" s="1"/>
  <c r="D255" i="9"/>
  <c r="C255" i="9"/>
  <c r="B255" i="9"/>
  <c r="B265" i="9" s="1"/>
  <c r="M254" i="9"/>
  <c r="M266" i="9" s="1"/>
  <c r="L254" i="9"/>
  <c r="L266" i="9" s="1"/>
  <c r="K254" i="9"/>
  <c r="K266" i="9" s="1"/>
  <c r="J254" i="9"/>
  <c r="J266" i="9" s="1"/>
  <c r="I254" i="9"/>
  <c r="I266" i="9" s="1"/>
  <c r="H254" i="9"/>
  <c r="H266" i="9" s="1"/>
  <c r="G254" i="9"/>
  <c r="F254" i="9"/>
  <c r="E254" i="9"/>
  <c r="D254" i="9"/>
  <c r="C254" i="9"/>
  <c r="C266" i="9" s="1"/>
  <c r="B254" i="9"/>
  <c r="B266" i="9" s="1"/>
  <c r="M253" i="9"/>
  <c r="L253" i="9"/>
  <c r="K253" i="9"/>
  <c r="J253" i="9"/>
  <c r="I253" i="9"/>
  <c r="H253" i="9"/>
  <c r="G253" i="9"/>
  <c r="F253" i="9"/>
  <c r="E253" i="9"/>
  <c r="D253" i="9"/>
  <c r="C253" i="9"/>
  <c r="B253" i="9"/>
  <c r="M252" i="9"/>
  <c r="L252" i="9"/>
  <c r="K252" i="9"/>
  <c r="J252" i="9"/>
  <c r="I252" i="9"/>
  <c r="H252" i="9"/>
  <c r="G252" i="9"/>
  <c r="M251" i="9"/>
  <c r="L251" i="9"/>
  <c r="K251" i="9"/>
  <c r="J251" i="9"/>
  <c r="I251" i="9"/>
  <c r="H251" i="9"/>
  <c r="G251" i="9"/>
  <c r="F251" i="9"/>
  <c r="E251" i="9"/>
  <c r="D251" i="9"/>
  <c r="C251" i="9"/>
  <c r="B251" i="9"/>
  <c r="M250" i="9"/>
  <c r="L250" i="9"/>
  <c r="K250" i="9"/>
  <c r="J250" i="9"/>
  <c r="I250" i="9"/>
  <c r="H250" i="9"/>
  <c r="G250" i="9"/>
  <c r="F250" i="9"/>
  <c r="E250" i="9"/>
  <c r="D250" i="9"/>
  <c r="C250" i="9"/>
  <c r="B250" i="9"/>
  <c r="M249" i="9"/>
  <c r="L249" i="9"/>
  <c r="K249" i="9"/>
  <c r="J249" i="9"/>
  <c r="I249" i="9"/>
  <c r="H249" i="9"/>
  <c r="G249" i="9"/>
  <c r="F249" i="9"/>
  <c r="E249" i="9"/>
  <c r="D249" i="9"/>
  <c r="C249" i="9"/>
  <c r="B249" i="9"/>
  <c r="M248" i="9"/>
  <c r="L248" i="9"/>
  <c r="K248" i="9"/>
  <c r="J248" i="9"/>
  <c r="I248" i="9"/>
  <c r="H248" i="9"/>
  <c r="G248" i="9"/>
  <c r="F248" i="9"/>
  <c r="E248" i="9"/>
  <c r="D248" i="9"/>
  <c r="C248" i="9"/>
  <c r="B248" i="9"/>
  <c r="M247" i="9"/>
  <c r="L247" i="9"/>
  <c r="K247" i="9"/>
  <c r="J247" i="9"/>
  <c r="I247" i="9"/>
  <c r="H247" i="9"/>
  <c r="G247" i="9"/>
  <c r="F247" i="9"/>
  <c r="E247" i="9"/>
  <c r="D247" i="9"/>
  <c r="C247" i="9"/>
  <c r="B247" i="9"/>
  <c r="M246" i="9"/>
  <c r="L246" i="9"/>
  <c r="K246" i="9"/>
  <c r="J246" i="9"/>
  <c r="I246" i="9"/>
  <c r="H246" i="9"/>
  <c r="G246" i="9"/>
  <c r="F246" i="9"/>
  <c r="E246" i="9"/>
  <c r="D246" i="9"/>
  <c r="C246" i="9"/>
  <c r="B246" i="9"/>
  <c r="M245" i="9"/>
  <c r="L245" i="9"/>
  <c r="K245" i="9"/>
  <c r="J245" i="9"/>
  <c r="I245" i="9"/>
  <c r="H245" i="9"/>
  <c r="G245" i="9"/>
  <c r="F245" i="9"/>
  <c r="E245" i="9"/>
  <c r="D245" i="9"/>
  <c r="B245" i="9"/>
  <c r="M244" i="9"/>
  <c r="L244" i="9"/>
  <c r="K244" i="9"/>
  <c r="J244" i="9"/>
  <c r="I244" i="9"/>
  <c r="H244" i="9"/>
  <c r="G244" i="9"/>
  <c r="F244" i="9"/>
  <c r="E244" i="9"/>
  <c r="D244" i="9"/>
  <c r="C244" i="9"/>
  <c r="L243" i="9"/>
  <c r="K243" i="9"/>
  <c r="J243" i="9"/>
  <c r="I243" i="9"/>
  <c r="H243" i="9"/>
  <c r="G243" i="9"/>
  <c r="F243" i="9"/>
  <c r="E243" i="9"/>
  <c r="D243" i="9"/>
  <c r="C243" i="9"/>
  <c r="B243" i="9"/>
  <c r="M242" i="9"/>
  <c r="L242" i="9"/>
  <c r="K242" i="9"/>
  <c r="J242" i="9"/>
  <c r="I242" i="9"/>
  <c r="H242" i="9"/>
  <c r="G242" i="9"/>
  <c r="F242" i="9"/>
  <c r="E242" i="9"/>
  <c r="D242" i="9"/>
  <c r="C242" i="9"/>
  <c r="M241" i="9"/>
  <c r="L241" i="9"/>
  <c r="K241" i="9"/>
  <c r="J241" i="9"/>
  <c r="I241" i="9"/>
  <c r="D241" i="9"/>
  <c r="C241" i="9"/>
  <c r="B241" i="9"/>
  <c r="M240" i="9"/>
  <c r="L240" i="9"/>
  <c r="J240" i="9"/>
  <c r="I240" i="9"/>
  <c r="H240" i="9"/>
  <c r="D240" i="9"/>
  <c r="M239" i="9"/>
  <c r="L239" i="9"/>
  <c r="K239" i="9"/>
  <c r="J239" i="9"/>
  <c r="I239" i="9"/>
  <c r="H239" i="9"/>
  <c r="G239" i="9"/>
  <c r="F239" i="9"/>
  <c r="E239" i="9"/>
  <c r="D239" i="9"/>
  <c r="C239" i="9"/>
  <c r="B239" i="9"/>
  <c r="M238" i="9"/>
  <c r="L238" i="9"/>
  <c r="K238" i="9"/>
  <c r="I238" i="9"/>
  <c r="H238" i="9"/>
  <c r="G238" i="9"/>
  <c r="F238" i="9"/>
  <c r="E238" i="9"/>
  <c r="C238" i="9"/>
  <c r="M237" i="9"/>
  <c r="L237" i="9"/>
  <c r="K237" i="9"/>
  <c r="J237" i="9"/>
  <c r="I237" i="9"/>
  <c r="H237" i="9"/>
  <c r="G237" i="9"/>
  <c r="F237" i="9"/>
  <c r="E237" i="9"/>
  <c r="D237" i="9"/>
  <c r="C237" i="9"/>
  <c r="B237" i="9"/>
  <c r="M236" i="9"/>
  <c r="L236" i="9"/>
  <c r="K236" i="9"/>
  <c r="J236" i="9"/>
  <c r="I236" i="9"/>
  <c r="H236" i="9"/>
  <c r="G236" i="9"/>
  <c r="F236" i="9"/>
  <c r="E236" i="9"/>
  <c r="D236" i="9"/>
  <c r="C236" i="9"/>
  <c r="B236" i="9"/>
  <c r="M235" i="9"/>
  <c r="L235" i="9"/>
  <c r="K235" i="9"/>
  <c r="J235" i="9"/>
  <c r="I235" i="9"/>
  <c r="H235" i="9"/>
  <c r="G235" i="9"/>
  <c r="F235" i="9"/>
  <c r="E235" i="9"/>
  <c r="D235" i="9"/>
  <c r="C235" i="9"/>
  <c r="B235" i="9"/>
  <c r="M234" i="9"/>
  <c r="L234" i="9"/>
  <c r="G234" i="9"/>
  <c r="E234" i="9"/>
  <c r="D234" i="9"/>
  <c r="C234" i="9"/>
  <c r="A209" i="9"/>
  <c r="M206" i="9"/>
  <c r="L206" i="9"/>
  <c r="K206" i="9"/>
  <c r="J206" i="9"/>
  <c r="I206" i="9"/>
  <c r="H206" i="9"/>
  <c r="G206" i="9"/>
  <c r="F206" i="9"/>
  <c r="E206" i="9"/>
  <c r="D206" i="9"/>
  <c r="C206" i="9"/>
  <c r="B206" i="9"/>
  <c r="M205" i="9"/>
  <c r="L205" i="9"/>
  <c r="K205" i="9"/>
  <c r="J205" i="9"/>
  <c r="I205" i="9"/>
  <c r="H205" i="9"/>
  <c r="G205" i="9"/>
  <c r="F205" i="9"/>
  <c r="E205" i="9"/>
  <c r="D205" i="9"/>
  <c r="C205" i="9"/>
  <c r="B205" i="9"/>
  <c r="M204" i="9"/>
  <c r="L204" i="9"/>
  <c r="K204" i="9"/>
  <c r="J204" i="9"/>
  <c r="I204" i="9"/>
  <c r="H204" i="9"/>
  <c r="G204" i="9"/>
  <c r="F204" i="9"/>
  <c r="E204" i="9"/>
  <c r="D204" i="9"/>
  <c r="C204" i="9"/>
  <c r="B204" i="9"/>
  <c r="M203" i="9"/>
  <c r="M222" i="9" s="1"/>
  <c r="L203" i="9"/>
  <c r="L222" i="9" s="1"/>
  <c r="J203" i="9"/>
  <c r="J222" i="9" s="1"/>
  <c r="I203" i="9"/>
  <c r="I222" i="9" s="1"/>
  <c r="H203" i="9"/>
  <c r="H222" i="9" s="1"/>
  <c r="G203" i="9"/>
  <c r="G222" i="9" s="1"/>
  <c r="F203" i="9"/>
  <c r="F222" i="9" s="1"/>
  <c r="E203" i="9"/>
  <c r="E222" i="9" s="1"/>
  <c r="C203" i="9"/>
  <c r="C222" i="9" s="1"/>
  <c r="C223" i="9" s="1"/>
  <c r="B203" i="9"/>
  <c r="B222" i="9" s="1"/>
  <c r="M202" i="9"/>
  <c r="M201" i="9"/>
  <c r="M220" i="9" s="1"/>
  <c r="M15" i="9" s="1"/>
  <c r="L201" i="9"/>
  <c r="K201" i="9"/>
  <c r="J201" i="9"/>
  <c r="I201" i="9"/>
  <c r="H201" i="9"/>
  <c r="G201" i="9"/>
  <c r="F201" i="9"/>
  <c r="E201" i="9"/>
  <c r="D201" i="9"/>
  <c r="C201" i="9"/>
  <c r="B201" i="9"/>
  <c r="L200" i="9"/>
  <c r="K200" i="9"/>
  <c r="J200" i="9"/>
  <c r="I200" i="9"/>
  <c r="H200" i="9"/>
  <c r="G200" i="9"/>
  <c r="F200" i="9"/>
  <c r="E200" i="9"/>
  <c r="D200" i="9"/>
  <c r="C200" i="9"/>
  <c r="B200" i="9"/>
  <c r="M199" i="9"/>
  <c r="L199" i="9"/>
  <c r="K199" i="9"/>
  <c r="J199" i="9"/>
  <c r="I199" i="9"/>
  <c r="H199" i="9"/>
  <c r="G199" i="9"/>
  <c r="E199" i="9"/>
  <c r="D199" i="9"/>
  <c r="C199" i="9"/>
  <c r="B199" i="9"/>
  <c r="M198" i="9"/>
  <c r="L198" i="9"/>
  <c r="K198" i="9"/>
  <c r="J198" i="9"/>
  <c r="I198" i="9"/>
  <c r="H198" i="9"/>
  <c r="G198" i="9"/>
  <c r="F198" i="9"/>
  <c r="E198" i="9"/>
  <c r="D198" i="9"/>
  <c r="C198" i="9"/>
  <c r="B198" i="9"/>
  <c r="M197" i="9"/>
  <c r="L197" i="9"/>
  <c r="K197" i="9"/>
  <c r="J197" i="9"/>
  <c r="I197" i="9"/>
  <c r="H197" i="9"/>
  <c r="G197" i="9"/>
  <c r="F197" i="9"/>
  <c r="E197" i="9"/>
  <c r="D197" i="9"/>
  <c r="C197" i="9"/>
  <c r="B197" i="9"/>
  <c r="M196" i="9"/>
  <c r="L196" i="9"/>
  <c r="K196" i="9"/>
  <c r="J196" i="9"/>
  <c r="I196" i="9"/>
  <c r="H196" i="9"/>
  <c r="G196" i="9"/>
  <c r="F196" i="9"/>
  <c r="E196" i="9"/>
  <c r="D196" i="9"/>
  <c r="C196" i="9"/>
  <c r="B196" i="9"/>
  <c r="M195" i="9"/>
  <c r="L195" i="9"/>
  <c r="K195" i="9"/>
  <c r="J195" i="9"/>
  <c r="I195" i="9"/>
  <c r="H195" i="9"/>
  <c r="G195" i="9"/>
  <c r="F195" i="9"/>
  <c r="E195" i="9"/>
  <c r="D195" i="9"/>
  <c r="C195" i="9"/>
  <c r="B195" i="9"/>
  <c r="M194" i="9"/>
  <c r="L194" i="9"/>
  <c r="K194" i="9"/>
  <c r="J194" i="9"/>
  <c r="I194" i="9"/>
  <c r="H194" i="9"/>
  <c r="G194" i="9"/>
  <c r="F194" i="9"/>
  <c r="E194" i="9"/>
  <c r="D194" i="9"/>
  <c r="C194" i="9"/>
  <c r="B194" i="9"/>
  <c r="M193" i="9"/>
  <c r="L193" i="9"/>
  <c r="K193" i="9"/>
  <c r="J193" i="9"/>
  <c r="I193" i="9"/>
  <c r="H193" i="9"/>
  <c r="G193" i="9"/>
  <c r="F193" i="9"/>
  <c r="E193" i="9"/>
  <c r="D193" i="9"/>
  <c r="C193" i="9"/>
  <c r="B193" i="9"/>
  <c r="M192" i="9"/>
  <c r="L192" i="9"/>
  <c r="K192" i="9"/>
  <c r="J192" i="9"/>
  <c r="I192" i="9"/>
  <c r="H192" i="9"/>
  <c r="G192" i="9"/>
  <c r="F192" i="9"/>
  <c r="E192" i="9"/>
  <c r="D192" i="9"/>
  <c r="C192" i="9"/>
  <c r="B192" i="9"/>
  <c r="M191" i="9"/>
  <c r="L191" i="9"/>
  <c r="K191" i="9"/>
  <c r="J191" i="9"/>
  <c r="I191" i="9"/>
  <c r="H191" i="9"/>
  <c r="G191" i="9"/>
  <c r="F191" i="9"/>
  <c r="E191" i="9"/>
  <c r="D191" i="9"/>
  <c r="C191" i="9"/>
  <c r="B191" i="9"/>
  <c r="D190" i="9"/>
  <c r="C190" i="9"/>
  <c r="B190" i="9"/>
  <c r="D189" i="9"/>
  <c r="C189" i="9"/>
  <c r="B189" i="9"/>
  <c r="D188" i="9"/>
  <c r="C188" i="9"/>
  <c r="B188" i="9"/>
  <c r="D187" i="9"/>
  <c r="C187" i="9"/>
  <c r="B187" i="9"/>
  <c r="D185" i="9"/>
  <c r="C185" i="9"/>
  <c r="B185" i="9"/>
  <c r="M184" i="9"/>
  <c r="L184" i="9"/>
  <c r="K184" i="9"/>
  <c r="J184" i="9"/>
  <c r="I184" i="9"/>
  <c r="H184" i="9"/>
  <c r="G184" i="9"/>
  <c r="F184" i="9"/>
  <c r="E184" i="9"/>
  <c r="D184" i="9"/>
  <c r="C184" i="9"/>
  <c r="B184" i="9"/>
  <c r="M183" i="9"/>
  <c r="L183" i="9"/>
  <c r="K183" i="9"/>
  <c r="J183" i="9"/>
  <c r="I183" i="9"/>
  <c r="H183" i="9"/>
  <c r="G183" i="9"/>
  <c r="F183" i="9"/>
  <c r="E183" i="9"/>
  <c r="D183" i="9"/>
  <c r="C183" i="9"/>
  <c r="B183" i="9"/>
  <c r="D182" i="9"/>
  <c r="C182" i="9"/>
  <c r="B182" i="9"/>
  <c r="D181" i="9"/>
  <c r="C181" i="9"/>
  <c r="B181" i="9"/>
  <c r="D180" i="9"/>
  <c r="C180" i="9"/>
  <c r="B180" i="9"/>
  <c r="D179" i="9"/>
  <c r="C179" i="9"/>
  <c r="B179" i="9"/>
  <c r="N169" i="9"/>
  <c r="N168" i="9"/>
  <c r="N167" i="9"/>
  <c r="N166" i="9"/>
  <c r="N165" i="9"/>
  <c r="N164" i="9"/>
  <c r="N163" i="9"/>
  <c r="N162" i="9"/>
  <c r="N161" i="9"/>
  <c r="N160" i="9"/>
  <c r="N196" i="9" s="1"/>
  <c r="G76" i="2" s="1"/>
  <c r="N159" i="9"/>
  <c r="N158" i="9"/>
  <c r="N157" i="9"/>
  <c r="N156" i="9"/>
  <c r="N155" i="9"/>
  <c r="N154" i="9"/>
  <c r="N153" i="9"/>
  <c r="N152" i="9"/>
  <c r="N151" i="9"/>
  <c r="N150" i="9"/>
  <c r="N149" i="9"/>
  <c r="N148" i="9"/>
  <c r="N147" i="9"/>
  <c r="N146" i="9"/>
  <c r="N145" i="9"/>
  <c r="N144" i="9"/>
  <c r="N143" i="9"/>
  <c r="N135" i="9"/>
  <c r="N206" i="9" s="1"/>
  <c r="G86" i="2" s="1"/>
  <c r="A135" i="9"/>
  <c r="A261" i="9" s="1"/>
  <c r="N134" i="9"/>
  <c r="N205" i="9" s="1"/>
  <c r="G85" i="2" s="1"/>
  <c r="A134" i="9"/>
  <c r="A260" i="9" s="1"/>
  <c r="N133" i="9"/>
  <c r="N204" i="9" s="1"/>
  <c r="G84" i="2" s="1"/>
  <c r="A133" i="9"/>
  <c r="A259" i="9" s="1"/>
  <c r="N132" i="9"/>
  <c r="A132" i="9"/>
  <c r="A258" i="9" s="1"/>
  <c r="A131" i="9"/>
  <c r="A166" i="9" s="1"/>
  <c r="N130" i="9"/>
  <c r="A130" i="9"/>
  <c r="A256" i="9" s="1"/>
  <c r="N129" i="9"/>
  <c r="A129" i="9"/>
  <c r="A255" i="9" s="1"/>
  <c r="N128" i="9"/>
  <c r="A128" i="9"/>
  <c r="N127" i="9"/>
  <c r="A127" i="9"/>
  <c r="A253" i="9" s="1"/>
  <c r="N126" i="9"/>
  <c r="A126" i="9"/>
  <c r="A252" i="9" s="1"/>
  <c r="A196" i="9"/>
  <c r="N124" i="9"/>
  <c r="A124" i="9"/>
  <c r="A195" i="9" s="1"/>
  <c r="N123" i="9"/>
  <c r="A123" i="9"/>
  <c r="A194" i="9" s="1"/>
  <c r="N122" i="9"/>
  <c r="A122" i="9"/>
  <c r="A193" i="9" s="1"/>
  <c r="N121" i="9"/>
  <c r="A121" i="9"/>
  <c r="A192" i="9" s="1"/>
  <c r="N120" i="9"/>
  <c r="A120" i="9"/>
  <c r="N119" i="9"/>
  <c r="A119" i="9"/>
  <c r="A245" i="9" s="1"/>
  <c r="N118" i="9"/>
  <c r="A118" i="9"/>
  <c r="A244" i="9" s="1"/>
  <c r="A188" i="9"/>
  <c r="N116" i="9"/>
  <c r="A116" i="9"/>
  <c r="N115" i="9"/>
  <c r="A115" i="9"/>
  <c r="N114" i="9"/>
  <c r="A114" i="9"/>
  <c r="A185" i="9" s="1"/>
  <c r="N113" i="9"/>
  <c r="A113" i="9"/>
  <c r="A184" i="9" s="1"/>
  <c r="N112" i="9"/>
  <c r="A112" i="9"/>
  <c r="N111" i="9"/>
  <c r="A111" i="9"/>
  <c r="A237" i="9" s="1"/>
  <c r="N110" i="9"/>
  <c r="A110" i="9"/>
  <c r="A236" i="9" s="1"/>
  <c r="N109" i="9"/>
  <c r="A109" i="9"/>
  <c r="A235" i="9" s="1"/>
  <c r="N108" i="9"/>
  <c r="A108" i="9"/>
  <c r="A91" i="9"/>
  <c r="A78" i="9"/>
  <c r="M69" i="9"/>
  <c r="L69" i="9"/>
  <c r="J69" i="9"/>
  <c r="I69" i="9"/>
  <c r="H69" i="9"/>
  <c r="F69" i="9"/>
  <c r="E69" i="9"/>
  <c r="D69" i="9"/>
  <c r="B69" i="9"/>
  <c r="M68" i="9"/>
  <c r="L68" i="9"/>
  <c r="K68" i="9"/>
  <c r="J68" i="9"/>
  <c r="I68" i="9"/>
  <c r="H68" i="9"/>
  <c r="G68" i="9"/>
  <c r="F68" i="9"/>
  <c r="E68" i="9"/>
  <c r="D68" i="9"/>
  <c r="C68" i="9"/>
  <c r="B68" i="9"/>
  <c r="A66" i="9"/>
  <c r="A55" i="9"/>
  <c r="A53" i="9"/>
  <c r="M43" i="9"/>
  <c r="L43" i="9"/>
  <c r="K43" i="9"/>
  <c r="J43" i="9"/>
  <c r="I43" i="9"/>
  <c r="H43" i="9"/>
  <c r="G43" i="9"/>
  <c r="F43" i="9"/>
  <c r="E43" i="9"/>
  <c r="D43" i="9"/>
  <c r="C43" i="9"/>
  <c r="B43" i="9"/>
  <c r="A41" i="9"/>
  <c r="C33" i="9"/>
  <c r="B33" i="9"/>
  <c r="A29" i="9"/>
  <c r="A26" i="9"/>
  <c r="O40" i="2" s="1"/>
  <c r="H14" i="9"/>
  <c r="A4" i="9"/>
  <c r="A3" i="9"/>
  <c r="N377" i="8"/>
  <c r="N362" i="8"/>
  <c r="M346" i="8"/>
  <c r="L346" i="8"/>
  <c r="L361" i="8" s="1"/>
  <c r="L81" i="8" s="1"/>
  <c r="K346" i="8"/>
  <c r="K361" i="8" s="1"/>
  <c r="K81" i="8" s="1"/>
  <c r="J346" i="8"/>
  <c r="J361" i="8" s="1"/>
  <c r="J81" i="8" s="1"/>
  <c r="I346" i="8"/>
  <c r="I361" i="8" s="1"/>
  <c r="I81" i="8" s="1"/>
  <c r="H346" i="8"/>
  <c r="H361" i="8" s="1"/>
  <c r="H81" i="8" s="1"/>
  <c r="G346" i="8"/>
  <c r="G361" i="8" s="1"/>
  <c r="G81" i="8" s="1"/>
  <c r="F346" i="8"/>
  <c r="F361" i="8" s="1"/>
  <c r="F81" i="8" s="1"/>
  <c r="E346" i="8"/>
  <c r="D346" i="8"/>
  <c r="D361" i="8" s="1"/>
  <c r="D81" i="8" s="1"/>
  <c r="C346" i="8"/>
  <c r="C361" i="8" s="1"/>
  <c r="C81" i="8" s="1"/>
  <c r="B346" i="8"/>
  <c r="B361" i="8" s="1"/>
  <c r="M345" i="8"/>
  <c r="M360" i="8" s="1"/>
  <c r="M80" i="8" s="1"/>
  <c r="L345" i="8"/>
  <c r="L360" i="8" s="1"/>
  <c r="L80" i="8" s="1"/>
  <c r="K345" i="8"/>
  <c r="K360" i="8" s="1"/>
  <c r="K80" i="8" s="1"/>
  <c r="J345" i="8"/>
  <c r="I345" i="8"/>
  <c r="I360" i="8" s="1"/>
  <c r="I80" i="8" s="1"/>
  <c r="H345" i="8"/>
  <c r="H360" i="8" s="1"/>
  <c r="H80" i="8" s="1"/>
  <c r="G345" i="8"/>
  <c r="G360" i="8" s="1"/>
  <c r="G80" i="8" s="1"/>
  <c r="F345" i="8"/>
  <c r="F360" i="8" s="1"/>
  <c r="F80" i="8" s="1"/>
  <c r="E345" i="8"/>
  <c r="E360" i="8" s="1"/>
  <c r="E80" i="8" s="1"/>
  <c r="D345" i="8"/>
  <c r="D360" i="8" s="1"/>
  <c r="D80" i="8" s="1"/>
  <c r="C345" i="8"/>
  <c r="C360" i="8" s="1"/>
  <c r="C80" i="8" s="1"/>
  <c r="B345" i="8"/>
  <c r="M315" i="8"/>
  <c r="M44" i="8" s="1"/>
  <c r="L315" i="8"/>
  <c r="L44" i="8" s="1"/>
  <c r="K315" i="8"/>
  <c r="K44" i="8" s="1"/>
  <c r="J315" i="8"/>
  <c r="I315" i="8"/>
  <c r="I44" i="8" s="1"/>
  <c r="H315" i="8"/>
  <c r="H44" i="8" s="1"/>
  <c r="G315" i="8"/>
  <c r="G44" i="8" s="1"/>
  <c r="F315" i="8"/>
  <c r="E315" i="8"/>
  <c r="E44" i="8" s="1"/>
  <c r="D315" i="8"/>
  <c r="D44" i="8" s="1"/>
  <c r="C315" i="8"/>
  <c r="C44" i="8" s="1"/>
  <c r="B315" i="8"/>
  <c r="M314" i="8"/>
  <c r="M43" i="8" s="1"/>
  <c r="L314" i="8"/>
  <c r="L43" i="8" s="1"/>
  <c r="K314" i="8"/>
  <c r="K43" i="8" s="1"/>
  <c r="J314" i="8"/>
  <c r="J43" i="8" s="1"/>
  <c r="I314" i="8"/>
  <c r="I43" i="8" s="1"/>
  <c r="H314" i="8"/>
  <c r="H43" i="8" s="1"/>
  <c r="G314" i="8"/>
  <c r="G43" i="8" s="1"/>
  <c r="F314" i="8"/>
  <c r="E314" i="8"/>
  <c r="E43" i="8" s="1"/>
  <c r="D314" i="8"/>
  <c r="D43" i="8" s="1"/>
  <c r="C314" i="8"/>
  <c r="C43" i="8" s="1"/>
  <c r="B314" i="8"/>
  <c r="B43" i="8" s="1"/>
  <c r="N298" i="8"/>
  <c r="N297" i="8"/>
  <c r="L292" i="8"/>
  <c r="F292" i="8"/>
  <c r="A288" i="8"/>
  <c r="A75" i="8" s="1"/>
  <c r="A287" i="8"/>
  <c r="A49" i="8" s="1"/>
  <c r="A286" i="8"/>
  <c r="A350" i="8" s="1"/>
  <c r="A285" i="8"/>
  <c r="A381" i="8" s="1"/>
  <c r="A221" i="8" s="1"/>
  <c r="A284" i="8"/>
  <c r="A380" i="8" s="1"/>
  <c r="A220" i="8" s="1"/>
  <c r="A283" i="8"/>
  <c r="A45" i="8" s="1"/>
  <c r="M282" i="8"/>
  <c r="L282" i="8"/>
  <c r="K282" i="8"/>
  <c r="J282" i="8"/>
  <c r="I282" i="8"/>
  <c r="H282" i="8"/>
  <c r="G282" i="8"/>
  <c r="F282" i="8"/>
  <c r="E282" i="8"/>
  <c r="D282" i="8"/>
  <c r="C282" i="8"/>
  <c r="B282" i="8"/>
  <c r="A282" i="8"/>
  <c r="A298" i="8" s="1"/>
  <c r="M281" i="8"/>
  <c r="L281" i="8"/>
  <c r="L31" i="8" s="1"/>
  <c r="K281" i="8"/>
  <c r="K31" i="8" s="1"/>
  <c r="J281" i="8"/>
  <c r="J31" i="8" s="1"/>
  <c r="I281" i="8"/>
  <c r="I31" i="8" s="1"/>
  <c r="H281" i="8"/>
  <c r="H31" i="8" s="1"/>
  <c r="G281" i="8"/>
  <c r="G31" i="8" s="1"/>
  <c r="F281" i="8"/>
  <c r="F31" i="8" s="1"/>
  <c r="E281" i="8"/>
  <c r="E31" i="8" s="1"/>
  <c r="D281" i="8"/>
  <c r="D31" i="8" s="1"/>
  <c r="C281" i="8"/>
  <c r="C31" i="8" s="1"/>
  <c r="B281" i="8"/>
  <c r="B31" i="8" s="1"/>
  <c r="L260" i="8"/>
  <c r="K260" i="8"/>
  <c r="J260" i="8"/>
  <c r="I260" i="8"/>
  <c r="H260" i="8"/>
  <c r="G260" i="8"/>
  <c r="F260" i="8"/>
  <c r="D260" i="8"/>
  <c r="C260" i="8"/>
  <c r="B260" i="8"/>
  <c r="A260" i="8"/>
  <c r="M259" i="8"/>
  <c r="L259" i="8"/>
  <c r="K259" i="8"/>
  <c r="J259" i="8"/>
  <c r="I259" i="8"/>
  <c r="H259" i="8"/>
  <c r="G259" i="8"/>
  <c r="F259" i="8"/>
  <c r="E259" i="8"/>
  <c r="D259" i="8"/>
  <c r="C259" i="8"/>
  <c r="B259" i="8"/>
  <c r="M258" i="8"/>
  <c r="L258" i="8"/>
  <c r="K258" i="8"/>
  <c r="J258" i="8"/>
  <c r="I258" i="8"/>
  <c r="H258" i="8"/>
  <c r="G258" i="8"/>
  <c r="F258" i="8"/>
  <c r="E258" i="8"/>
  <c r="D258" i="8"/>
  <c r="C258" i="8"/>
  <c r="B258" i="8"/>
  <c r="M257" i="8"/>
  <c r="L257" i="8"/>
  <c r="K257" i="8"/>
  <c r="J257" i="8"/>
  <c r="I257" i="8"/>
  <c r="H257" i="8"/>
  <c r="G257" i="8"/>
  <c r="F257" i="8"/>
  <c r="E257" i="8"/>
  <c r="D257" i="8"/>
  <c r="C257" i="8"/>
  <c r="B257" i="8"/>
  <c r="M256" i="8"/>
  <c r="L256" i="8"/>
  <c r="J256" i="8"/>
  <c r="I256" i="8"/>
  <c r="H256" i="8"/>
  <c r="H267" i="8" s="1"/>
  <c r="G256" i="8"/>
  <c r="G267" i="8" s="1"/>
  <c r="F256" i="8"/>
  <c r="F267" i="8" s="1"/>
  <c r="E256" i="8"/>
  <c r="E267" i="8" s="1"/>
  <c r="D256" i="8"/>
  <c r="D267" i="8" s="1"/>
  <c r="C256" i="8"/>
  <c r="C267" i="8" s="1"/>
  <c r="B256" i="8"/>
  <c r="B267" i="8" s="1"/>
  <c r="L255" i="8"/>
  <c r="K255" i="8"/>
  <c r="J255" i="8"/>
  <c r="I255" i="8"/>
  <c r="H255" i="8"/>
  <c r="G255" i="8"/>
  <c r="F255" i="8"/>
  <c r="E255" i="8"/>
  <c r="D255" i="8"/>
  <c r="C255" i="8"/>
  <c r="B255" i="8"/>
  <c r="M254" i="8"/>
  <c r="M266" i="8" s="1"/>
  <c r="L254" i="8"/>
  <c r="L266" i="8" s="1"/>
  <c r="K254" i="8"/>
  <c r="K266" i="8" s="1"/>
  <c r="J254" i="8"/>
  <c r="J266" i="8" s="1"/>
  <c r="I254" i="8"/>
  <c r="I266" i="8" s="1"/>
  <c r="H254" i="8"/>
  <c r="H266" i="8" s="1"/>
  <c r="G254" i="8"/>
  <c r="G266" i="8" s="1"/>
  <c r="F254" i="8"/>
  <c r="F266" i="8" s="1"/>
  <c r="E254" i="8"/>
  <c r="E266" i="8" s="1"/>
  <c r="D254" i="8"/>
  <c r="D266" i="8" s="1"/>
  <c r="C254" i="8"/>
  <c r="C266" i="8" s="1"/>
  <c r="M253" i="8"/>
  <c r="L253" i="8"/>
  <c r="K253" i="8"/>
  <c r="J253" i="8"/>
  <c r="I253" i="8"/>
  <c r="H253" i="8"/>
  <c r="G253" i="8"/>
  <c r="F253" i="8"/>
  <c r="E253" i="8"/>
  <c r="D253" i="8"/>
  <c r="C253" i="8"/>
  <c r="B253" i="8"/>
  <c r="M252" i="8"/>
  <c r="M265" i="8" s="1"/>
  <c r="L252" i="8"/>
  <c r="L265" i="8" s="1"/>
  <c r="K252" i="8"/>
  <c r="K265" i="8" s="1"/>
  <c r="J252" i="8"/>
  <c r="J265" i="8" s="1"/>
  <c r="I252" i="8"/>
  <c r="I265" i="8" s="1"/>
  <c r="H252" i="8"/>
  <c r="H265" i="8" s="1"/>
  <c r="G252" i="8"/>
  <c r="G265" i="8" s="1"/>
  <c r="F252" i="8"/>
  <c r="F265" i="8" s="1"/>
  <c r="E252" i="8"/>
  <c r="E265" i="8" s="1"/>
  <c r="D252" i="8"/>
  <c r="D265" i="8" s="1"/>
  <c r="C252" i="8"/>
  <c r="B252" i="8"/>
  <c r="B265" i="8" s="1"/>
  <c r="M251" i="8"/>
  <c r="L251" i="8"/>
  <c r="K251" i="8"/>
  <c r="J251" i="8"/>
  <c r="I251" i="8"/>
  <c r="H251" i="8"/>
  <c r="H264" i="8" s="1"/>
  <c r="G251" i="8"/>
  <c r="F251" i="8"/>
  <c r="E251" i="8"/>
  <c r="D251" i="8"/>
  <c r="C251" i="8"/>
  <c r="B251" i="8"/>
  <c r="M250" i="8"/>
  <c r="L250" i="8"/>
  <c r="K250" i="8"/>
  <c r="J250" i="8"/>
  <c r="I250" i="8"/>
  <c r="H250" i="8"/>
  <c r="G250" i="8"/>
  <c r="F250" i="8"/>
  <c r="E250" i="8"/>
  <c r="D250" i="8"/>
  <c r="C250" i="8"/>
  <c r="B250" i="8"/>
  <c r="M249" i="8"/>
  <c r="L249" i="8"/>
  <c r="K249" i="8"/>
  <c r="J249" i="8"/>
  <c r="I249" i="8"/>
  <c r="H249" i="8"/>
  <c r="G249" i="8"/>
  <c r="F249" i="8"/>
  <c r="E249" i="8"/>
  <c r="D249" i="8"/>
  <c r="C249" i="8"/>
  <c r="B249" i="8"/>
  <c r="M248" i="8"/>
  <c r="L248" i="8"/>
  <c r="K248" i="8"/>
  <c r="J248" i="8"/>
  <c r="I248" i="8"/>
  <c r="H248" i="8"/>
  <c r="G248" i="8"/>
  <c r="F248" i="8"/>
  <c r="E248" i="8"/>
  <c r="D248" i="8"/>
  <c r="C248" i="8"/>
  <c r="B248" i="8"/>
  <c r="M247" i="8"/>
  <c r="L247" i="8"/>
  <c r="K247" i="8"/>
  <c r="J247" i="8"/>
  <c r="I247" i="8"/>
  <c r="H247" i="8"/>
  <c r="G247" i="8"/>
  <c r="F247" i="8"/>
  <c r="E247" i="8"/>
  <c r="D247" i="8"/>
  <c r="B247" i="8"/>
  <c r="M246" i="8"/>
  <c r="L246" i="8"/>
  <c r="K246" i="8"/>
  <c r="J246" i="8"/>
  <c r="I246" i="8"/>
  <c r="H246" i="8"/>
  <c r="G246" i="8"/>
  <c r="F246" i="8"/>
  <c r="E246" i="8"/>
  <c r="D246" i="8"/>
  <c r="C246" i="8"/>
  <c r="B246" i="8"/>
  <c r="M245" i="8"/>
  <c r="L245" i="8"/>
  <c r="K245" i="8"/>
  <c r="J245" i="8"/>
  <c r="I245" i="8"/>
  <c r="H245" i="8"/>
  <c r="G245" i="8"/>
  <c r="F245" i="8"/>
  <c r="E245" i="8"/>
  <c r="D245" i="8"/>
  <c r="C245" i="8"/>
  <c r="B245" i="8"/>
  <c r="M244" i="8"/>
  <c r="L244" i="8"/>
  <c r="K244" i="8"/>
  <c r="J244" i="8"/>
  <c r="I244" i="8"/>
  <c r="H244" i="8"/>
  <c r="F244" i="8"/>
  <c r="E244" i="8"/>
  <c r="D244" i="8"/>
  <c r="M243" i="8"/>
  <c r="L243" i="8"/>
  <c r="K243" i="8"/>
  <c r="J243" i="8"/>
  <c r="I243" i="8"/>
  <c r="H243" i="8"/>
  <c r="G243" i="8"/>
  <c r="F243" i="8"/>
  <c r="E243" i="8"/>
  <c r="D243" i="8"/>
  <c r="C243" i="8"/>
  <c r="B243" i="8"/>
  <c r="M242" i="8"/>
  <c r="L242" i="8"/>
  <c r="K242" i="8"/>
  <c r="J242" i="8"/>
  <c r="I242" i="8"/>
  <c r="H242" i="8"/>
  <c r="G242" i="8"/>
  <c r="E242" i="8"/>
  <c r="D242" i="8"/>
  <c r="C242" i="8"/>
  <c r="M241" i="8"/>
  <c r="L241" i="8"/>
  <c r="K241" i="8"/>
  <c r="J241" i="8"/>
  <c r="I241" i="8"/>
  <c r="H241" i="8"/>
  <c r="G241" i="8"/>
  <c r="F241" i="8"/>
  <c r="E241" i="8"/>
  <c r="D241" i="8"/>
  <c r="C241" i="8"/>
  <c r="B241" i="8"/>
  <c r="M240" i="8"/>
  <c r="L240" i="8"/>
  <c r="K240" i="8"/>
  <c r="J240" i="8"/>
  <c r="I240" i="8"/>
  <c r="H240" i="8"/>
  <c r="G240" i="8"/>
  <c r="F240" i="8"/>
  <c r="E240" i="8"/>
  <c r="D240" i="8"/>
  <c r="C240" i="8"/>
  <c r="M239" i="8"/>
  <c r="L239" i="8"/>
  <c r="K239" i="8"/>
  <c r="J239" i="8"/>
  <c r="I239" i="8"/>
  <c r="H239" i="8"/>
  <c r="G239" i="8"/>
  <c r="F239" i="8"/>
  <c r="E239" i="8"/>
  <c r="D239" i="8"/>
  <c r="B239" i="8"/>
  <c r="M238" i="8"/>
  <c r="L238" i="8"/>
  <c r="K238" i="8"/>
  <c r="J238" i="8"/>
  <c r="I238" i="8"/>
  <c r="H238" i="8"/>
  <c r="F238" i="8"/>
  <c r="D238" i="8"/>
  <c r="C238" i="8"/>
  <c r="M237" i="8"/>
  <c r="L237" i="8"/>
  <c r="K237" i="8"/>
  <c r="J237" i="8"/>
  <c r="I237" i="8"/>
  <c r="H237" i="8"/>
  <c r="G237" i="8"/>
  <c r="F237" i="8"/>
  <c r="E237" i="8"/>
  <c r="D237" i="8"/>
  <c r="C237" i="8"/>
  <c r="B237" i="8"/>
  <c r="M236" i="8"/>
  <c r="L236" i="8"/>
  <c r="I236" i="8"/>
  <c r="H236" i="8"/>
  <c r="G236" i="8"/>
  <c r="F236" i="8"/>
  <c r="E236" i="8"/>
  <c r="D236" i="8"/>
  <c r="C236" i="8"/>
  <c r="B236" i="8"/>
  <c r="M235" i="8"/>
  <c r="L235" i="8"/>
  <c r="J235" i="8"/>
  <c r="I235" i="8"/>
  <c r="H235" i="8"/>
  <c r="G235" i="8"/>
  <c r="F235" i="8"/>
  <c r="E235" i="8"/>
  <c r="D235" i="8"/>
  <c r="C235" i="8"/>
  <c r="B235" i="8"/>
  <c r="M234" i="8"/>
  <c r="K234" i="8"/>
  <c r="J234" i="8"/>
  <c r="I234" i="8"/>
  <c r="H234" i="8"/>
  <c r="G234" i="8"/>
  <c r="E234" i="8"/>
  <c r="D234" i="8"/>
  <c r="C234" i="8"/>
  <c r="B234" i="8"/>
  <c r="M233" i="8"/>
  <c r="K233" i="8"/>
  <c r="J233" i="8"/>
  <c r="I233" i="8"/>
  <c r="H233" i="8"/>
  <c r="G233" i="8"/>
  <c r="F233" i="8"/>
  <c r="E233" i="8"/>
  <c r="D233" i="8"/>
  <c r="C233" i="8"/>
  <c r="B233" i="8"/>
  <c r="M232" i="8"/>
  <c r="G232" i="8"/>
  <c r="F232" i="8"/>
  <c r="E232" i="8"/>
  <c r="C232" i="8"/>
  <c r="A217" i="8"/>
  <c r="A210" i="8"/>
  <c r="B207" i="8"/>
  <c r="M206" i="8"/>
  <c r="L206" i="8"/>
  <c r="K206" i="8"/>
  <c r="J206" i="8"/>
  <c r="I206" i="8"/>
  <c r="H206" i="8"/>
  <c r="G206" i="8"/>
  <c r="F206" i="8"/>
  <c r="E206" i="8"/>
  <c r="D206" i="8"/>
  <c r="C206" i="8"/>
  <c r="B206" i="8"/>
  <c r="M205" i="8"/>
  <c r="L205" i="8"/>
  <c r="K205" i="8"/>
  <c r="J205" i="8"/>
  <c r="I205" i="8"/>
  <c r="H205" i="8"/>
  <c r="G205" i="8"/>
  <c r="F205" i="8"/>
  <c r="E205" i="8"/>
  <c r="D205" i="8"/>
  <c r="C205" i="8"/>
  <c r="B205" i="8"/>
  <c r="B204" i="8"/>
  <c r="B220" i="8" s="1"/>
  <c r="B221" i="8" s="1"/>
  <c r="M203" i="8"/>
  <c r="M202" i="8"/>
  <c r="L202" i="8"/>
  <c r="K202" i="8"/>
  <c r="K218" i="8" s="1"/>
  <c r="K15" i="8" s="1"/>
  <c r="J202" i="8"/>
  <c r="J218" i="8" s="1"/>
  <c r="J15" i="8" s="1"/>
  <c r="I202" i="8"/>
  <c r="I218" i="8" s="1"/>
  <c r="I15" i="8" s="1"/>
  <c r="H202" i="8"/>
  <c r="H218" i="8" s="1"/>
  <c r="H15" i="8" s="1"/>
  <c r="G202" i="8"/>
  <c r="G218" i="8" s="1"/>
  <c r="G15" i="8" s="1"/>
  <c r="F202" i="8"/>
  <c r="F218" i="8" s="1"/>
  <c r="F15" i="8" s="1"/>
  <c r="E202" i="8"/>
  <c r="E218" i="8" s="1"/>
  <c r="E15" i="8" s="1"/>
  <c r="D202" i="8"/>
  <c r="C202" i="8"/>
  <c r="C218" i="8" s="1"/>
  <c r="C15" i="8" s="1"/>
  <c r="B202" i="8"/>
  <c r="B218" i="8" s="1"/>
  <c r="B15" i="8" s="1"/>
  <c r="L201" i="8"/>
  <c r="K201" i="8"/>
  <c r="J201" i="8"/>
  <c r="I201" i="8"/>
  <c r="H201" i="8"/>
  <c r="G201" i="8"/>
  <c r="F201" i="8"/>
  <c r="E201" i="8"/>
  <c r="D201" i="8"/>
  <c r="C201" i="8"/>
  <c r="B201" i="8"/>
  <c r="M200" i="8"/>
  <c r="L200" i="8"/>
  <c r="K200" i="8"/>
  <c r="J200" i="8"/>
  <c r="I200" i="8"/>
  <c r="H200" i="8"/>
  <c r="G200" i="8"/>
  <c r="F200" i="8"/>
  <c r="E200" i="8"/>
  <c r="D200" i="8"/>
  <c r="C200" i="8"/>
  <c r="B200" i="8"/>
  <c r="M199" i="8"/>
  <c r="L199" i="8"/>
  <c r="K199" i="8"/>
  <c r="J199" i="8"/>
  <c r="I199" i="8"/>
  <c r="H199" i="8"/>
  <c r="G199" i="8"/>
  <c r="E199" i="8"/>
  <c r="D199" i="8"/>
  <c r="C199" i="8"/>
  <c r="B199" i="8"/>
  <c r="M198" i="8"/>
  <c r="L198" i="8"/>
  <c r="K198" i="8"/>
  <c r="J198" i="8"/>
  <c r="I198" i="8"/>
  <c r="H198" i="8"/>
  <c r="G198" i="8"/>
  <c r="F198" i="8"/>
  <c r="E198" i="8"/>
  <c r="D198" i="8"/>
  <c r="C198" i="8"/>
  <c r="B198" i="8"/>
  <c r="M197" i="8"/>
  <c r="L197" i="8"/>
  <c r="K197" i="8"/>
  <c r="J197" i="8"/>
  <c r="I197" i="8"/>
  <c r="H197" i="8"/>
  <c r="G197" i="8"/>
  <c r="F197" i="8"/>
  <c r="E197" i="8"/>
  <c r="D197" i="8"/>
  <c r="C197" i="8"/>
  <c r="B197" i="8"/>
  <c r="M196" i="8"/>
  <c r="L196" i="8"/>
  <c r="K196" i="8"/>
  <c r="J196" i="8"/>
  <c r="I196" i="8"/>
  <c r="H196" i="8"/>
  <c r="G196" i="8"/>
  <c r="F196" i="8"/>
  <c r="E196" i="8"/>
  <c r="D196" i="8"/>
  <c r="C196" i="8"/>
  <c r="B196" i="8"/>
  <c r="M195" i="8"/>
  <c r="L195" i="8"/>
  <c r="K195" i="8"/>
  <c r="J195" i="8"/>
  <c r="I195" i="8"/>
  <c r="H195" i="8"/>
  <c r="G195" i="8"/>
  <c r="F195" i="8"/>
  <c r="E195" i="8"/>
  <c r="D195" i="8"/>
  <c r="C195" i="8"/>
  <c r="B195" i="8"/>
  <c r="M194" i="8"/>
  <c r="L194" i="8"/>
  <c r="K194" i="8"/>
  <c r="J194" i="8"/>
  <c r="I194" i="8"/>
  <c r="H194" i="8"/>
  <c r="G194" i="8"/>
  <c r="F194" i="8"/>
  <c r="E194" i="8"/>
  <c r="D194" i="8"/>
  <c r="C194" i="8"/>
  <c r="B194" i="8"/>
  <c r="M193" i="8"/>
  <c r="L193" i="8"/>
  <c r="K193" i="8"/>
  <c r="J193" i="8"/>
  <c r="I193" i="8"/>
  <c r="H193" i="8"/>
  <c r="G193" i="8"/>
  <c r="F193" i="8"/>
  <c r="E193" i="8"/>
  <c r="D193" i="8"/>
  <c r="C193" i="8"/>
  <c r="B193" i="8"/>
  <c r="M192" i="8"/>
  <c r="L192" i="8"/>
  <c r="K192" i="8"/>
  <c r="J192" i="8"/>
  <c r="I192" i="8"/>
  <c r="H192" i="8"/>
  <c r="G192" i="8"/>
  <c r="F192" i="8"/>
  <c r="E192" i="8"/>
  <c r="D192" i="8"/>
  <c r="C192" i="8"/>
  <c r="B192" i="8"/>
  <c r="M191" i="8"/>
  <c r="L191" i="8"/>
  <c r="K191" i="8"/>
  <c r="J191" i="8"/>
  <c r="I191" i="8"/>
  <c r="H191" i="8"/>
  <c r="G191" i="8"/>
  <c r="F191" i="8"/>
  <c r="E191" i="8"/>
  <c r="D191" i="8"/>
  <c r="C191" i="8"/>
  <c r="B191" i="8"/>
  <c r="D190" i="8"/>
  <c r="C190" i="8"/>
  <c r="B190" i="8"/>
  <c r="D189" i="8"/>
  <c r="C189" i="8"/>
  <c r="B189" i="8"/>
  <c r="D188" i="8"/>
  <c r="C188" i="8"/>
  <c r="B188" i="8"/>
  <c r="D187" i="8"/>
  <c r="C187" i="8"/>
  <c r="B187" i="8"/>
  <c r="D185" i="8"/>
  <c r="C185" i="8"/>
  <c r="B185" i="8"/>
  <c r="M184" i="8"/>
  <c r="L184" i="8"/>
  <c r="K184" i="8"/>
  <c r="J184" i="8"/>
  <c r="I184" i="8"/>
  <c r="H184" i="8"/>
  <c r="G184" i="8"/>
  <c r="F184" i="8"/>
  <c r="E184" i="8"/>
  <c r="D184" i="8"/>
  <c r="C184" i="8"/>
  <c r="B184" i="8"/>
  <c r="M183" i="8"/>
  <c r="L183" i="8"/>
  <c r="K183" i="8"/>
  <c r="J183" i="8"/>
  <c r="I183" i="8"/>
  <c r="H183" i="8"/>
  <c r="G183" i="8"/>
  <c r="F183" i="8"/>
  <c r="E183" i="8"/>
  <c r="D183" i="8"/>
  <c r="C183" i="8"/>
  <c r="B183" i="8"/>
  <c r="D182" i="8"/>
  <c r="C182" i="8"/>
  <c r="B182" i="8"/>
  <c r="D181" i="8"/>
  <c r="C181" i="8"/>
  <c r="B181" i="8"/>
  <c r="D180" i="8"/>
  <c r="C180" i="8"/>
  <c r="B180" i="8"/>
  <c r="N171" i="8"/>
  <c r="N169" i="8"/>
  <c r="N168" i="8"/>
  <c r="N166" i="8"/>
  <c r="N165" i="8"/>
  <c r="N164" i="8"/>
  <c r="N163" i="8"/>
  <c r="N162" i="8"/>
  <c r="N161" i="8"/>
  <c r="N197" i="8" s="1"/>
  <c r="E76" i="2" s="1"/>
  <c r="N160" i="8"/>
  <c r="N159" i="8"/>
  <c r="N158" i="8"/>
  <c r="N157" i="8"/>
  <c r="N156" i="8"/>
  <c r="N155" i="8"/>
  <c r="N154" i="8"/>
  <c r="N153" i="8"/>
  <c r="N152" i="8"/>
  <c r="N151" i="8"/>
  <c r="N150" i="8"/>
  <c r="N149" i="8"/>
  <c r="N148" i="8"/>
  <c r="N147" i="8"/>
  <c r="N146" i="8"/>
  <c r="N145" i="8"/>
  <c r="N144" i="8"/>
  <c r="N135" i="8"/>
  <c r="E86" i="2" s="1"/>
  <c r="A135" i="8"/>
  <c r="A171" i="8" s="1"/>
  <c r="N134" i="8"/>
  <c r="N206" i="8" s="1"/>
  <c r="E85" i="2" s="1"/>
  <c r="A134" i="8"/>
  <c r="A206" i="8" s="1"/>
  <c r="N133" i="8"/>
  <c r="N205" i="8" s="1"/>
  <c r="E84" i="2" s="1"/>
  <c r="A133" i="8"/>
  <c r="N132" i="8"/>
  <c r="A132" i="8"/>
  <c r="A256" i="8" s="1"/>
  <c r="A131" i="8"/>
  <c r="A167" i="8" s="1"/>
  <c r="N130" i="8"/>
  <c r="A130" i="8"/>
  <c r="A254" i="8" s="1"/>
  <c r="M201" i="8"/>
  <c r="A129" i="8"/>
  <c r="N128" i="8"/>
  <c r="A128" i="8"/>
  <c r="A252" i="8" s="1"/>
  <c r="N127" i="8"/>
  <c r="A127" i="8"/>
  <c r="N126" i="8"/>
  <c r="A126" i="8"/>
  <c r="A250" i="8" s="1"/>
  <c r="A249" i="8"/>
  <c r="N124" i="8"/>
  <c r="A124" i="8"/>
  <c r="A248" i="8" s="1"/>
  <c r="N123" i="8"/>
  <c r="A123" i="8"/>
  <c r="A159" i="8" s="1"/>
  <c r="N122" i="8"/>
  <c r="A122" i="8"/>
  <c r="A194" i="8" s="1"/>
  <c r="N121" i="8"/>
  <c r="A121" i="8"/>
  <c r="N120" i="8"/>
  <c r="A120" i="8"/>
  <c r="A244" i="8" s="1"/>
  <c r="N119" i="8"/>
  <c r="A119" i="8"/>
  <c r="N118" i="8"/>
  <c r="A118" i="8"/>
  <c r="A190" i="8" s="1"/>
  <c r="N116" i="8"/>
  <c r="A116" i="8"/>
  <c r="A240" i="8" s="1"/>
  <c r="N115" i="8"/>
  <c r="A115" i="8"/>
  <c r="N114" i="8"/>
  <c r="A114" i="8"/>
  <c r="A238" i="8" s="1"/>
  <c r="N113" i="8"/>
  <c r="A113" i="8"/>
  <c r="A237" i="8" s="1"/>
  <c r="N112" i="8"/>
  <c r="A112" i="8"/>
  <c r="A148" i="8" s="1"/>
  <c r="N111" i="8"/>
  <c r="A111" i="8"/>
  <c r="A147" i="8" s="1"/>
  <c r="N110" i="8"/>
  <c r="B40" i="16" s="1"/>
  <c r="C40" i="16" s="1"/>
  <c r="A110" i="8"/>
  <c r="A234" i="8" s="1"/>
  <c r="N109" i="8"/>
  <c r="A109" i="8"/>
  <c r="N108" i="8"/>
  <c r="A108" i="8"/>
  <c r="A232" i="8" s="1"/>
  <c r="A91" i="8"/>
  <c r="A78" i="8"/>
  <c r="M69" i="8"/>
  <c r="L69" i="8"/>
  <c r="K69" i="8"/>
  <c r="J69" i="8"/>
  <c r="I69" i="8"/>
  <c r="H69" i="8"/>
  <c r="G69" i="8"/>
  <c r="F69" i="8"/>
  <c r="E69" i="8"/>
  <c r="D69" i="8"/>
  <c r="C69" i="8"/>
  <c r="B69" i="8"/>
  <c r="M68" i="8"/>
  <c r="L68" i="8"/>
  <c r="K68" i="8"/>
  <c r="J68" i="8"/>
  <c r="I68" i="8"/>
  <c r="H68" i="8"/>
  <c r="G68" i="8"/>
  <c r="F68" i="8"/>
  <c r="E68" i="8"/>
  <c r="D68" i="8"/>
  <c r="C68" i="8"/>
  <c r="B68" i="8"/>
  <c r="A66" i="8"/>
  <c r="A55" i="8"/>
  <c r="A41" i="8"/>
  <c r="B33" i="8"/>
  <c r="A29" i="8"/>
  <c r="A26" i="8"/>
  <c r="M40" i="2" s="1"/>
  <c r="A4" i="8"/>
  <c r="A3" i="8"/>
  <c r="A633" i="6"/>
  <c r="A632" i="6"/>
  <c r="A631" i="6"/>
  <c r="A630" i="6"/>
  <c r="A629" i="6"/>
  <c r="A628" i="6"/>
  <c r="N617" i="6"/>
  <c r="N616" i="6"/>
  <c r="A616" i="6"/>
  <c r="N615" i="6"/>
  <c r="A615" i="6"/>
  <c r="A614" i="6"/>
  <c r="A613" i="6"/>
  <c r="A612" i="6"/>
  <c r="A602" i="6"/>
  <c r="A601" i="6"/>
  <c r="A600" i="6"/>
  <c r="A599" i="6"/>
  <c r="A598" i="6"/>
  <c r="A597" i="6"/>
  <c r="A592" i="6"/>
  <c r="A591" i="6"/>
  <c r="A590" i="6"/>
  <c r="A589" i="6"/>
  <c r="A588" i="6"/>
  <c r="A587" i="6"/>
  <c r="A586" i="6"/>
  <c r="A575" i="6"/>
  <c r="A574" i="6"/>
  <c r="A573" i="6"/>
  <c r="A572" i="6"/>
  <c r="A571" i="6"/>
  <c r="A570" i="6"/>
  <c r="A569" i="6"/>
  <c r="A564" i="6"/>
  <c r="A563" i="6"/>
  <c r="A562" i="6"/>
  <c r="A561" i="6"/>
  <c r="A560" i="6"/>
  <c r="A559" i="6"/>
  <c r="A558" i="6"/>
  <c r="A544" i="6"/>
  <c r="A543" i="6"/>
  <c r="A542" i="6"/>
  <c r="A541" i="6"/>
  <c r="A540" i="6"/>
  <c r="A539" i="6"/>
  <c r="A538" i="6"/>
  <c r="A533" i="6"/>
  <c r="A532" i="6"/>
  <c r="A531" i="6"/>
  <c r="A530" i="6"/>
  <c r="A529" i="6"/>
  <c r="A528" i="6"/>
  <c r="A527" i="6"/>
  <c r="A511" i="6"/>
  <c r="A510" i="6"/>
  <c r="A509" i="6"/>
  <c r="A508" i="6"/>
  <c r="A507" i="6"/>
  <c r="A506" i="6"/>
  <c r="A505" i="6"/>
  <c r="A500" i="6"/>
  <c r="A499" i="6"/>
  <c r="A498" i="6"/>
  <c r="A497" i="6"/>
  <c r="A496" i="6"/>
  <c r="A495" i="6"/>
  <c r="A494" i="6"/>
  <c r="E487" i="6"/>
  <c r="A478" i="6"/>
  <c r="A477" i="6"/>
  <c r="A476" i="6"/>
  <c r="A475" i="6"/>
  <c r="A474" i="6"/>
  <c r="A473" i="6"/>
  <c r="N472" i="6"/>
  <c r="A472" i="6"/>
  <c r="A467" i="6"/>
  <c r="A466" i="6"/>
  <c r="A465" i="6"/>
  <c r="A464" i="6"/>
  <c r="A463" i="6"/>
  <c r="A462" i="6"/>
  <c r="N461" i="6"/>
  <c r="A461" i="6"/>
  <c r="A446" i="6"/>
  <c r="A445" i="6"/>
  <c r="A444" i="6"/>
  <c r="A443" i="6"/>
  <c r="A442" i="6"/>
  <c r="A441" i="6"/>
  <c r="A440" i="6"/>
  <c r="A439" i="6"/>
  <c r="A438" i="6"/>
  <c r="A437" i="6"/>
  <c r="A436" i="6"/>
  <c r="A435" i="6"/>
  <c r="A434" i="6"/>
  <c r="A433" i="6"/>
  <c r="A432" i="6"/>
  <c r="A431" i="6"/>
  <c r="A430" i="6"/>
  <c r="A429" i="6"/>
  <c r="A428" i="6"/>
  <c r="A427" i="6"/>
  <c r="A426" i="6"/>
  <c r="M52" i="6"/>
  <c r="L52" i="6"/>
  <c r="J52" i="6"/>
  <c r="I52" i="6"/>
  <c r="H52" i="6"/>
  <c r="G52" i="6"/>
  <c r="F52" i="6"/>
  <c r="E52" i="6"/>
  <c r="D52" i="6"/>
  <c r="C52" i="6"/>
  <c r="B52" i="6"/>
  <c r="A415" i="6"/>
  <c r="A414" i="6"/>
  <c r="A413" i="6"/>
  <c r="A412" i="6"/>
  <c r="A411" i="6"/>
  <c r="A410" i="6"/>
  <c r="A409" i="6"/>
  <c r="A399" i="6"/>
  <c r="A398" i="6"/>
  <c r="A397" i="6"/>
  <c r="A396" i="6"/>
  <c r="A395" i="6"/>
  <c r="A394" i="6"/>
  <c r="M68" i="6"/>
  <c r="L68" i="6"/>
  <c r="K68" i="6"/>
  <c r="J68" i="6"/>
  <c r="I68" i="6"/>
  <c r="H68" i="6"/>
  <c r="G68" i="6"/>
  <c r="F68" i="6"/>
  <c r="E68" i="6"/>
  <c r="D68" i="6"/>
  <c r="C68" i="6"/>
  <c r="B68" i="6"/>
  <c r="A393" i="6"/>
  <c r="A370" i="6"/>
  <c r="A369" i="6"/>
  <c r="A368" i="6"/>
  <c r="A367" i="6"/>
  <c r="A366" i="6"/>
  <c r="A365" i="6"/>
  <c r="A364" i="6"/>
  <c r="A356" i="6"/>
  <c r="A355" i="6"/>
  <c r="A354" i="6"/>
  <c r="A353" i="6"/>
  <c r="A352" i="6"/>
  <c r="A351" i="6"/>
  <c r="A350" i="6"/>
  <c r="A340" i="6"/>
  <c r="I48" i="2" s="1"/>
  <c r="A339" i="6"/>
  <c r="I47" i="2" s="1"/>
  <c r="A338" i="6"/>
  <c r="I46" i="2" s="1"/>
  <c r="A337" i="6"/>
  <c r="I45" i="2" s="1"/>
  <c r="A336" i="6"/>
  <c r="I44" i="2" s="1"/>
  <c r="A335" i="6"/>
  <c r="I43" i="2" s="1"/>
  <c r="A331" i="6"/>
  <c r="A330" i="6"/>
  <c r="A329" i="6"/>
  <c r="A328" i="6"/>
  <c r="A327" i="6"/>
  <c r="A326" i="6"/>
  <c r="A325" i="6"/>
  <c r="A324" i="6"/>
  <c r="A323" i="6"/>
  <c r="A322" i="6"/>
  <c r="A321" i="6"/>
  <c r="A320" i="6"/>
  <c r="A319" i="6"/>
  <c r="A318" i="6"/>
  <c r="A317" i="6"/>
  <c r="A316" i="6"/>
  <c r="A315" i="6"/>
  <c r="A314" i="6"/>
  <c r="A313" i="6"/>
  <c r="A312" i="6"/>
  <c r="A311" i="6"/>
  <c r="A310" i="6"/>
  <c r="A309" i="6"/>
  <c r="A308" i="6"/>
  <c r="A307" i="6"/>
  <c r="A306" i="6"/>
  <c r="A305" i="6"/>
  <c r="A304" i="6"/>
  <c r="A295" i="6"/>
  <c r="A97" i="2" s="1"/>
  <c r="A294" i="6"/>
  <c r="A96" i="2" s="1"/>
  <c r="A293" i="6"/>
  <c r="A95" i="2" s="1"/>
  <c r="A292" i="6"/>
  <c r="A94" i="2" s="1"/>
  <c r="A291" i="6"/>
  <c r="A93" i="2" s="1"/>
  <c r="A290" i="6"/>
  <c r="A92" i="2" s="1"/>
  <c r="A289" i="6"/>
  <c r="A91" i="2" s="1"/>
  <c r="M274" i="6"/>
  <c r="L274" i="6"/>
  <c r="K274" i="6"/>
  <c r="J274" i="6"/>
  <c r="I274" i="6"/>
  <c r="H274" i="6"/>
  <c r="G274" i="6"/>
  <c r="F274" i="6"/>
  <c r="E274" i="6"/>
  <c r="D274" i="6"/>
  <c r="C274" i="6"/>
  <c r="B274" i="6"/>
  <c r="A274" i="6"/>
  <c r="A86" i="2" s="1"/>
  <c r="M273" i="6"/>
  <c r="L273" i="6"/>
  <c r="K273" i="6"/>
  <c r="J273" i="6"/>
  <c r="I273" i="6"/>
  <c r="H273" i="6"/>
  <c r="G273" i="6"/>
  <c r="F273" i="6"/>
  <c r="E273" i="6"/>
  <c r="D273" i="6"/>
  <c r="C273" i="6"/>
  <c r="B273" i="6"/>
  <c r="A273" i="6"/>
  <c r="A85" i="2" s="1"/>
  <c r="M272" i="6"/>
  <c r="L272" i="6"/>
  <c r="K272" i="6"/>
  <c r="J272" i="6"/>
  <c r="I272" i="6"/>
  <c r="H272" i="6"/>
  <c r="G272" i="6"/>
  <c r="F272" i="6"/>
  <c r="E272" i="6"/>
  <c r="D272" i="6"/>
  <c r="C272" i="6"/>
  <c r="B272" i="6"/>
  <c r="A272" i="6"/>
  <c r="A84" i="2" s="1"/>
  <c r="A271" i="6"/>
  <c r="A83" i="2" s="1"/>
  <c r="A270" i="6"/>
  <c r="A82" i="2" s="1"/>
  <c r="A269" i="6"/>
  <c r="A81" i="2" s="1"/>
  <c r="A268" i="6"/>
  <c r="A80" i="2" s="1"/>
  <c r="A267" i="6"/>
  <c r="A79" i="2" s="1"/>
  <c r="A266" i="6"/>
  <c r="A78" i="2" s="1"/>
  <c r="A265" i="6"/>
  <c r="A77" i="2" s="1"/>
  <c r="A264" i="6"/>
  <c r="A76" i="2" s="1"/>
  <c r="A263" i="6"/>
  <c r="A75" i="2" s="1"/>
  <c r="A262" i="6"/>
  <c r="A74" i="2" s="1"/>
  <c r="A261" i="6"/>
  <c r="A73" i="2" s="1"/>
  <c r="A260" i="6"/>
  <c r="A72" i="2" s="1"/>
  <c r="A259" i="6"/>
  <c r="A71" i="2" s="1"/>
  <c r="A258" i="6"/>
  <c r="A70" i="2" s="1"/>
  <c r="A257" i="6"/>
  <c r="A69" i="2" s="1"/>
  <c r="A256" i="6"/>
  <c r="A68" i="2" s="1"/>
  <c r="A255" i="6"/>
  <c r="A67" i="2" s="1"/>
  <c r="A254" i="6"/>
  <c r="A66" i="2" s="1"/>
  <c r="A253" i="6"/>
  <c r="A65" i="2" s="1"/>
  <c r="A252" i="6"/>
  <c r="A64" i="2" s="1"/>
  <c r="A251" i="6"/>
  <c r="A63" i="2" s="1"/>
  <c r="A250" i="6"/>
  <c r="A62" i="2" s="1"/>
  <c r="A249" i="6"/>
  <c r="A61" i="2" s="1"/>
  <c r="A248" i="6"/>
  <c r="A60" i="2" s="1"/>
  <c r="A247" i="6"/>
  <c r="M238" i="6"/>
  <c r="M331" i="6" s="1"/>
  <c r="L238" i="6"/>
  <c r="L331" i="6" s="1"/>
  <c r="K238" i="6"/>
  <c r="K331" i="6" s="1"/>
  <c r="J238" i="6"/>
  <c r="J331" i="6" s="1"/>
  <c r="I238" i="6"/>
  <c r="I331" i="6" s="1"/>
  <c r="H238" i="6"/>
  <c r="H331" i="6" s="1"/>
  <c r="G238" i="6"/>
  <c r="G331" i="6" s="1"/>
  <c r="F238" i="6"/>
  <c r="F331" i="6" s="1"/>
  <c r="E238" i="6"/>
  <c r="E331" i="6" s="1"/>
  <c r="D238" i="6"/>
  <c r="D331" i="6" s="1"/>
  <c r="C238" i="6"/>
  <c r="C331" i="6" s="1"/>
  <c r="B238" i="6"/>
  <c r="B331" i="6" s="1"/>
  <c r="A238" i="6"/>
  <c r="M237" i="6"/>
  <c r="M330" i="6" s="1"/>
  <c r="L237" i="6"/>
  <c r="L330" i="6" s="1"/>
  <c r="K237" i="6"/>
  <c r="K330" i="6" s="1"/>
  <c r="J237" i="6"/>
  <c r="J330" i="6" s="1"/>
  <c r="I237" i="6"/>
  <c r="I330" i="6" s="1"/>
  <c r="H237" i="6"/>
  <c r="H330" i="6" s="1"/>
  <c r="G237" i="6"/>
  <c r="G330" i="6" s="1"/>
  <c r="F237" i="6"/>
  <c r="F330" i="6" s="1"/>
  <c r="E237" i="6"/>
  <c r="E330" i="6" s="1"/>
  <c r="D237" i="6"/>
  <c r="D330" i="6" s="1"/>
  <c r="C237" i="6"/>
  <c r="C330" i="6" s="1"/>
  <c r="B237" i="6"/>
  <c r="A237" i="6"/>
  <c r="M236" i="6"/>
  <c r="M329" i="6" s="1"/>
  <c r="L236" i="6"/>
  <c r="L329" i="6" s="1"/>
  <c r="K236" i="6"/>
  <c r="K329" i="6" s="1"/>
  <c r="J236" i="6"/>
  <c r="J329" i="6" s="1"/>
  <c r="I236" i="6"/>
  <c r="I329" i="6" s="1"/>
  <c r="H236" i="6"/>
  <c r="H329" i="6" s="1"/>
  <c r="G236" i="6"/>
  <c r="G329" i="6" s="1"/>
  <c r="F236" i="6"/>
  <c r="F329" i="6" s="1"/>
  <c r="E236" i="6"/>
  <c r="E329" i="6" s="1"/>
  <c r="D236" i="6"/>
  <c r="D329" i="6" s="1"/>
  <c r="C236" i="6"/>
  <c r="C329" i="6" s="1"/>
  <c r="B236" i="6"/>
  <c r="A236" i="6"/>
  <c r="M235" i="6"/>
  <c r="L235" i="6"/>
  <c r="K235" i="6"/>
  <c r="J235" i="6"/>
  <c r="I235" i="6"/>
  <c r="G235" i="6"/>
  <c r="F235" i="6"/>
  <c r="F328" i="6" s="1"/>
  <c r="F337" i="6" s="1"/>
  <c r="E328" i="6"/>
  <c r="E337" i="6" s="1"/>
  <c r="C235" i="6"/>
  <c r="B235" i="6"/>
  <c r="A235" i="6"/>
  <c r="M234" i="6"/>
  <c r="L234" i="6"/>
  <c r="K234" i="6"/>
  <c r="J234" i="6"/>
  <c r="H234" i="6"/>
  <c r="G234" i="6"/>
  <c r="F234" i="6"/>
  <c r="E234" i="6"/>
  <c r="D234" i="6"/>
  <c r="C234" i="6"/>
  <c r="B234" i="6"/>
  <c r="A234" i="6"/>
  <c r="A233" i="6"/>
  <c r="M232" i="6"/>
  <c r="L232" i="6"/>
  <c r="K232" i="6"/>
  <c r="J232" i="6"/>
  <c r="I232" i="6"/>
  <c r="H232" i="6"/>
  <c r="H268" i="6" s="1"/>
  <c r="G232" i="6"/>
  <c r="F232" i="6"/>
  <c r="E232" i="6"/>
  <c r="D232" i="6"/>
  <c r="C232" i="6"/>
  <c r="B232" i="6"/>
  <c r="A232" i="6"/>
  <c r="M231" i="6"/>
  <c r="L231" i="6"/>
  <c r="K231" i="6"/>
  <c r="K267" i="6" s="1"/>
  <c r="J231" i="6"/>
  <c r="I231" i="6"/>
  <c r="H231" i="6"/>
  <c r="H267" i="6" s="1"/>
  <c r="G231" i="6"/>
  <c r="F231" i="6"/>
  <c r="E231" i="6"/>
  <c r="D231" i="6"/>
  <c r="C231" i="6"/>
  <c r="B231" i="6"/>
  <c r="B267" i="6" s="1"/>
  <c r="A231" i="6"/>
  <c r="M230" i="6"/>
  <c r="L230" i="6"/>
  <c r="K230" i="6"/>
  <c r="J230" i="6"/>
  <c r="J266" i="6" s="1"/>
  <c r="I230" i="6"/>
  <c r="I266" i="6" s="1"/>
  <c r="H230" i="6"/>
  <c r="G230" i="6"/>
  <c r="F230" i="6"/>
  <c r="E230" i="6"/>
  <c r="D230" i="6"/>
  <c r="D266" i="6" s="1"/>
  <c r="C230" i="6"/>
  <c r="C266" i="6" s="1"/>
  <c r="B230" i="6"/>
  <c r="A230" i="6"/>
  <c r="M229" i="6"/>
  <c r="L229" i="6"/>
  <c r="K229" i="6"/>
  <c r="J229" i="6"/>
  <c r="J265" i="6" s="1"/>
  <c r="I229" i="6"/>
  <c r="H229" i="6"/>
  <c r="G229" i="6"/>
  <c r="F229" i="6"/>
  <c r="F265" i="6" s="1"/>
  <c r="E229" i="6"/>
  <c r="D229" i="6"/>
  <c r="D265" i="6" s="1"/>
  <c r="C229" i="6"/>
  <c r="C265" i="6" s="1"/>
  <c r="B229" i="6"/>
  <c r="B265" i="6" s="1"/>
  <c r="A229" i="6"/>
  <c r="M228" i="6"/>
  <c r="L228" i="6"/>
  <c r="K228" i="6"/>
  <c r="J228" i="6"/>
  <c r="I228" i="6"/>
  <c r="H228" i="6"/>
  <c r="G228" i="6"/>
  <c r="F228" i="6"/>
  <c r="E228" i="6"/>
  <c r="D228" i="6"/>
  <c r="D264" i="6" s="1"/>
  <c r="C228" i="6"/>
  <c r="C264" i="6" s="1"/>
  <c r="B228" i="6"/>
  <c r="B264" i="6" s="1"/>
  <c r="A228" i="6"/>
  <c r="M227" i="6"/>
  <c r="L227" i="6"/>
  <c r="K227" i="6"/>
  <c r="J227" i="6"/>
  <c r="I227" i="6"/>
  <c r="H227" i="6"/>
  <c r="H263" i="6" s="1"/>
  <c r="G227" i="6"/>
  <c r="F227" i="6"/>
  <c r="F263" i="6" s="1"/>
  <c r="E227" i="6"/>
  <c r="D227" i="6"/>
  <c r="C227" i="6"/>
  <c r="B227" i="6"/>
  <c r="B263" i="6" s="1"/>
  <c r="A227" i="6"/>
  <c r="M226" i="6"/>
  <c r="M262" i="6" s="1"/>
  <c r="L226" i="6"/>
  <c r="K226" i="6"/>
  <c r="J226" i="6"/>
  <c r="I226" i="6"/>
  <c r="I262" i="6" s="1"/>
  <c r="H226" i="6"/>
  <c r="G226" i="6"/>
  <c r="G262" i="6" s="1"/>
  <c r="F226" i="6"/>
  <c r="E226" i="6"/>
  <c r="D226" i="6"/>
  <c r="C226" i="6"/>
  <c r="C262" i="6" s="1"/>
  <c r="B226" i="6"/>
  <c r="A226" i="6"/>
  <c r="M225" i="6"/>
  <c r="L225" i="6"/>
  <c r="K225" i="6"/>
  <c r="J225" i="6"/>
  <c r="I225" i="6"/>
  <c r="H225" i="6"/>
  <c r="H261" i="6" s="1"/>
  <c r="G225" i="6"/>
  <c r="F225" i="6"/>
  <c r="F261" i="6" s="1"/>
  <c r="E225" i="6"/>
  <c r="D225" i="6"/>
  <c r="C225" i="6"/>
  <c r="B225" i="6"/>
  <c r="B261" i="6" s="1"/>
  <c r="A225" i="6"/>
  <c r="M224" i="6"/>
  <c r="L224" i="6"/>
  <c r="L260" i="6" s="1"/>
  <c r="K224" i="6"/>
  <c r="K260" i="6" s="1"/>
  <c r="J224" i="6"/>
  <c r="I224" i="6"/>
  <c r="H224" i="6"/>
  <c r="G224" i="6"/>
  <c r="F224" i="6"/>
  <c r="E224" i="6"/>
  <c r="E260" i="6" s="1"/>
  <c r="D224" i="6"/>
  <c r="C224" i="6"/>
  <c r="C260" i="6" s="1"/>
  <c r="B224" i="6"/>
  <c r="A224" i="6"/>
  <c r="M223" i="6"/>
  <c r="L223" i="6"/>
  <c r="K223" i="6"/>
  <c r="J223" i="6"/>
  <c r="J259" i="6" s="1"/>
  <c r="I223" i="6"/>
  <c r="H223" i="6"/>
  <c r="H259" i="6" s="1"/>
  <c r="G223" i="6"/>
  <c r="F223" i="6"/>
  <c r="E223" i="6"/>
  <c r="D223" i="6"/>
  <c r="D259" i="6" s="1"/>
  <c r="C223" i="6"/>
  <c r="B223" i="6"/>
  <c r="A223" i="6"/>
  <c r="M222" i="6"/>
  <c r="L222" i="6"/>
  <c r="K222" i="6"/>
  <c r="J222" i="6"/>
  <c r="I222" i="6"/>
  <c r="H222" i="6"/>
  <c r="G222" i="6"/>
  <c r="F222" i="6"/>
  <c r="E222" i="6"/>
  <c r="D222" i="6"/>
  <c r="C222" i="6"/>
  <c r="B222" i="6"/>
  <c r="A222" i="6"/>
  <c r="M221" i="6"/>
  <c r="L221" i="6"/>
  <c r="K221" i="6"/>
  <c r="J221" i="6"/>
  <c r="I221" i="6"/>
  <c r="H221" i="6"/>
  <c r="H257" i="6" s="1"/>
  <c r="G221" i="6"/>
  <c r="F221" i="6"/>
  <c r="F257" i="6" s="1"/>
  <c r="E221" i="6"/>
  <c r="D221" i="6"/>
  <c r="D257" i="6" s="1"/>
  <c r="C221" i="6"/>
  <c r="B221" i="6"/>
  <c r="B257" i="6" s="1"/>
  <c r="A221" i="6"/>
  <c r="M220" i="6"/>
  <c r="L220" i="6"/>
  <c r="L256" i="6" s="1"/>
  <c r="K220" i="6"/>
  <c r="K256" i="6" s="1"/>
  <c r="J220" i="6"/>
  <c r="I220" i="6"/>
  <c r="H220" i="6"/>
  <c r="G220" i="6"/>
  <c r="F220" i="6"/>
  <c r="E220" i="6"/>
  <c r="D220" i="6"/>
  <c r="C220" i="6"/>
  <c r="C256" i="6" s="1"/>
  <c r="B220" i="6"/>
  <c r="A220" i="6"/>
  <c r="M219" i="6"/>
  <c r="L219" i="6"/>
  <c r="K219" i="6"/>
  <c r="J219" i="6"/>
  <c r="I219" i="6"/>
  <c r="H219" i="6"/>
  <c r="H255" i="6" s="1"/>
  <c r="G219" i="6"/>
  <c r="F219" i="6"/>
  <c r="D219" i="6"/>
  <c r="C219" i="6"/>
  <c r="B219" i="6"/>
  <c r="A219" i="6"/>
  <c r="M218" i="6"/>
  <c r="L218" i="6"/>
  <c r="L254" i="6" s="1"/>
  <c r="K218" i="6"/>
  <c r="J218" i="6"/>
  <c r="I218" i="6"/>
  <c r="I254" i="6" s="1"/>
  <c r="H218" i="6"/>
  <c r="G218" i="6"/>
  <c r="G254" i="6" s="1"/>
  <c r="F218" i="6"/>
  <c r="E218" i="6"/>
  <c r="D218" i="6"/>
  <c r="D254" i="6" s="1"/>
  <c r="C218" i="6"/>
  <c r="B218" i="6"/>
  <c r="B254" i="6" s="1"/>
  <c r="A218" i="6"/>
  <c r="M217" i="6"/>
  <c r="L217" i="6"/>
  <c r="L253" i="6" s="1"/>
  <c r="K217" i="6"/>
  <c r="J217" i="6"/>
  <c r="I217" i="6"/>
  <c r="H217" i="6"/>
  <c r="G217" i="6"/>
  <c r="G253" i="6" s="1"/>
  <c r="F217" i="6"/>
  <c r="E217" i="6"/>
  <c r="E253" i="6" s="1"/>
  <c r="D217" i="6"/>
  <c r="C217" i="6"/>
  <c r="C253" i="6" s="1"/>
  <c r="B217" i="6"/>
  <c r="B253" i="6" s="1"/>
  <c r="A217" i="6"/>
  <c r="M216" i="6"/>
  <c r="L216" i="6"/>
  <c r="K216" i="6"/>
  <c r="K252" i="6" s="1"/>
  <c r="J216" i="6"/>
  <c r="J252" i="6" s="1"/>
  <c r="I216" i="6"/>
  <c r="H216" i="6"/>
  <c r="G216" i="6"/>
  <c r="F216" i="6"/>
  <c r="E216" i="6"/>
  <c r="E252" i="6" s="1"/>
  <c r="D216" i="6"/>
  <c r="C216" i="6"/>
  <c r="C252" i="6" s="1"/>
  <c r="B216" i="6"/>
  <c r="A216" i="6"/>
  <c r="M215" i="6"/>
  <c r="L215" i="6"/>
  <c r="K215" i="6"/>
  <c r="J215" i="6"/>
  <c r="J251" i="6" s="1"/>
  <c r="I215" i="6"/>
  <c r="I251" i="6" s="1"/>
  <c r="H215" i="6"/>
  <c r="G215" i="6"/>
  <c r="G251" i="6" s="1"/>
  <c r="F215" i="6"/>
  <c r="F251" i="6" s="1"/>
  <c r="E215" i="6"/>
  <c r="D215" i="6"/>
  <c r="D251" i="6" s="1"/>
  <c r="C215" i="6"/>
  <c r="C251" i="6" s="1"/>
  <c r="B215" i="6"/>
  <c r="A215" i="6"/>
  <c r="D214" i="6"/>
  <c r="C214" i="6"/>
  <c r="B214" i="6"/>
  <c r="A214" i="6"/>
  <c r="D213" i="6"/>
  <c r="D249" i="6" s="1"/>
  <c r="C213" i="6"/>
  <c r="B213" i="6"/>
  <c r="A213" i="6"/>
  <c r="D212" i="6"/>
  <c r="D248" i="6" s="1"/>
  <c r="C212" i="6"/>
  <c r="B212" i="6"/>
  <c r="A212" i="6"/>
  <c r="D211" i="6"/>
  <c r="C211" i="6"/>
  <c r="C247" i="6" s="1"/>
  <c r="B211" i="6"/>
  <c r="B247" i="6" s="1"/>
  <c r="A211" i="6"/>
  <c r="N204" i="6"/>
  <c r="A204" i="6"/>
  <c r="N203" i="6"/>
  <c r="A203" i="6"/>
  <c r="N202" i="6"/>
  <c r="A202" i="6"/>
  <c r="N201" i="6"/>
  <c r="A201" i="6"/>
  <c r="N200" i="6"/>
  <c r="A200" i="6"/>
  <c r="M364" i="6"/>
  <c r="L364" i="6"/>
  <c r="K364" i="6"/>
  <c r="J364" i="6"/>
  <c r="H364" i="6"/>
  <c r="G364" i="6"/>
  <c r="F364" i="6"/>
  <c r="E364" i="6"/>
  <c r="D364" i="6"/>
  <c r="C364" i="6"/>
  <c r="B364" i="6"/>
  <c r="A199" i="6"/>
  <c r="N198" i="6"/>
  <c r="A198" i="6"/>
  <c r="N197" i="6"/>
  <c r="A197" i="6"/>
  <c r="N196" i="6"/>
  <c r="A196" i="6"/>
  <c r="N195" i="6"/>
  <c r="A195" i="6"/>
  <c r="N194" i="6"/>
  <c r="A194" i="6"/>
  <c r="N193" i="6"/>
  <c r="A193" i="6"/>
  <c r="N192" i="6"/>
  <c r="A192" i="6"/>
  <c r="A191" i="6"/>
  <c r="A190" i="6"/>
  <c r="A189" i="6"/>
  <c r="A188" i="6"/>
  <c r="A187" i="6"/>
  <c r="A185" i="6"/>
  <c r="A184" i="6"/>
  <c r="A183" i="6"/>
  <c r="A182" i="6"/>
  <c r="A181" i="6"/>
  <c r="A180" i="6"/>
  <c r="A179" i="6"/>
  <c r="A178" i="6"/>
  <c r="A177" i="6"/>
  <c r="N169" i="6"/>
  <c r="A169" i="6"/>
  <c r="A38" i="2" s="1"/>
  <c r="N168" i="6"/>
  <c r="A168" i="6"/>
  <c r="A37" i="2" s="1"/>
  <c r="N167" i="6"/>
  <c r="A167" i="6"/>
  <c r="A36" i="2" s="1"/>
  <c r="A166" i="6"/>
  <c r="A35" i="2" s="1"/>
  <c r="N165" i="6"/>
  <c r="A165" i="6"/>
  <c r="A34" i="2" s="1"/>
  <c r="K350" i="6"/>
  <c r="J350" i="6"/>
  <c r="I350" i="6"/>
  <c r="F350" i="6"/>
  <c r="C350" i="6"/>
  <c r="B350" i="6"/>
  <c r="A164" i="6"/>
  <c r="A33" i="2" s="1"/>
  <c r="N163" i="6"/>
  <c r="A163" i="6"/>
  <c r="A32" i="2" s="1"/>
  <c r="N162" i="6"/>
  <c r="A162" i="6"/>
  <c r="A31" i="2" s="1"/>
  <c r="N161" i="6"/>
  <c r="A161" i="6"/>
  <c r="A30" i="2" s="1"/>
  <c r="N160" i="6"/>
  <c r="A160" i="6"/>
  <c r="A29" i="2" s="1"/>
  <c r="N159" i="6"/>
  <c r="A159" i="6"/>
  <c r="A28" i="2" s="1"/>
  <c r="N158" i="6"/>
  <c r="A158" i="6"/>
  <c r="A27" i="2" s="1"/>
  <c r="N157" i="6"/>
  <c r="A157" i="6"/>
  <c r="A26" i="2" s="1"/>
  <c r="N156" i="6"/>
  <c r="A156" i="6"/>
  <c r="A25" i="2" s="1"/>
  <c r="N155" i="6"/>
  <c r="A155" i="6"/>
  <c r="A24" i="2" s="1"/>
  <c r="N154" i="6"/>
  <c r="A154" i="6"/>
  <c r="A23" i="2" s="1"/>
  <c r="N153" i="6"/>
  <c r="A153" i="6"/>
  <c r="A22" i="2" s="1"/>
  <c r="N152" i="6"/>
  <c r="A152" i="6"/>
  <c r="A21" i="2" s="1"/>
  <c r="N151" i="6"/>
  <c r="A151" i="6"/>
  <c r="A20" i="2" s="1"/>
  <c r="N150" i="6"/>
  <c r="A150" i="6"/>
  <c r="A19" i="2" s="1"/>
  <c r="N149" i="6"/>
  <c r="A149" i="6"/>
  <c r="A18" i="2" s="1"/>
  <c r="N148" i="6"/>
  <c r="A148" i="6"/>
  <c r="A17" i="2" s="1"/>
  <c r="N147" i="6"/>
  <c r="A147" i="6"/>
  <c r="A16" i="2" s="1"/>
  <c r="N146" i="6"/>
  <c r="A146" i="6"/>
  <c r="A15" i="2" s="1"/>
  <c r="N145" i="6"/>
  <c r="A145" i="6"/>
  <c r="A14" i="2" s="1"/>
  <c r="N144" i="6"/>
  <c r="A144" i="6"/>
  <c r="A13" i="2" s="1"/>
  <c r="N143" i="6"/>
  <c r="A143" i="6"/>
  <c r="A12" i="2" s="1"/>
  <c r="N142" i="6"/>
  <c r="A142" i="6"/>
  <c r="A11" i="2" s="1"/>
  <c r="N133" i="6"/>
  <c r="N274" i="6" s="1"/>
  <c r="C86" i="2" s="1"/>
  <c r="N132" i="6"/>
  <c r="N273" i="6" s="1"/>
  <c r="C85" i="2" s="1"/>
  <c r="N131" i="6"/>
  <c r="N272" i="6" s="1"/>
  <c r="C84" i="2" s="1"/>
  <c r="J409" i="6"/>
  <c r="J494" i="6" s="1"/>
  <c r="I409" i="6"/>
  <c r="I494" i="6" s="1"/>
  <c r="H409" i="6"/>
  <c r="M127" i="6"/>
  <c r="N126" i="6"/>
  <c r="N124" i="6"/>
  <c r="N123" i="6"/>
  <c r="N122" i="6"/>
  <c r="N121" i="6"/>
  <c r="N120" i="6"/>
  <c r="N119" i="6"/>
  <c r="N118" i="6"/>
  <c r="N116" i="6"/>
  <c r="N115" i="6"/>
  <c r="N114" i="6"/>
  <c r="N113" i="6"/>
  <c r="N112" i="6"/>
  <c r="N111" i="6"/>
  <c r="N110" i="6"/>
  <c r="N109" i="6"/>
  <c r="N108" i="6"/>
  <c r="N107" i="6"/>
  <c r="N106" i="6"/>
  <c r="A98" i="6"/>
  <c r="A97" i="6"/>
  <c r="A96" i="6"/>
  <c r="A95" i="6"/>
  <c r="A94" i="6"/>
  <c r="A93" i="6"/>
  <c r="A92" i="6"/>
  <c r="A85" i="6"/>
  <c r="A84" i="6"/>
  <c r="A83" i="6"/>
  <c r="A82" i="6"/>
  <c r="A81" i="6"/>
  <c r="A80" i="6"/>
  <c r="A79" i="6"/>
  <c r="A74" i="6"/>
  <c r="A73" i="6"/>
  <c r="A72" i="6"/>
  <c r="A71" i="6"/>
  <c r="A70" i="6"/>
  <c r="A69" i="6"/>
  <c r="A68" i="6"/>
  <c r="E56" i="6"/>
  <c r="E63" i="15" s="1"/>
  <c r="F261" i="15" s="1"/>
  <c r="K52" i="6"/>
  <c r="A52" i="6"/>
  <c r="A47" i="6"/>
  <c r="A48" i="1" s="1"/>
  <c r="A101" i="1" s="1"/>
  <c r="A111" i="1" s="1"/>
  <c r="A144" i="1" s="1"/>
  <c r="A46" i="6"/>
  <c r="A47" i="1" s="1"/>
  <c r="A100" i="1" s="1"/>
  <c r="A110" i="1" s="1"/>
  <c r="A45" i="6"/>
  <c r="A46" i="1" s="1"/>
  <c r="A99" i="1" s="1"/>
  <c r="A109" i="1" s="1"/>
  <c r="A44" i="6"/>
  <c r="A45" i="1" s="1"/>
  <c r="A98" i="1" s="1"/>
  <c r="A108" i="1" s="1"/>
  <c r="A43" i="6"/>
  <c r="A44" i="1" s="1"/>
  <c r="A97" i="1" s="1"/>
  <c r="A107" i="1" s="1"/>
  <c r="A42" i="6"/>
  <c r="P41" i="6"/>
  <c r="A41" i="6"/>
  <c r="A36" i="6"/>
  <c r="A91" i="1" s="1"/>
  <c r="A35" i="6"/>
  <c r="A34" i="6"/>
  <c r="A89" i="1" s="1"/>
  <c r="A33" i="6"/>
  <c r="A88" i="1" s="1"/>
  <c r="A32" i="6"/>
  <c r="A87" i="1" s="1"/>
  <c r="A31" i="6"/>
  <c r="A86" i="1" s="1"/>
  <c r="A30" i="6"/>
  <c r="A25" i="6"/>
  <c r="K40" i="2" s="1"/>
  <c r="A20" i="6"/>
  <c r="H19" i="6"/>
  <c r="A19" i="6"/>
  <c r="H18" i="6"/>
  <c r="A18" i="6"/>
  <c r="H17" i="6"/>
  <c r="A17" i="6"/>
  <c r="A16" i="6"/>
  <c r="A15" i="6"/>
  <c r="A14" i="6"/>
  <c r="A5" i="5"/>
  <c r="A2" i="5"/>
  <c r="A1" i="5"/>
  <c r="A5" i="4"/>
  <c r="A2" i="4"/>
  <c r="A1" i="4"/>
  <c r="C27" i="3"/>
  <c r="C26" i="3"/>
  <c r="C25" i="3"/>
  <c r="C24" i="3"/>
  <c r="C23" i="3"/>
  <c r="C22" i="3"/>
  <c r="C21" i="3"/>
  <c r="C20" i="3"/>
  <c r="C19" i="3"/>
  <c r="A59" i="2"/>
  <c r="A57" i="2"/>
  <c r="A56" i="2"/>
  <c r="A48" i="2"/>
  <c r="A47" i="2"/>
  <c r="A46" i="2"/>
  <c r="A45" i="2"/>
  <c r="A44" i="2"/>
  <c r="A43" i="2"/>
  <c r="G38" i="2"/>
  <c r="E38" i="2"/>
  <c r="I37" i="2"/>
  <c r="G37" i="2"/>
  <c r="E37" i="2"/>
  <c r="I36" i="2"/>
  <c r="G36" i="2"/>
  <c r="E36" i="2"/>
  <c r="I35" i="2"/>
  <c r="I34" i="2"/>
  <c r="G34" i="2"/>
  <c r="I33" i="2"/>
  <c r="G33" i="2"/>
  <c r="E33" i="2"/>
  <c r="O32" i="2"/>
  <c r="M32" i="2"/>
  <c r="I32" i="2"/>
  <c r="O31" i="2"/>
  <c r="M31" i="2"/>
  <c r="I31" i="2"/>
  <c r="G31" i="2"/>
  <c r="E31" i="2"/>
  <c r="O30" i="2"/>
  <c r="M30" i="2"/>
  <c r="I30" i="2"/>
  <c r="G30" i="2"/>
  <c r="E30" i="2"/>
  <c r="O29" i="2"/>
  <c r="M29" i="2"/>
  <c r="I29" i="2"/>
  <c r="G29" i="2"/>
  <c r="E29" i="2"/>
  <c r="O28" i="2"/>
  <c r="M28" i="2"/>
  <c r="I28" i="2"/>
  <c r="G28" i="2"/>
  <c r="E28" i="2"/>
  <c r="O27" i="2"/>
  <c r="M27" i="2"/>
  <c r="I27" i="2"/>
  <c r="G27" i="2"/>
  <c r="E27" i="2"/>
  <c r="O26" i="2"/>
  <c r="M26" i="2"/>
  <c r="I26" i="2"/>
  <c r="G26" i="2"/>
  <c r="E26" i="2"/>
  <c r="O25" i="2"/>
  <c r="M25" i="2"/>
  <c r="I25" i="2"/>
  <c r="G25" i="2"/>
  <c r="E25" i="2"/>
  <c r="O24" i="2"/>
  <c r="M24" i="2"/>
  <c r="I24" i="2"/>
  <c r="G24" i="2"/>
  <c r="E24" i="2"/>
  <c r="O23" i="2"/>
  <c r="M23" i="2"/>
  <c r="I23" i="2"/>
  <c r="G23" i="2"/>
  <c r="E23" i="2"/>
  <c r="O22" i="2"/>
  <c r="M22" i="2"/>
  <c r="I22" i="2"/>
  <c r="G22" i="2"/>
  <c r="E22" i="2"/>
  <c r="O21" i="2"/>
  <c r="M21" i="2"/>
  <c r="I21" i="2"/>
  <c r="G21" i="2"/>
  <c r="E21" i="2"/>
  <c r="O20" i="2"/>
  <c r="M20" i="2"/>
  <c r="I20" i="2"/>
  <c r="G20" i="2"/>
  <c r="E20" i="2"/>
  <c r="O19" i="2"/>
  <c r="M19" i="2"/>
  <c r="I19" i="2"/>
  <c r="G19" i="2"/>
  <c r="E19" i="2"/>
  <c r="O18" i="2"/>
  <c r="M18" i="2"/>
  <c r="I18" i="2"/>
  <c r="G18" i="2"/>
  <c r="E18" i="2"/>
  <c r="O17" i="2"/>
  <c r="M17" i="2"/>
  <c r="I17" i="2"/>
  <c r="G17" i="2"/>
  <c r="E17" i="2"/>
  <c r="O16" i="2"/>
  <c r="M16" i="2"/>
  <c r="I16" i="2"/>
  <c r="G16" i="2"/>
  <c r="E16" i="2"/>
  <c r="O15" i="2"/>
  <c r="M15" i="2"/>
  <c r="I15" i="2"/>
  <c r="G15" i="2"/>
  <c r="E15" i="2"/>
  <c r="O14" i="2"/>
  <c r="M14" i="2"/>
  <c r="I14" i="2"/>
  <c r="G14" i="2"/>
  <c r="E14" i="2"/>
  <c r="O13" i="2"/>
  <c r="M13" i="2"/>
  <c r="I13" i="2"/>
  <c r="G13" i="2"/>
  <c r="E13" i="2"/>
  <c r="O12" i="2"/>
  <c r="M12" i="2"/>
  <c r="I12" i="2"/>
  <c r="G12" i="2"/>
  <c r="E12" i="2"/>
  <c r="I11" i="2"/>
  <c r="G11" i="2"/>
  <c r="E11" i="2"/>
  <c r="I10" i="2"/>
  <c r="A10" i="2" s="1"/>
  <c r="I9" i="2"/>
  <c r="A9" i="2" s="1"/>
  <c r="A3" i="2"/>
  <c r="A2" i="2"/>
  <c r="T8" i="39"/>
  <c r="T7" i="39"/>
  <c r="T6" i="39"/>
  <c r="T4" i="39"/>
  <c r="T3" i="39"/>
  <c r="A137" i="1"/>
  <c r="N132" i="1"/>
  <c r="N131" i="1"/>
  <c r="N130" i="1"/>
  <c r="N129" i="1"/>
  <c r="N128" i="1"/>
  <c r="A104" i="1"/>
  <c r="A94" i="1"/>
  <c r="A90" i="1"/>
  <c r="A84" i="1"/>
  <c r="A43" i="1"/>
  <c r="A96" i="1" s="1"/>
  <c r="A106" i="1" s="1"/>
  <c r="A41" i="1"/>
  <c r="A38" i="1"/>
  <c r="A81" i="1" s="1"/>
  <c r="A37" i="1"/>
  <c r="A80" i="1" s="1"/>
  <c r="B36" i="1"/>
  <c r="A36" i="1"/>
  <c r="A79" i="1" s="1"/>
  <c r="A35" i="1"/>
  <c r="A78" i="1" s="1"/>
  <c r="A34" i="1"/>
  <c r="A77" i="1" s="1"/>
  <c r="A33" i="1"/>
  <c r="A32" i="1"/>
  <c r="A75" i="1" s="1"/>
  <c r="A31" i="1"/>
  <c r="A74" i="1" s="1"/>
  <c r="E30" i="1"/>
  <c r="A30" i="1"/>
  <c r="A73" i="1" s="1"/>
  <c r="A29" i="1"/>
  <c r="A72" i="1" s="1"/>
  <c r="E28" i="1"/>
  <c r="A28" i="1"/>
  <c r="A71" i="1" s="1"/>
  <c r="A27" i="1"/>
  <c r="A70" i="1" s="1"/>
  <c r="M26" i="1"/>
  <c r="A26" i="1"/>
  <c r="A69" i="1" s="1"/>
  <c r="A25" i="1"/>
  <c r="A68" i="1" s="1"/>
  <c r="A24" i="1"/>
  <c r="A67" i="1" s="1"/>
  <c r="A23" i="1"/>
  <c r="A66" i="1" s="1"/>
  <c r="A22" i="1"/>
  <c r="A65" i="1" s="1"/>
  <c r="A21" i="1"/>
  <c r="A64" i="1" s="1"/>
  <c r="A20" i="1"/>
  <c r="A63" i="1" s="1"/>
  <c r="A19" i="1"/>
  <c r="A62" i="1" s="1"/>
  <c r="A18" i="1"/>
  <c r="A61" i="1" s="1"/>
  <c r="A17" i="1"/>
  <c r="A60" i="1" s="1"/>
  <c r="A16" i="1"/>
  <c r="A59" i="1" s="1"/>
  <c r="L15" i="1"/>
  <c r="D15" i="1"/>
  <c r="A15" i="1"/>
  <c r="A58" i="1" s="1"/>
  <c r="A14" i="1"/>
  <c r="A57" i="1" s="1"/>
  <c r="A4" i="1"/>
  <c r="A3" i="1"/>
  <c r="F21" i="1" l="1"/>
  <c r="J22" i="1"/>
  <c r="E18" i="1"/>
  <c r="F20" i="1"/>
  <c r="F63" i="1" s="1"/>
  <c r="B30" i="1"/>
  <c r="F30" i="1"/>
  <c r="J30" i="1"/>
  <c r="J73" i="1" s="1"/>
  <c r="B31" i="1"/>
  <c r="B74" i="1" s="1"/>
  <c r="F31" i="1"/>
  <c r="J31" i="1"/>
  <c r="B32" i="1"/>
  <c r="E14" i="1"/>
  <c r="M14" i="1"/>
  <c r="I15" i="1"/>
  <c r="E16" i="1"/>
  <c r="E59" i="1" s="1"/>
  <c r="M16" i="1"/>
  <c r="M59" i="1" s="1"/>
  <c r="G28" i="1"/>
  <c r="C29" i="1"/>
  <c r="K29" i="1"/>
  <c r="G30" i="1"/>
  <c r="G73" i="1" s="1"/>
  <c r="C31" i="1"/>
  <c r="K31" i="1"/>
  <c r="M214" i="8"/>
  <c r="M22" i="1"/>
  <c r="M65" i="1" s="1"/>
  <c r="L37" i="1"/>
  <c r="L80" i="1" s="1"/>
  <c r="M328" i="6"/>
  <c r="M271" i="6"/>
  <c r="F37" i="1"/>
  <c r="F80" i="1" s="1"/>
  <c r="D34" i="3"/>
  <c r="L328" i="6"/>
  <c r="L271" i="6"/>
  <c r="K328" i="6"/>
  <c r="K337" i="6" s="1"/>
  <c r="K575" i="10"/>
  <c r="I264" i="8"/>
  <c r="M17" i="10"/>
  <c r="E71" i="1"/>
  <c r="I18" i="1"/>
  <c r="I61" i="1" s="1"/>
  <c r="J328" i="6"/>
  <c r="J337" i="6" s="1"/>
  <c r="K271" i="6"/>
  <c r="J271" i="6"/>
  <c r="B21" i="1"/>
  <c r="B64" i="1" s="1"/>
  <c r="J21" i="1"/>
  <c r="J64" i="1" s="1"/>
  <c r="F22" i="1"/>
  <c r="N185" i="8"/>
  <c r="I265" i="9"/>
  <c r="I19" i="1"/>
  <c r="I62" i="1" s="1"/>
  <c r="I147" i="10"/>
  <c r="E148" i="10"/>
  <c r="E44" i="10"/>
  <c r="N630" i="10"/>
  <c r="B79" i="1"/>
  <c r="D264" i="8"/>
  <c r="L264" i="8"/>
  <c r="C265" i="9"/>
  <c r="C26" i="9" s="1"/>
  <c r="K265" i="9"/>
  <c r="E264" i="8"/>
  <c r="N187" i="9"/>
  <c r="D265" i="9"/>
  <c r="I27" i="1"/>
  <c r="I70" i="1" s="1"/>
  <c r="M28" i="1"/>
  <c r="M71" i="1" s="1"/>
  <c r="M30" i="1"/>
  <c r="M73" i="1" s="1"/>
  <c r="I31" i="1"/>
  <c r="I74" i="1" s="1"/>
  <c r="N187" i="8"/>
  <c r="F265" i="9"/>
  <c r="E20" i="1"/>
  <c r="E63" i="1" s="1"/>
  <c r="I21" i="1"/>
  <c r="I64" i="1" s="1"/>
  <c r="E22" i="1"/>
  <c r="J265" i="9"/>
  <c r="I271" i="6"/>
  <c r="M18" i="1"/>
  <c r="M61" i="1" s="1"/>
  <c r="B264" i="8"/>
  <c r="F264" i="8"/>
  <c r="J264" i="8"/>
  <c r="J273" i="8" s="1"/>
  <c r="F18" i="1"/>
  <c r="L22" i="10"/>
  <c r="B210" i="9"/>
  <c r="N195" i="8"/>
  <c r="E74" i="2" s="1"/>
  <c r="C264" i="8"/>
  <c r="C273" i="8" s="1"/>
  <c r="G264" i="8"/>
  <c r="K264" i="8"/>
  <c r="K268" i="8" s="1"/>
  <c r="L267" i="9"/>
  <c r="L265" i="9"/>
  <c r="I25" i="1"/>
  <c r="M219" i="8"/>
  <c r="M20" i="1"/>
  <c r="M63" i="1" s="1"/>
  <c r="I37" i="1"/>
  <c r="N172" i="10"/>
  <c r="N177" i="10"/>
  <c r="I23" i="1"/>
  <c r="I66" i="1" s="1"/>
  <c r="K319" i="6"/>
  <c r="L30" i="1"/>
  <c r="L73" i="1" s="1"/>
  <c r="H31" i="1"/>
  <c r="H74" i="1" s="1"/>
  <c r="C36" i="1"/>
  <c r="K36" i="1"/>
  <c r="K79" i="1" s="1"/>
  <c r="C14" i="1"/>
  <c r="C57" i="1" s="1"/>
  <c r="K14" i="1"/>
  <c r="G15" i="1"/>
  <c r="K17" i="10"/>
  <c r="K18" i="1" s="1"/>
  <c r="K61" i="1" s="1"/>
  <c r="N188" i="8"/>
  <c r="E67" i="2" s="1"/>
  <c r="B232" i="8"/>
  <c r="G328" i="6"/>
  <c r="G337" i="6" s="1"/>
  <c r="N197" i="9"/>
  <c r="G77" i="2" s="1"/>
  <c r="G271" i="6"/>
  <c r="K29" i="2"/>
  <c r="D217" i="8"/>
  <c r="D14" i="8" s="1"/>
  <c r="L217" i="8"/>
  <c r="L14" i="8" s="1"/>
  <c r="K94" i="8"/>
  <c r="I93" i="9"/>
  <c r="C23" i="10"/>
  <c r="N23" i="10" s="1"/>
  <c r="N176" i="10"/>
  <c r="N198" i="8"/>
  <c r="E77" i="2" s="1"/>
  <c r="E217" i="8"/>
  <c r="E14" i="8" s="1"/>
  <c r="H93" i="8"/>
  <c r="F268" i="9"/>
  <c r="F217" i="8"/>
  <c r="F14" i="8" s="1"/>
  <c r="J26" i="9"/>
  <c r="I575" i="10"/>
  <c r="J575" i="10"/>
  <c r="H575" i="10"/>
  <c r="C575" i="10"/>
  <c r="D575" i="10"/>
  <c r="L575" i="10"/>
  <c r="B575" i="10"/>
  <c r="E575" i="10"/>
  <c r="M575" i="10"/>
  <c r="F575" i="10"/>
  <c r="G575" i="10"/>
  <c r="M25" i="1"/>
  <c r="M68" i="1" s="1"/>
  <c r="N199" i="8"/>
  <c r="E78" i="2" s="1"/>
  <c r="D218" i="8"/>
  <c r="D15" i="8" s="1"/>
  <c r="N68" i="9"/>
  <c r="O751" i="15"/>
  <c r="N68" i="8"/>
  <c r="E93" i="9"/>
  <c r="M93" i="9"/>
  <c r="M26" i="9"/>
  <c r="D30" i="1"/>
  <c r="D73" i="1" s="1"/>
  <c r="O516" i="15"/>
  <c r="G313" i="6"/>
  <c r="E315" i="6"/>
  <c r="K261" i="6"/>
  <c r="K318" i="6"/>
  <c r="D268" i="6"/>
  <c r="D325" i="6"/>
  <c r="K21" i="2"/>
  <c r="F271" i="6"/>
  <c r="E19" i="1"/>
  <c r="M19" i="1"/>
  <c r="M62" i="1" s="1"/>
  <c r="I24" i="1"/>
  <c r="E25" i="1"/>
  <c r="O753" i="15"/>
  <c r="M24" i="15"/>
  <c r="L23" i="1" s="1"/>
  <c r="L66" i="1" s="1"/>
  <c r="I26" i="1"/>
  <c r="E27" i="1"/>
  <c r="M27" i="1"/>
  <c r="I28" i="1"/>
  <c r="I71" i="1" s="1"/>
  <c r="E29" i="1"/>
  <c r="M29" i="1"/>
  <c r="I30" i="1"/>
  <c r="I73" i="1" s="1"/>
  <c r="E31" i="1"/>
  <c r="E74" i="1" s="1"/>
  <c r="M31" i="1"/>
  <c r="I20" i="1"/>
  <c r="I63" i="1" s="1"/>
  <c r="H36" i="1"/>
  <c r="H79" i="1" s="1"/>
  <c r="I14" i="1"/>
  <c r="I16" i="1"/>
  <c r="O455" i="15"/>
  <c r="F220" i="8"/>
  <c r="G220" i="8" s="1"/>
  <c r="E271" i="6"/>
  <c r="D14" i="1"/>
  <c r="D57" i="1" s="1"/>
  <c r="K28" i="2"/>
  <c r="F78" i="1"/>
  <c r="N198" i="9"/>
  <c r="G78" i="2" s="1"/>
  <c r="F266" i="9"/>
  <c r="D93" i="9"/>
  <c r="H93" i="9"/>
  <c r="L93" i="9"/>
  <c r="G266" i="9"/>
  <c r="D266" i="9"/>
  <c r="B93" i="9"/>
  <c r="F93" i="9"/>
  <c r="J93" i="9"/>
  <c r="E266" i="9"/>
  <c r="E274" i="9"/>
  <c r="G93" i="9"/>
  <c r="K93" i="9"/>
  <c r="A571" i="10"/>
  <c r="A34" i="10"/>
  <c r="F14" i="1"/>
  <c r="B15" i="1"/>
  <c r="B58" i="1" s="1"/>
  <c r="J15" i="1"/>
  <c r="J58" i="1" s="1"/>
  <c r="B16" i="1"/>
  <c r="B59" i="1" s="1"/>
  <c r="J16" i="1"/>
  <c r="J59" i="1" s="1"/>
  <c r="B25" i="1"/>
  <c r="B68" i="1" s="1"/>
  <c r="J24" i="1"/>
  <c r="J67" i="1" s="1"/>
  <c r="J18" i="1"/>
  <c r="J61" i="1" s="1"/>
  <c r="B19" i="1"/>
  <c r="B62" i="1" s="1"/>
  <c r="F19" i="1"/>
  <c r="F62" i="1" s="1"/>
  <c r="J19" i="1"/>
  <c r="J62" i="1" s="1"/>
  <c r="B23" i="1"/>
  <c r="B66" i="1" s="1"/>
  <c r="F23" i="1"/>
  <c r="F66" i="1" s="1"/>
  <c r="J23" i="1"/>
  <c r="J66" i="1" s="1"/>
  <c r="B24" i="1"/>
  <c r="B67" i="1" s="1"/>
  <c r="F25" i="1"/>
  <c r="F68" i="1" s="1"/>
  <c r="J25" i="1"/>
  <c r="J68" i="1" s="1"/>
  <c r="F26" i="1"/>
  <c r="F69" i="1" s="1"/>
  <c r="J26" i="1"/>
  <c r="J69" i="1" s="1"/>
  <c r="B27" i="1"/>
  <c r="B70" i="1" s="1"/>
  <c r="F27" i="1"/>
  <c r="F70" i="1" s="1"/>
  <c r="J27" i="1"/>
  <c r="J70" i="1" s="1"/>
  <c r="B28" i="1"/>
  <c r="B71" i="1" s="1"/>
  <c r="J28" i="1"/>
  <c r="B29" i="1"/>
  <c r="B72" i="1" s="1"/>
  <c r="F29" i="1"/>
  <c r="J29" i="1"/>
  <c r="J72" i="1" s="1"/>
  <c r="H14" i="1"/>
  <c r="L14" i="1"/>
  <c r="A207" i="15"/>
  <c r="A35" i="15"/>
  <c r="C328" i="6"/>
  <c r="C337" i="6" s="1"/>
  <c r="D328" i="6"/>
  <c r="D337" i="6" s="1"/>
  <c r="N16" i="10"/>
  <c r="H35" i="1"/>
  <c r="E38" i="1"/>
  <c r="E81" i="1" s="1"/>
  <c r="G18" i="1"/>
  <c r="G61" i="1" s="1"/>
  <c r="G21" i="1"/>
  <c r="G23" i="1"/>
  <c r="G66" i="1" s="1"/>
  <c r="H38" i="1"/>
  <c r="H81" i="1" s="1"/>
  <c r="D37" i="1"/>
  <c r="D80" i="1" s="1"/>
  <c r="M38" i="1"/>
  <c r="M81" i="1" s="1"/>
  <c r="G35" i="1"/>
  <c r="G78" i="1" s="1"/>
  <c r="K35" i="1"/>
  <c r="K78" i="1" s="1"/>
  <c r="L35" i="1"/>
  <c r="L78" i="1" s="1"/>
  <c r="I213" i="9"/>
  <c r="I216" i="9"/>
  <c r="I217" i="9"/>
  <c r="I215" i="9"/>
  <c r="C271" i="6"/>
  <c r="N193" i="9"/>
  <c r="G73" i="2" s="1"/>
  <c r="N185" i="9"/>
  <c r="C30" i="1"/>
  <c r="C73" i="1" s="1"/>
  <c r="K30" i="1"/>
  <c r="K73" i="1" s="1"/>
  <c r="G31" i="1"/>
  <c r="G74" i="1" s="1"/>
  <c r="O33" i="15"/>
  <c r="G16" i="1"/>
  <c r="G59" i="1" s="1"/>
  <c r="C23" i="1"/>
  <c r="C66" i="1" s="1"/>
  <c r="K23" i="1"/>
  <c r="K66" i="1" s="1"/>
  <c r="G20" i="1"/>
  <c r="G63" i="1" s="1"/>
  <c r="C21" i="1"/>
  <c r="C64" i="1" s="1"/>
  <c r="K21" i="1"/>
  <c r="K64" i="1" s="1"/>
  <c r="G22" i="1"/>
  <c r="G65" i="1" s="1"/>
  <c r="C19" i="1"/>
  <c r="C62" i="1" s="1"/>
  <c r="K19" i="1"/>
  <c r="K62" i="1" s="1"/>
  <c r="G24" i="1"/>
  <c r="G67" i="1" s="1"/>
  <c r="B352" i="10"/>
  <c r="B372" i="10" s="1"/>
  <c r="B347" i="10"/>
  <c r="B44" i="10" s="1"/>
  <c r="G29" i="1"/>
  <c r="G72" i="1" s="1"/>
  <c r="K30" i="2"/>
  <c r="C20" i="1"/>
  <c r="C63" i="1" s="1"/>
  <c r="K20" i="1"/>
  <c r="K63" i="1" s="1"/>
  <c r="C22" i="1"/>
  <c r="C65" i="1" s="1"/>
  <c r="K22" i="1"/>
  <c r="K65" i="1" s="1"/>
  <c r="H19" i="1"/>
  <c r="H62" i="1" s="1"/>
  <c r="L20" i="1"/>
  <c r="L63" i="1" s="1"/>
  <c r="D22" i="1"/>
  <c r="D65" i="1" s="1"/>
  <c r="H23" i="1"/>
  <c r="H66" i="1" s="1"/>
  <c r="B295" i="10"/>
  <c r="N204" i="8"/>
  <c r="E83" i="2" s="1"/>
  <c r="N203" i="9"/>
  <c r="G83" i="2" s="1"/>
  <c r="N200" i="8"/>
  <c r="G25" i="1"/>
  <c r="G68" i="1" s="1"/>
  <c r="C26" i="1"/>
  <c r="C69" i="1" s="1"/>
  <c r="K26" i="1"/>
  <c r="K69" i="1" s="1"/>
  <c r="G27" i="1"/>
  <c r="G70" i="1" s="1"/>
  <c r="C28" i="1"/>
  <c r="C71" i="1" s="1"/>
  <c r="K28" i="1"/>
  <c r="K71" i="1" s="1"/>
  <c r="K24" i="1"/>
  <c r="K67" i="1" s="1"/>
  <c r="C16" i="1"/>
  <c r="C59" i="1" s="1"/>
  <c r="K16" i="1"/>
  <c r="K59" i="1" s="1"/>
  <c r="D24" i="1"/>
  <c r="D67" i="1" s="1"/>
  <c r="L22" i="1"/>
  <c r="L65" i="1" s="1"/>
  <c r="H25" i="1"/>
  <c r="H68" i="1" s="1"/>
  <c r="D26" i="1"/>
  <c r="D69" i="1" s="1"/>
  <c r="L26" i="1"/>
  <c r="L69" i="1" s="1"/>
  <c r="H27" i="1"/>
  <c r="H70" i="1" s="1"/>
  <c r="D28" i="1"/>
  <c r="D71" i="1" s="1"/>
  <c r="L28" i="1"/>
  <c r="L71" i="1" s="1"/>
  <c r="H29" i="1"/>
  <c r="H72" i="1" s="1"/>
  <c r="L24" i="1"/>
  <c r="L67" i="1" s="1"/>
  <c r="H17" i="1"/>
  <c r="H60" i="1" s="1"/>
  <c r="D18" i="1"/>
  <c r="D61" i="1" s="1"/>
  <c r="H21" i="1"/>
  <c r="H64" i="1" s="1"/>
  <c r="B234" i="9"/>
  <c r="N234" i="9" s="1"/>
  <c r="K60" i="1"/>
  <c r="F310" i="6"/>
  <c r="D312" i="6"/>
  <c r="K17" i="2"/>
  <c r="C60" i="1"/>
  <c r="M221" i="9"/>
  <c r="N199" i="9"/>
  <c r="K26" i="9"/>
  <c r="H26" i="9"/>
  <c r="N188" i="9"/>
  <c r="G68" i="2" s="1"/>
  <c r="I26" i="9"/>
  <c r="G661" i="10"/>
  <c r="G681" i="10" s="1"/>
  <c r="G662" i="10"/>
  <c r="G682" i="10" s="1"/>
  <c r="H661" i="10"/>
  <c r="H681" i="10" s="1"/>
  <c r="H662" i="10"/>
  <c r="H682" i="10" s="1"/>
  <c r="I659" i="10"/>
  <c r="I679" i="10" s="1"/>
  <c r="I662" i="10"/>
  <c r="I682" i="10" s="1"/>
  <c r="L21" i="1"/>
  <c r="L64" i="1" s="1"/>
  <c r="D25" i="1"/>
  <c r="D68" i="1" s="1"/>
  <c r="D27" i="1"/>
  <c r="D70" i="1" s="1"/>
  <c r="D29" i="1"/>
  <c r="D72" i="1" s="1"/>
  <c r="D31" i="1"/>
  <c r="D74" i="1" s="1"/>
  <c r="L31" i="1"/>
  <c r="L74" i="1" s="1"/>
  <c r="B660" i="10"/>
  <c r="B680" i="10" s="1"/>
  <c r="B662" i="10"/>
  <c r="B682" i="10" s="1"/>
  <c r="J660" i="10"/>
  <c r="J680" i="10" s="1"/>
  <c r="J662" i="10"/>
  <c r="J682" i="10" s="1"/>
  <c r="C662" i="10"/>
  <c r="C682" i="10" s="1"/>
  <c r="K662" i="10"/>
  <c r="K682" i="10" s="1"/>
  <c r="D660" i="10"/>
  <c r="D680" i="10" s="1"/>
  <c r="D662" i="10"/>
  <c r="D682" i="10" s="1"/>
  <c r="L660" i="10"/>
  <c r="L680" i="10" s="1"/>
  <c r="L662" i="10"/>
  <c r="L682" i="10" s="1"/>
  <c r="E661" i="10"/>
  <c r="E681" i="10" s="1"/>
  <c r="E662" i="10"/>
  <c r="E682" i="10" s="1"/>
  <c r="M661" i="10"/>
  <c r="M681" i="10" s="1"/>
  <c r="M662" i="10"/>
  <c r="M682" i="10" s="1"/>
  <c r="K660" i="10"/>
  <c r="K680" i="10" s="1"/>
  <c r="H20" i="1"/>
  <c r="H63" i="1" s="1"/>
  <c r="B328" i="6"/>
  <c r="B337" i="6" s="1"/>
  <c r="B271" i="6"/>
  <c r="F32" i="8"/>
  <c r="G32" i="8"/>
  <c r="H32" i="8"/>
  <c r="I32" i="8"/>
  <c r="B32" i="8"/>
  <c r="J32" i="8"/>
  <c r="C268" i="9"/>
  <c r="C32" i="8"/>
  <c r="K32" i="8"/>
  <c r="D32" i="8"/>
  <c r="L32" i="8"/>
  <c r="E32" i="8"/>
  <c r="N301" i="15"/>
  <c r="M32" i="8"/>
  <c r="M31" i="8"/>
  <c r="F38" i="1"/>
  <c r="F81" i="1" s="1"/>
  <c r="H28" i="1"/>
  <c r="H71" i="1" s="1"/>
  <c r="L29" i="1"/>
  <c r="L72" i="1" s="1"/>
  <c r="L27" i="1"/>
  <c r="L70" i="1" s="1"/>
  <c r="H26" i="1"/>
  <c r="H69" i="1" s="1"/>
  <c r="E26" i="1"/>
  <c r="E69" i="1" s="1"/>
  <c r="L25" i="1"/>
  <c r="L68" i="1" s="1"/>
  <c r="L312" i="6"/>
  <c r="F17" i="1"/>
  <c r="F60" i="1" s="1"/>
  <c r="F15" i="1"/>
  <c r="F58" i="1" s="1"/>
  <c r="H15" i="1"/>
  <c r="H58" i="1" s="1"/>
  <c r="E65" i="1"/>
  <c r="O16" i="15"/>
  <c r="K22" i="2"/>
  <c r="O15" i="15"/>
  <c r="O14" i="15"/>
  <c r="I67" i="1"/>
  <c r="N347" i="9"/>
  <c r="N364" i="9"/>
  <c r="N80" i="9"/>
  <c r="C93" i="9"/>
  <c r="H16" i="1"/>
  <c r="H59" i="1" s="1"/>
  <c r="D17" i="1"/>
  <c r="D60" i="1" s="1"/>
  <c r="L17" i="1"/>
  <c r="L60" i="1" s="1"/>
  <c r="H18" i="1"/>
  <c r="H61" i="1" s="1"/>
  <c r="D19" i="1"/>
  <c r="D62" i="1" s="1"/>
  <c r="L19" i="1"/>
  <c r="L62" i="1" s="1"/>
  <c r="G79" i="2"/>
  <c r="K31" i="2"/>
  <c r="K322" i="6"/>
  <c r="I324" i="6"/>
  <c r="L212" i="8"/>
  <c r="C74" i="1"/>
  <c r="K74" i="1"/>
  <c r="C35" i="1"/>
  <c r="C78" i="1" s="1"/>
  <c r="G38" i="1"/>
  <c r="G81" i="1" s="1"/>
  <c r="G71" i="1"/>
  <c r="K32" i="2"/>
  <c r="C58" i="1"/>
  <c r="K58" i="1"/>
  <c r="D23" i="1"/>
  <c r="D66" i="1" s="1"/>
  <c r="H30" i="1"/>
  <c r="H73" i="1" s="1"/>
  <c r="E68" i="1"/>
  <c r="O17" i="15"/>
  <c r="O21" i="15"/>
  <c r="O25" i="15"/>
  <c r="O31" i="15"/>
  <c r="I220" i="9"/>
  <c r="I15" i="9" s="1"/>
  <c r="E73" i="1"/>
  <c r="D21" i="1"/>
  <c r="D64" i="1" s="1"/>
  <c r="H22" i="1"/>
  <c r="H65" i="1" s="1"/>
  <c r="I69" i="1"/>
  <c r="M72" i="1"/>
  <c r="M74" i="1"/>
  <c r="E37" i="1"/>
  <c r="E80" i="1" s="1"/>
  <c r="M37" i="1"/>
  <c r="M80" i="1" s="1"/>
  <c r="E64" i="2"/>
  <c r="N193" i="8"/>
  <c r="E72" i="2" s="1"/>
  <c r="E15" i="1"/>
  <c r="M15" i="1"/>
  <c r="M58" i="1" s="1"/>
  <c r="I59" i="1"/>
  <c r="E60" i="1"/>
  <c r="M60" i="1"/>
  <c r="J71" i="1"/>
  <c r="B73" i="1"/>
  <c r="F36" i="1"/>
  <c r="F79" i="1" s="1"/>
  <c r="J14" i="1"/>
  <c r="J65" i="1"/>
  <c r="J35" i="1"/>
  <c r="J78" i="1" s="1"/>
  <c r="G58" i="1"/>
  <c r="O20" i="15"/>
  <c r="O28" i="15"/>
  <c r="O32" i="15"/>
  <c r="E220" i="9"/>
  <c r="E15" i="9" s="1"/>
  <c r="I68" i="1"/>
  <c r="D220" i="9"/>
  <c r="D15" i="9" s="1"/>
  <c r="L220" i="9"/>
  <c r="L15" i="9" s="1"/>
  <c r="F220" i="9"/>
  <c r="F15" i="9" s="1"/>
  <c r="G220" i="9"/>
  <c r="G15" i="9" s="1"/>
  <c r="H220" i="9"/>
  <c r="H15" i="9" s="1"/>
  <c r="M212" i="8"/>
  <c r="B220" i="9"/>
  <c r="B15" i="9" s="1"/>
  <c r="J220" i="9"/>
  <c r="J15" i="9" s="1"/>
  <c r="C220" i="9"/>
  <c r="C15" i="9" s="1"/>
  <c r="K220" i="9"/>
  <c r="K15" i="9" s="1"/>
  <c r="J79" i="1"/>
  <c r="I80" i="1"/>
  <c r="E35" i="1"/>
  <c r="E78" i="1" s="1"/>
  <c r="M35" i="1"/>
  <c r="M78" i="1" s="1"/>
  <c r="I81" i="1"/>
  <c r="I36" i="1"/>
  <c r="I79" i="1" s="1"/>
  <c r="C37" i="1"/>
  <c r="C80" i="1" s="1"/>
  <c r="K37" i="1"/>
  <c r="K80" i="1" s="1"/>
  <c r="G36" i="1"/>
  <c r="G79" i="1" s="1"/>
  <c r="D38" i="1"/>
  <c r="D81" i="1" s="1"/>
  <c r="L38" i="1"/>
  <c r="L81" i="1" s="1"/>
  <c r="H37" i="1"/>
  <c r="H80" i="1" s="1"/>
  <c r="O36" i="15"/>
  <c r="O38" i="15"/>
  <c r="O37" i="15"/>
  <c r="O39" i="15"/>
  <c r="M34" i="1"/>
  <c r="B37" i="1"/>
  <c r="B80" i="1" s="1"/>
  <c r="O29" i="15"/>
  <c r="A208" i="15"/>
  <c r="A569" i="10"/>
  <c r="A570" i="10"/>
  <c r="A567" i="10"/>
  <c r="A568" i="10"/>
  <c r="J652" i="10"/>
  <c r="N604" i="10"/>
  <c r="H351" i="10"/>
  <c r="H371" i="10" s="1"/>
  <c r="H352" i="10"/>
  <c r="H372" i="10" s="1"/>
  <c r="H348" i="10"/>
  <c r="H368" i="10" s="1"/>
  <c r="N397" i="10"/>
  <c r="K652" i="10"/>
  <c r="C660" i="10"/>
  <c r="C680" i="10" s="1"/>
  <c r="N476" i="10"/>
  <c r="N170" i="10"/>
  <c r="C350" i="10"/>
  <c r="C370" i="10" s="1"/>
  <c r="C352" i="10"/>
  <c r="C372" i="10" s="1"/>
  <c r="K350" i="10"/>
  <c r="K370" i="10" s="1"/>
  <c r="K352" i="10"/>
  <c r="K372" i="10" s="1"/>
  <c r="K349" i="10"/>
  <c r="K369" i="10" s="1"/>
  <c r="N634" i="10"/>
  <c r="E658" i="10"/>
  <c r="E678" i="10" s="1"/>
  <c r="M660" i="10"/>
  <c r="M680" i="10" s="1"/>
  <c r="I352" i="10"/>
  <c r="I372" i="10" s="1"/>
  <c r="G658" i="10"/>
  <c r="G678" i="10" s="1"/>
  <c r="D301" i="10"/>
  <c r="E350" i="10"/>
  <c r="E370" i="10" s="1"/>
  <c r="E352" i="10"/>
  <c r="E372" i="10" s="1"/>
  <c r="M346" i="10"/>
  <c r="M352" i="10"/>
  <c r="M372" i="10" s="1"/>
  <c r="L350" i="10"/>
  <c r="L370" i="10" s="1"/>
  <c r="N655" i="10"/>
  <c r="M658" i="10"/>
  <c r="M678" i="10" s="1"/>
  <c r="F351" i="10"/>
  <c r="F371" i="10" s="1"/>
  <c r="F352" i="10"/>
  <c r="F372" i="10" s="1"/>
  <c r="M347" i="10"/>
  <c r="N472" i="10"/>
  <c r="C652" i="10"/>
  <c r="B659" i="10"/>
  <c r="B679" i="10" s="1"/>
  <c r="D19" i="10"/>
  <c r="D20" i="1" s="1"/>
  <c r="D63" i="1" s="1"/>
  <c r="F301" i="10"/>
  <c r="G348" i="10"/>
  <c r="G368" i="10" s="1"/>
  <c r="G352" i="10"/>
  <c r="G372" i="10" s="1"/>
  <c r="F348" i="10"/>
  <c r="F368" i="10" s="1"/>
  <c r="I351" i="10"/>
  <c r="I371" i="10" s="1"/>
  <c r="N365" i="10"/>
  <c r="I652" i="10"/>
  <c r="J659" i="10"/>
  <c r="J679" i="10" s="1"/>
  <c r="A338" i="10"/>
  <c r="A493" i="10"/>
  <c r="A489" i="10"/>
  <c r="A490" i="10"/>
  <c r="A491" i="10"/>
  <c r="A492" i="10"/>
  <c r="N426" i="10"/>
  <c r="M273" i="10"/>
  <c r="A334" i="10"/>
  <c r="A335" i="10"/>
  <c r="A336" i="10"/>
  <c r="A337" i="10"/>
  <c r="D273" i="10"/>
  <c r="F273" i="10"/>
  <c r="B74" i="10"/>
  <c r="H273" i="10"/>
  <c r="I156" i="10"/>
  <c r="L301" i="10"/>
  <c r="C285" i="10"/>
  <c r="D285" i="10" s="1"/>
  <c r="E285" i="10" s="1"/>
  <c r="F285" i="10" s="1"/>
  <c r="G285" i="10" s="1"/>
  <c r="H285" i="10" s="1"/>
  <c r="I285" i="10" s="1"/>
  <c r="J285" i="10" s="1"/>
  <c r="K285" i="10" s="1"/>
  <c r="L285" i="10" s="1"/>
  <c r="M285" i="10" s="1"/>
  <c r="J301" i="10"/>
  <c r="N284" i="10"/>
  <c r="K301" i="10"/>
  <c r="B349" i="10"/>
  <c r="B369" i="10" s="1"/>
  <c r="B350" i="10"/>
  <c r="B370" i="10" s="1"/>
  <c r="B348" i="10"/>
  <c r="B368" i="10" s="1"/>
  <c r="N341" i="10"/>
  <c r="B351" i="10"/>
  <c r="B371" i="10" s="1"/>
  <c r="J349" i="10"/>
  <c r="J369" i="10" s="1"/>
  <c r="J350" i="10"/>
  <c r="J370" i="10" s="1"/>
  <c r="J348" i="10"/>
  <c r="J368" i="10" s="1"/>
  <c r="J351" i="10"/>
  <c r="J371" i="10" s="1"/>
  <c r="L273" i="10"/>
  <c r="G301" i="10"/>
  <c r="B302" i="10"/>
  <c r="N278" i="10"/>
  <c r="D348" i="10"/>
  <c r="D368" i="10" s="1"/>
  <c r="D351" i="10"/>
  <c r="D371" i="10" s="1"/>
  <c r="D349" i="10"/>
  <c r="D369" i="10" s="1"/>
  <c r="L347" i="10"/>
  <c r="L348" i="10"/>
  <c r="L368" i="10" s="1"/>
  <c r="L351" i="10"/>
  <c r="L371" i="10" s="1"/>
  <c r="L349" i="10"/>
  <c r="L369" i="10" s="1"/>
  <c r="N401" i="10"/>
  <c r="C24" i="10"/>
  <c r="C25" i="1" s="1"/>
  <c r="C68" i="1" s="1"/>
  <c r="H301" i="10"/>
  <c r="N279" i="10"/>
  <c r="N281" i="10"/>
  <c r="N295" i="10"/>
  <c r="F658" i="10"/>
  <c r="F678" i="10" s="1"/>
  <c r="F661" i="10"/>
  <c r="F681" i="10" s="1"/>
  <c r="F659" i="10"/>
  <c r="F679" i="10" s="1"/>
  <c r="F660" i="10"/>
  <c r="F680" i="10" s="1"/>
  <c r="N651" i="10"/>
  <c r="N276" i="10"/>
  <c r="M301" i="10"/>
  <c r="L17" i="10"/>
  <c r="L18" i="1" s="1"/>
  <c r="L61" i="1" s="1"/>
  <c r="N297" i="10"/>
  <c r="C376" i="10"/>
  <c r="N376" i="10" s="1"/>
  <c r="N355" i="10"/>
  <c r="N292" i="10"/>
  <c r="H659" i="10"/>
  <c r="H679" i="10" s="1"/>
  <c r="H660" i="10"/>
  <c r="H680" i="10" s="1"/>
  <c r="H658" i="10"/>
  <c r="H678" i="10" s="1"/>
  <c r="N294" i="10"/>
  <c r="E301" i="10"/>
  <c r="N293" i="10"/>
  <c r="D350" i="10"/>
  <c r="D370" i="10" s="1"/>
  <c r="N171" i="10"/>
  <c r="B296" i="10"/>
  <c r="N280" i="10"/>
  <c r="I301" i="10"/>
  <c r="N345" i="10"/>
  <c r="G273" i="10"/>
  <c r="I348" i="10"/>
  <c r="I368" i="10" s="1"/>
  <c r="G350" i="10"/>
  <c r="G370" i="10" s="1"/>
  <c r="N432" i="10"/>
  <c r="N580" i="10"/>
  <c r="N582" i="10"/>
  <c r="N584" i="10"/>
  <c r="D652" i="10"/>
  <c r="L652" i="10"/>
  <c r="C659" i="10"/>
  <c r="C679" i="10" s="1"/>
  <c r="K659" i="10"/>
  <c r="K679" i="10" s="1"/>
  <c r="I661" i="10"/>
  <c r="I681" i="10" s="1"/>
  <c r="B63" i="10"/>
  <c r="E349" i="10"/>
  <c r="E369" i="10" s="1"/>
  <c r="M349" i="10"/>
  <c r="M369" i="10" s="1"/>
  <c r="H350" i="10"/>
  <c r="H370" i="10" s="1"/>
  <c r="C351" i="10"/>
  <c r="C371" i="10" s="1"/>
  <c r="K351" i="10"/>
  <c r="K371" i="10" s="1"/>
  <c r="E652" i="10"/>
  <c r="M652" i="10"/>
  <c r="I658" i="10"/>
  <c r="I678" i="10" s="1"/>
  <c r="D659" i="10"/>
  <c r="D679" i="10" s="1"/>
  <c r="L659" i="10"/>
  <c r="L679" i="10" s="1"/>
  <c r="G660" i="10"/>
  <c r="G680" i="10" s="1"/>
  <c r="B661" i="10"/>
  <c r="B681" i="10" s="1"/>
  <c r="J661" i="10"/>
  <c r="J681" i="10" s="1"/>
  <c r="I273" i="10"/>
  <c r="N277" i="10"/>
  <c r="C348" i="10"/>
  <c r="C368" i="10" s="1"/>
  <c r="K348" i="10"/>
  <c r="K368" i="10" s="1"/>
  <c r="F349" i="10"/>
  <c r="F369" i="10" s="1"/>
  <c r="I350" i="10"/>
  <c r="I370" i="10" s="1"/>
  <c r="F652" i="10"/>
  <c r="B658" i="10"/>
  <c r="B678" i="10" s="1"/>
  <c r="J658" i="10"/>
  <c r="J678" i="10" s="1"/>
  <c r="E659" i="10"/>
  <c r="E679" i="10" s="1"/>
  <c r="M659" i="10"/>
  <c r="M679" i="10" s="1"/>
  <c r="C661" i="10"/>
  <c r="C681" i="10" s="1"/>
  <c r="K661" i="10"/>
  <c r="K681" i="10" s="1"/>
  <c r="B273" i="10"/>
  <c r="N273" i="10" s="1"/>
  <c r="J273" i="10"/>
  <c r="G349" i="10"/>
  <c r="G369" i="10" s="1"/>
  <c r="E351" i="10"/>
  <c r="E371" i="10" s="1"/>
  <c r="M351" i="10"/>
  <c r="M371" i="10" s="1"/>
  <c r="N425" i="10"/>
  <c r="N427" i="10"/>
  <c r="G652" i="10"/>
  <c r="C658" i="10"/>
  <c r="C678" i="10" s="1"/>
  <c r="K658" i="10"/>
  <c r="K678" i="10" s="1"/>
  <c r="I660" i="10"/>
  <c r="I680" i="10" s="1"/>
  <c r="D661" i="10"/>
  <c r="D681" i="10" s="1"/>
  <c r="L661" i="10"/>
  <c r="L681" i="10" s="1"/>
  <c r="C273" i="10"/>
  <c r="K273" i="10"/>
  <c r="E348" i="10"/>
  <c r="E368" i="10" s="1"/>
  <c r="M348" i="10"/>
  <c r="M368" i="10" s="1"/>
  <c r="H349" i="10"/>
  <c r="H369" i="10" s="1"/>
  <c r="N583" i="10"/>
  <c r="H652" i="10"/>
  <c r="D658" i="10"/>
  <c r="D678" i="10" s="1"/>
  <c r="L658" i="10"/>
  <c r="L678" i="10" s="1"/>
  <c r="G659" i="10"/>
  <c r="G679" i="10" s="1"/>
  <c r="C74" i="10"/>
  <c r="E273" i="10"/>
  <c r="M350" i="10"/>
  <c r="M370" i="10" s="1"/>
  <c r="B652" i="10"/>
  <c r="N131" i="10"/>
  <c r="J156" i="10"/>
  <c r="C156" i="10"/>
  <c r="K156" i="10"/>
  <c r="F31" i="10"/>
  <c r="F32" i="1" s="1"/>
  <c r="F75" i="1" s="1"/>
  <c r="F156" i="10"/>
  <c r="G156" i="10"/>
  <c r="D156" i="10"/>
  <c r="L156" i="10"/>
  <c r="I127" i="10"/>
  <c r="E156" i="10"/>
  <c r="M156" i="10"/>
  <c r="I22" i="1"/>
  <c r="I65" i="1" s="1"/>
  <c r="E23" i="1"/>
  <c r="E66" i="1" s="1"/>
  <c r="M23" i="1"/>
  <c r="M66" i="1" s="1"/>
  <c r="N13" i="10"/>
  <c r="N21" i="10"/>
  <c r="N25" i="10"/>
  <c r="H127" i="10"/>
  <c r="N29" i="10"/>
  <c r="N134" i="10"/>
  <c r="N30" i="10"/>
  <c r="N151" i="10"/>
  <c r="N149" i="10"/>
  <c r="B157" i="10"/>
  <c r="N148" i="10"/>
  <c r="D152" i="10"/>
  <c r="D74" i="10"/>
  <c r="N146" i="10"/>
  <c r="C140" i="10"/>
  <c r="D140" i="10" s="1"/>
  <c r="E140" i="10" s="1"/>
  <c r="F140" i="10" s="1"/>
  <c r="G140" i="10" s="1"/>
  <c r="H140" i="10" s="1"/>
  <c r="I140" i="10" s="1"/>
  <c r="J140" i="10" s="1"/>
  <c r="K140" i="10" s="1"/>
  <c r="L140" i="10" s="1"/>
  <c r="M140" i="10" s="1"/>
  <c r="B141" i="10" s="1"/>
  <c r="B158" i="10" s="1"/>
  <c r="N28" i="10"/>
  <c r="E74" i="10"/>
  <c r="B127" i="10"/>
  <c r="J127" i="10"/>
  <c r="N133" i="10"/>
  <c r="H155" i="10"/>
  <c r="B150" i="10"/>
  <c r="C127" i="10"/>
  <c r="K127" i="10"/>
  <c r="N130" i="10"/>
  <c r="I155" i="10"/>
  <c r="B147" i="10"/>
  <c r="G155" i="10"/>
  <c r="D127" i="10"/>
  <c r="L127" i="10"/>
  <c r="N135" i="10"/>
  <c r="J155" i="10"/>
  <c r="N26" i="10"/>
  <c r="N27" i="10"/>
  <c r="E127" i="10"/>
  <c r="M127" i="10"/>
  <c r="N132" i="10"/>
  <c r="K155" i="10"/>
  <c r="I29" i="1"/>
  <c r="I72" i="1" s="1"/>
  <c r="F127" i="10"/>
  <c r="D155" i="10"/>
  <c r="L155" i="10"/>
  <c r="B22" i="1"/>
  <c r="B65" i="1" s="1"/>
  <c r="G127" i="10"/>
  <c r="E155" i="10"/>
  <c r="M152" i="10"/>
  <c r="F155" i="10"/>
  <c r="B14" i="1"/>
  <c r="B57" i="1" s="1"/>
  <c r="B26" i="1"/>
  <c r="B69" i="1" s="1"/>
  <c r="N14" i="10"/>
  <c r="N15" i="10"/>
  <c r="N18" i="10"/>
  <c r="N20" i="10"/>
  <c r="N22" i="10"/>
  <c r="B18" i="1"/>
  <c r="B61" i="1" s="1"/>
  <c r="J20" i="1"/>
  <c r="J63" i="1" s="1"/>
  <c r="G17" i="1"/>
  <c r="G60" i="1" s="1"/>
  <c r="C18" i="1"/>
  <c r="C61" i="1" s="1"/>
  <c r="G19" i="1"/>
  <c r="G62" i="1" s="1"/>
  <c r="M21" i="1"/>
  <c r="M64" i="1" s="1"/>
  <c r="F16" i="1"/>
  <c r="F59" i="1" s="1"/>
  <c r="D16" i="1"/>
  <c r="D59" i="1" s="1"/>
  <c r="L16" i="1"/>
  <c r="L59" i="1" s="1"/>
  <c r="E21" i="1"/>
  <c r="E64" i="1" s="1"/>
  <c r="F24" i="1"/>
  <c r="F67" i="1" s="1"/>
  <c r="K25" i="1"/>
  <c r="G26" i="1"/>
  <c r="G69" i="1" s="1"/>
  <c r="C27" i="1"/>
  <c r="C70" i="1" s="1"/>
  <c r="K27" i="1"/>
  <c r="K70" i="1" s="1"/>
  <c r="H24" i="1"/>
  <c r="N37" i="10"/>
  <c r="N35" i="10"/>
  <c r="J38" i="1"/>
  <c r="J81" i="1" s="1"/>
  <c r="N36" i="10"/>
  <c r="A644" i="10"/>
  <c r="G37" i="1"/>
  <c r="D36" i="1"/>
  <c r="D79" i="1" s="1"/>
  <c r="L36" i="1"/>
  <c r="N34" i="10"/>
  <c r="I35" i="1"/>
  <c r="I78" i="1" s="1"/>
  <c r="M31" i="9"/>
  <c r="G67" i="2"/>
  <c r="N195" i="9"/>
  <c r="G75" i="2" s="1"/>
  <c r="G58" i="9"/>
  <c r="N192" i="9"/>
  <c r="G72" i="2" s="1"/>
  <c r="H274" i="9"/>
  <c r="F274" i="9"/>
  <c r="N246" i="9"/>
  <c r="N250" i="9"/>
  <c r="N255" i="9"/>
  <c r="B69" i="16"/>
  <c r="C69" i="16" s="1"/>
  <c r="N194" i="9"/>
  <c r="G74" i="2" s="1"/>
  <c r="N191" i="9"/>
  <c r="G71" i="2" s="1"/>
  <c r="I274" i="9"/>
  <c r="N183" i="9"/>
  <c r="G63" i="2" s="1"/>
  <c r="N184" i="9"/>
  <c r="G64" i="2" s="1"/>
  <c r="B73" i="16"/>
  <c r="C73" i="16" s="1"/>
  <c r="N235" i="9"/>
  <c r="N239" i="9"/>
  <c r="N241" i="9"/>
  <c r="N236" i="9"/>
  <c r="N252" i="9"/>
  <c r="N238" i="9"/>
  <c r="N243" i="9"/>
  <c r="N282" i="9"/>
  <c r="N31" i="9" s="1"/>
  <c r="N244" i="9"/>
  <c r="N237" i="9"/>
  <c r="N248" i="9"/>
  <c r="N249" i="9"/>
  <c r="N251" i="9"/>
  <c r="N242" i="9"/>
  <c r="N256" i="9"/>
  <c r="O33" i="2" s="1"/>
  <c r="N240" i="9"/>
  <c r="N247" i="9"/>
  <c r="N253" i="9"/>
  <c r="N261" i="9"/>
  <c r="O38" i="2" s="1"/>
  <c r="N259" i="9"/>
  <c r="O36" i="2" s="1"/>
  <c r="N260" i="9"/>
  <c r="O37" i="2" s="1"/>
  <c r="F272" i="9"/>
  <c r="F271" i="9"/>
  <c r="B66" i="16"/>
  <c r="C66" i="16" s="1"/>
  <c r="G62" i="2"/>
  <c r="B70" i="16"/>
  <c r="C70" i="16" s="1"/>
  <c r="G66" i="2"/>
  <c r="B74" i="16"/>
  <c r="C74" i="16" s="1"/>
  <c r="G70" i="2"/>
  <c r="G61" i="2"/>
  <c r="B65" i="16"/>
  <c r="C65" i="16" s="1"/>
  <c r="I268" i="9"/>
  <c r="N245" i="9"/>
  <c r="N254" i="9"/>
  <c r="B71" i="16"/>
  <c r="C71" i="16" s="1"/>
  <c r="N201" i="9"/>
  <c r="N266" i="9"/>
  <c r="B274" i="9"/>
  <c r="D267" i="9"/>
  <c r="N258" i="9"/>
  <c r="O35" i="2" s="1"/>
  <c r="N267" i="9"/>
  <c r="O43" i="2" s="1"/>
  <c r="A322" i="9"/>
  <c r="K273" i="8"/>
  <c r="D273" i="8"/>
  <c r="L273" i="8"/>
  <c r="E273" i="8"/>
  <c r="F273" i="8"/>
  <c r="G273" i="8"/>
  <c r="H273" i="8"/>
  <c r="I273" i="8"/>
  <c r="I31" i="10"/>
  <c r="I32" i="1" s="1"/>
  <c r="I75" i="1" s="1"/>
  <c r="N196" i="8"/>
  <c r="E75" i="2" s="1"/>
  <c r="N265" i="8"/>
  <c r="B39" i="16"/>
  <c r="C39" i="16" s="1"/>
  <c r="D93" i="8"/>
  <c r="L93" i="8"/>
  <c r="H94" i="8"/>
  <c r="E93" i="8"/>
  <c r="M93" i="8"/>
  <c r="I94" i="8"/>
  <c r="L218" i="8"/>
  <c r="L15" i="8" s="1"/>
  <c r="F93" i="8"/>
  <c r="J94" i="8"/>
  <c r="G217" i="8"/>
  <c r="G14" i="8" s="1"/>
  <c r="M218" i="8"/>
  <c r="M15" i="8" s="1"/>
  <c r="G93" i="8"/>
  <c r="C94" i="8"/>
  <c r="H217" i="8"/>
  <c r="H14" i="8" s="1"/>
  <c r="D94" i="8"/>
  <c r="L94" i="8"/>
  <c r="I217" i="8"/>
  <c r="I14" i="8" s="1"/>
  <c r="I93" i="8"/>
  <c r="B217" i="8"/>
  <c r="B14" i="8" s="1"/>
  <c r="J217" i="8"/>
  <c r="J14" i="8" s="1"/>
  <c r="F94" i="8"/>
  <c r="C217" i="8"/>
  <c r="C14" i="8" s="1"/>
  <c r="K217" i="8"/>
  <c r="K14" i="8" s="1"/>
  <c r="C93" i="8"/>
  <c r="K93" i="8"/>
  <c r="G94" i="8"/>
  <c r="N183" i="8"/>
  <c r="E62" i="2" s="1"/>
  <c r="N191" i="8"/>
  <c r="B49" i="16" s="1"/>
  <c r="C49" i="16" s="1"/>
  <c r="N247" i="8"/>
  <c r="N232" i="8"/>
  <c r="B48" i="16"/>
  <c r="C48" i="16" s="1"/>
  <c r="E69" i="2"/>
  <c r="N237" i="8"/>
  <c r="N242" i="8"/>
  <c r="N245" i="8"/>
  <c r="N248" i="8"/>
  <c r="N253" i="8"/>
  <c r="N254" i="8"/>
  <c r="M33" i="2" s="1"/>
  <c r="N234" i="8"/>
  <c r="N246" i="8"/>
  <c r="N240" i="8"/>
  <c r="N243" i="8"/>
  <c r="N235" i="8"/>
  <c r="N250" i="8"/>
  <c r="N259" i="8"/>
  <c r="M38" i="2" s="1"/>
  <c r="N184" i="8"/>
  <c r="E63" i="2" s="1"/>
  <c r="N192" i="8"/>
  <c r="E71" i="2" s="1"/>
  <c r="N238" i="8"/>
  <c r="N244" i="8"/>
  <c r="N249" i="8"/>
  <c r="N251" i="8"/>
  <c r="N233" i="8"/>
  <c r="N236" i="8"/>
  <c r="N239" i="8"/>
  <c r="N258" i="8"/>
  <c r="M37" i="2" s="1"/>
  <c r="N257" i="8"/>
  <c r="M36" i="2" s="1"/>
  <c r="B45" i="16"/>
  <c r="C45" i="16" s="1"/>
  <c r="E66" i="2"/>
  <c r="E70" i="2"/>
  <c r="B53" i="16"/>
  <c r="C53" i="16" s="1"/>
  <c r="E65" i="2"/>
  <c r="B44" i="16"/>
  <c r="C44" i="16" s="1"/>
  <c r="E68" i="2"/>
  <c r="B47" i="16"/>
  <c r="C47" i="16" s="1"/>
  <c r="N256" i="8"/>
  <c r="M35" i="2" s="1"/>
  <c r="N241" i="8"/>
  <c r="N281" i="8"/>
  <c r="N31" i="8" s="1"/>
  <c r="N314" i="8"/>
  <c r="E89" i="2"/>
  <c r="N202" i="8"/>
  <c r="N252" i="8"/>
  <c r="B43" i="16"/>
  <c r="C43" i="16" s="1"/>
  <c r="N194" i="8"/>
  <c r="C265" i="8"/>
  <c r="B51" i="16"/>
  <c r="C51" i="16" s="1"/>
  <c r="E61" i="2"/>
  <c r="N69" i="8"/>
  <c r="E32" i="10"/>
  <c r="K81" i="1"/>
  <c r="C81" i="1"/>
  <c r="M79" i="1"/>
  <c r="J74" i="1"/>
  <c r="E79" i="1"/>
  <c r="D309" i="6"/>
  <c r="D317" i="6"/>
  <c r="E61" i="1"/>
  <c r="F72" i="1"/>
  <c r="K26" i="2"/>
  <c r="J60" i="1"/>
  <c r="F64" i="1"/>
  <c r="M69" i="1"/>
  <c r="C22" i="2"/>
  <c r="C25" i="2"/>
  <c r="D58" i="1"/>
  <c r="L58" i="1"/>
  <c r="B316" i="6"/>
  <c r="J80" i="1"/>
  <c r="K308" i="6"/>
  <c r="G312" i="6"/>
  <c r="J321" i="6"/>
  <c r="H323" i="6"/>
  <c r="E308" i="6"/>
  <c r="M308" i="6"/>
  <c r="I320" i="6"/>
  <c r="L321" i="6"/>
  <c r="H288" i="6"/>
  <c r="D288" i="6"/>
  <c r="J320" i="6"/>
  <c r="K323" i="6"/>
  <c r="F324" i="6"/>
  <c r="A81" i="8"/>
  <c r="A94" i="8"/>
  <c r="A15" i="8"/>
  <c r="A37" i="8"/>
  <c r="A30" i="10"/>
  <c r="M327" i="6"/>
  <c r="A85" i="8"/>
  <c r="A46" i="9"/>
  <c r="A50" i="9"/>
  <c r="A96" i="9"/>
  <c r="A98" i="8"/>
  <c r="A17" i="9"/>
  <c r="A87" i="9"/>
  <c r="A100" i="9"/>
  <c r="A34" i="9"/>
  <c r="A19" i="8"/>
  <c r="A73" i="8"/>
  <c r="A21" i="9"/>
  <c r="A38" i="9"/>
  <c r="M270" i="6"/>
  <c r="M290" i="6" s="1"/>
  <c r="N266" i="8"/>
  <c r="M43" i="2" s="1"/>
  <c r="N282" i="8"/>
  <c r="N32" i="8" s="1"/>
  <c r="E32" i="2"/>
  <c r="E43" i="2"/>
  <c r="I327" i="6"/>
  <c r="J327" i="6"/>
  <c r="K327" i="6"/>
  <c r="L327" i="6"/>
  <c r="E327" i="6"/>
  <c r="H327" i="6"/>
  <c r="G327" i="6"/>
  <c r="F28" i="1"/>
  <c r="F71" i="1" s="1"/>
  <c r="O19" i="15"/>
  <c r="O26" i="15"/>
  <c r="O23" i="15"/>
  <c r="O30" i="15"/>
  <c r="B20" i="1"/>
  <c r="B63" i="1" s="1"/>
  <c r="O18" i="15"/>
  <c r="O27" i="15"/>
  <c r="O22" i="15"/>
  <c r="F327" i="6"/>
  <c r="G32" i="10"/>
  <c r="M32" i="10"/>
  <c r="J31" i="10"/>
  <c r="J32" i="1" s="1"/>
  <c r="J75" i="1" s="1"/>
  <c r="D31" i="10"/>
  <c r="D32" i="1" s="1"/>
  <c r="D75" i="1" s="1"/>
  <c r="I32" i="10"/>
  <c r="E31" i="10"/>
  <c r="E32" i="1" s="1"/>
  <c r="E75" i="1" s="1"/>
  <c r="F43" i="8"/>
  <c r="D327" i="6"/>
  <c r="K31" i="10"/>
  <c r="K32" i="1" s="1"/>
  <c r="K75" i="1" s="1"/>
  <c r="L31" i="10"/>
  <c r="L32" i="1" s="1"/>
  <c r="L75" i="1" s="1"/>
  <c r="M31" i="10"/>
  <c r="M32" i="1" s="1"/>
  <c r="M75" i="1" s="1"/>
  <c r="C31" i="10"/>
  <c r="C32" i="1" s="1"/>
  <c r="C75" i="1" s="1"/>
  <c r="G31" i="10"/>
  <c r="G32" i="1" s="1"/>
  <c r="G75" i="1" s="1"/>
  <c r="H31" i="10"/>
  <c r="H32" i="1" s="1"/>
  <c r="H75" i="1" s="1"/>
  <c r="A17" i="15"/>
  <c r="A33" i="15"/>
  <c r="A13" i="15"/>
  <c r="A21" i="15"/>
  <c r="F230" i="10"/>
  <c r="C327" i="6"/>
  <c r="C199" i="10"/>
  <c r="C206" i="10"/>
  <c r="K199" i="10"/>
  <c r="K206" i="10"/>
  <c r="K226" i="10" s="1"/>
  <c r="D199" i="10"/>
  <c r="L199" i="10"/>
  <c r="L206" i="10"/>
  <c r="L226" i="10" s="1"/>
  <c r="I36" i="37"/>
  <c r="I22" i="37"/>
  <c r="B32" i="10"/>
  <c r="C610" i="10"/>
  <c r="N601" i="10"/>
  <c r="N581" i="10"/>
  <c r="N602" i="10"/>
  <c r="N603" i="10"/>
  <c r="N578" i="10"/>
  <c r="I453" i="10"/>
  <c r="I74" i="10"/>
  <c r="M453" i="10"/>
  <c r="M74" i="10"/>
  <c r="N442" i="10"/>
  <c r="F74" i="10"/>
  <c r="J453" i="10"/>
  <c r="J74" i="10"/>
  <c r="H453" i="10"/>
  <c r="H74" i="10"/>
  <c r="L453" i="10"/>
  <c r="L74" i="10"/>
  <c r="G74" i="10"/>
  <c r="K74" i="10"/>
  <c r="N422" i="10"/>
  <c r="N448" i="10"/>
  <c r="N424" i="10"/>
  <c r="N428" i="10"/>
  <c r="N445" i="10"/>
  <c r="N446" i="10"/>
  <c r="N447" i="10"/>
  <c r="H18" i="9"/>
  <c r="N609" i="10"/>
  <c r="N531" i="10"/>
  <c r="F453" i="10"/>
  <c r="J32" i="10"/>
  <c r="N665" i="10"/>
  <c r="N209" i="10"/>
  <c r="F32" i="10"/>
  <c r="N283" i="9"/>
  <c r="N32" i="9" s="1"/>
  <c r="B81" i="8"/>
  <c r="N346" i="8"/>
  <c r="B360" i="8"/>
  <c r="J360" i="8"/>
  <c r="J80" i="8" s="1"/>
  <c r="J93" i="8" s="1"/>
  <c r="E361" i="8"/>
  <c r="E81" i="8" s="1"/>
  <c r="E94" i="8" s="1"/>
  <c r="M361" i="8"/>
  <c r="M81" i="8" s="1"/>
  <c r="M94" i="8" s="1"/>
  <c r="N345" i="8"/>
  <c r="A20" i="9"/>
  <c r="A18" i="8"/>
  <c r="A69" i="9"/>
  <c r="A33" i="10"/>
  <c r="A20" i="10"/>
  <c r="A28" i="10"/>
  <c r="A97" i="8"/>
  <c r="A84" i="8"/>
  <c r="A72" i="8"/>
  <c r="A35" i="8"/>
  <c r="A19" i="9"/>
  <c r="A47" i="8"/>
  <c r="A48" i="9"/>
  <c r="A100" i="8"/>
  <c r="A46" i="8"/>
  <c r="A272" i="9"/>
  <c r="A16" i="9"/>
  <c r="A16" i="10"/>
  <c r="A33" i="8"/>
  <c r="A165" i="9"/>
  <c r="F199" i="10"/>
  <c r="F42" i="10" s="1"/>
  <c r="D230" i="10"/>
  <c r="L230" i="10"/>
  <c r="B686" i="10"/>
  <c r="J199" i="10"/>
  <c r="E230" i="10"/>
  <c r="M230" i="10"/>
  <c r="G230" i="10"/>
  <c r="H230" i="10"/>
  <c r="I230" i="10"/>
  <c r="N219" i="10"/>
  <c r="J230" i="10"/>
  <c r="B199" i="10"/>
  <c r="C230" i="10"/>
  <c r="K230" i="10"/>
  <c r="C33" i="8"/>
  <c r="N257" i="9"/>
  <c r="O34" i="2" s="1"/>
  <c r="B268" i="9"/>
  <c r="G32" i="2"/>
  <c r="G43" i="2"/>
  <c r="A133" i="1"/>
  <c r="A123" i="1"/>
  <c r="D812" i="15"/>
  <c r="L812" i="15"/>
  <c r="L892" i="15"/>
  <c r="A87" i="8"/>
  <c r="A15" i="9"/>
  <c r="A71" i="9"/>
  <c r="A83" i="9"/>
  <c r="A24" i="10"/>
  <c r="A27" i="10"/>
  <c r="A69" i="8"/>
  <c r="A44" i="9"/>
  <c r="A73" i="9"/>
  <c r="A25" i="15"/>
  <c r="J597" i="6"/>
  <c r="J612" i="6" s="1"/>
  <c r="J79" i="6" s="1"/>
  <c r="J92" i="6" s="1"/>
  <c r="A36" i="9"/>
  <c r="A75" i="9"/>
  <c r="A81" i="9"/>
  <c r="A94" i="9"/>
  <c r="A267" i="9"/>
  <c r="I41" i="6"/>
  <c r="A365" i="8"/>
  <c r="A85" i="9"/>
  <c r="A32" i="9"/>
  <c r="A98" i="9"/>
  <c r="A29" i="15"/>
  <c r="H494" i="6"/>
  <c r="H586" i="6" s="1"/>
  <c r="N215" i="6"/>
  <c r="N251" i="6" s="1"/>
  <c r="H310" i="6"/>
  <c r="C311" i="6"/>
  <c r="K311" i="6"/>
  <c r="I313" i="6"/>
  <c r="L314" i="6"/>
  <c r="G315" i="6"/>
  <c r="M317" i="6"/>
  <c r="I321" i="6"/>
  <c r="L322" i="6"/>
  <c r="J324" i="6"/>
  <c r="I267" i="6"/>
  <c r="A180" i="8"/>
  <c r="A346" i="8"/>
  <c r="A156" i="9"/>
  <c r="A349" i="9"/>
  <c r="A26" i="10"/>
  <c r="A320" i="10"/>
  <c r="A400" i="10"/>
  <c r="A404" i="10"/>
  <c r="A553" i="10"/>
  <c r="F65" i="1"/>
  <c r="C72" i="1"/>
  <c r="K72" i="1"/>
  <c r="N216" i="6"/>
  <c r="N252" i="6" s="1"/>
  <c r="C17" i="2"/>
  <c r="F255" i="6"/>
  <c r="L265" i="6"/>
  <c r="J267" i="6"/>
  <c r="D306" i="6"/>
  <c r="A166" i="8"/>
  <c r="A18" i="9"/>
  <c r="A483" i="10"/>
  <c r="I58" i="1"/>
  <c r="C36" i="2"/>
  <c r="L308" i="6"/>
  <c r="G309" i="6"/>
  <c r="E311" i="6"/>
  <c r="M311" i="6"/>
  <c r="I315" i="6"/>
  <c r="G317" i="6"/>
  <c r="C321" i="6"/>
  <c r="K321" i="6"/>
  <c r="F322" i="6"/>
  <c r="G255" i="6"/>
  <c r="J264" i="6"/>
  <c r="L313" i="6"/>
  <c r="G319" i="6"/>
  <c r="A164" i="8"/>
  <c r="A188" i="8"/>
  <c r="A47" i="9"/>
  <c r="A22" i="10"/>
  <c r="H253" i="6"/>
  <c r="L255" i="6"/>
  <c r="E258" i="6"/>
  <c r="K264" i="6"/>
  <c r="A196" i="8"/>
  <c r="A322" i="10"/>
  <c r="D322" i="6"/>
  <c r="I258" i="6"/>
  <c r="H266" i="6"/>
  <c r="A271" i="9"/>
  <c r="A18" i="10"/>
  <c r="C34" i="2"/>
  <c r="E318" i="6"/>
  <c r="M318" i="6"/>
  <c r="N227" i="6"/>
  <c r="N263" i="6" s="1"/>
  <c r="L323" i="6"/>
  <c r="I268" i="6"/>
  <c r="F309" i="6"/>
  <c r="A146" i="8"/>
  <c r="A154" i="9"/>
  <c r="A187" i="10"/>
  <c r="A246" i="10"/>
  <c r="A557" i="10"/>
  <c r="M315" i="6"/>
  <c r="C317" i="6"/>
  <c r="K317" i="6"/>
  <c r="I319" i="6"/>
  <c r="D320" i="6"/>
  <c r="L320" i="6"/>
  <c r="G321" i="6"/>
  <c r="E254" i="6"/>
  <c r="B259" i="6"/>
  <c r="C304" i="6"/>
  <c r="A158" i="8"/>
  <c r="A148" i="9"/>
  <c r="A169" i="9"/>
  <c r="A251" i="9"/>
  <c r="A386" i="9"/>
  <c r="A224" i="9" s="1"/>
  <c r="A14" i="10"/>
  <c r="A481" i="10"/>
  <c r="M312" i="6"/>
  <c r="M255" i="6"/>
  <c r="C316" i="6"/>
  <c r="C259" i="6"/>
  <c r="B262" i="6"/>
  <c r="N226" i="6"/>
  <c r="N262" i="6" s="1"/>
  <c r="E320" i="6"/>
  <c r="E263" i="6"/>
  <c r="F323" i="6"/>
  <c r="F266" i="6"/>
  <c r="N230" i="6"/>
  <c r="N266" i="6" s="1"/>
  <c r="C78" i="2" s="1"/>
  <c r="N231" i="6"/>
  <c r="E317" i="6"/>
  <c r="E70" i="1"/>
  <c r="M70" i="1"/>
  <c r="F73" i="1"/>
  <c r="A141" i="15"/>
  <c r="A241" i="15" s="1"/>
  <c r="A131" i="10"/>
  <c r="A666" i="10" s="1"/>
  <c r="N127" i="6"/>
  <c r="C306" i="6"/>
  <c r="D307" i="6"/>
  <c r="D250" i="6"/>
  <c r="H309" i="6"/>
  <c r="H252" i="6"/>
  <c r="J310" i="6"/>
  <c r="D311" i="6"/>
  <c r="L311" i="6"/>
  <c r="H256" i="6"/>
  <c r="H313" i="6"/>
  <c r="D316" i="6"/>
  <c r="L316" i="6"/>
  <c r="F317" i="6"/>
  <c r="F260" i="6"/>
  <c r="N224" i="6"/>
  <c r="N260" i="6" s="1"/>
  <c r="H318" i="6"/>
  <c r="C319" i="6"/>
  <c r="F320" i="6"/>
  <c r="H321" i="6"/>
  <c r="H264" i="6"/>
  <c r="H322" i="6"/>
  <c r="H265" i="6"/>
  <c r="G266" i="6"/>
  <c r="G323" i="6"/>
  <c r="G324" i="6"/>
  <c r="G267" i="6"/>
  <c r="E251" i="6"/>
  <c r="D252" i="6"/>
  <c r="F253" i="6"/>
  <c r="G258" i="6"/>
  <c r="L259" i="6"/>
  <c r="K262" i="6"/>
  <c r="L266" i="6"/>
  <c r="G314" i="6"/>
  <c r="G257" i="6"/>
  <c r="G322" i="6"/>
  <c r="G265" i="6"/>
  <c r="C23" i="2"/>
  <c r="C24" i="2"/>
  <c r="C26" i="2"/>
  <c r="C27" i="2"/>
  <c r="C28" i="2"/>
  <c r="C29" i="2"/>
  <c r="C30" i="2"/>
  <c r="C31" i="2"/>
  <c r="A143" i="15"/>
  <c r="A303" i="15" s="1"/>
  <c r="A133" i="10"/>
  <c r="A612" i="10" s="1"/>
  <c r="A145" i="15"/>
  <c r="A875" i="15" s="1"/>
  <c r="A135" i="10"/>
  <c r="A593" i="10" s="1"/>
  <c r="I252" i="6"/>
  <c r="I309" i="6"/>
  <c r="K310" i="6"/>
  <c r="K253" i="6"/>
  <c r="I314" i="6"/>
  <c r="I257" i="6"/>
  <c r="B258" i="6"/>
  <c r="N222" i="6"/>
  <c r="J315" i="6"/>
  <c r="J258" i="6"/>
  <c r="E316" i="6"/>
  <c r="E259" i="6"/>
  <c r="M316" i="6"/>
  <c r="M259" i="6"/>
  <c r="I318" i="6"/>
  <c r="I261" i="6"/>
  <c r="D262" i="6"/>
  <c r="D319" i="6"/>
  <c r="L262" i="6"/>
  <c r="L319" i="6"/>
  <c r="G263" i="6"/>
  <c r="G320" i="6"/>
  <c r="I322" i="6"/>
  <c r="I265" i="6"/>
  <c r="K254" i="6"/>
  <c r="I310" i="6"/>
  <c r="H314" i="6"/>
  <c r="N331" i="6"/>
  <c r="K38" i="2" s="1"/>
  <c r="A130" i="10"/>
  <c r="A155" i="10" s="1"/>
  <c r="A140" i="15"/>
  <c r="A89" i="15" s="1"/>
  <c r="C307" i="6"/>
  <c r="C250" i="6"/>
  <c r="K316" i="6"/>
  <c r="K259" i="6"/>
  <c r="G318" i="6"/>
  <c r="G261" i="6"/>
  <c r="C38" i="2"/>
  <c r="C305" i="6"/>
  <c r="H308" i="6"/>
  <c r="H251" i="6"/>
  <c r="B309" i="6"/>
  <c r="B252" i="6"/>
  <c r="D310" i="6"/>
  <c r="D253" i="6"/>
  <c r="F311" i="6"/>
  <c r="F254" i="6"/>
  <c r="N218" i="6"/>
  <c r="H312" i="6"/>
  <c r="B313" i="6"/>
  <c r="J313" i="6"/>
  <c r="J256" i="6"/>
  <c r="B314" i="6"/>
  <c r="N221" i="6"/>
  <c r="N257" i="6" s="1"/>
  <c r="J314" i="6"/>
  <c r="C315" i="6"/>
  <c r="C258" i="6"/>
  <c r="K315" i="6"/>
  <c r="K258" i="6"/>
  <c r="F316" i="6"/>
  <c r="F259" i="6"/>
  <c r="N223" i="6"/>
  <c r="H317" i="6"/>
  <c r="H260" i="6"/>
  <c r="B318" i="6"/>
  <c r="N225" i="6"/>
  <c r="J318" i="6"/>
  <c r="E319" i="6"/>
  <c r="M319" i="6"/>
  <c r="B321" i="6"/>
  <c r="B325" i="6"/>
  <c r="B268" i="6"/>
  <c r="J325" i="6"/>
  <c r="J268" i="6"/>
  <c r="B330" i="6"/>
  <c r="N330" i="6" s="1"/>
  <c r="K37" i="2" s="1"/>
  <c r="N237" i="6"/>
  <c r="F252" i="6"/>
  <c r="I253" i="6"/>
  <c r="M258" i="6"/>
  <c r="G264" i="6"/>
  <c r="A132" i="10"/>
  <c r="A502" i="10" s="1"/>
  <c r="A142" i="15"/>
  <c r="A334" i="15" s="1"/>
  <c r="C15" i="2"/>
  <c r="C21" i="2"/>
  <c r="C37" i="2"/>
  <c r="D305" i="6"/>
  <c r="I308" i="6"/>
  <c r="C309" i="6"/>
  <c r="K309" i="6"/>
  <c r="M310" i="6"/>
  <c r="M253" i="6"/>
  <c r="I312" i="6"/>
  <c r="I255" i="6"/>
  <c r="C313" i="6"/>
  <c r="K313" i="6"/>
  <c r="C314" i="6"/>
  <c r="C257" i="6"/>
  <c r="K314" i="6"/>
  <c r="K257" i="6"/>
  <c r="D315" i="6"/>
  <c r="D258" i="6"/>
  <c r="L315" i="6"/>
  <c r="L258" i="6"/>
  <c r="G316" i="6"/>
  <c r="G259" i="6"/>
  <c r="I317" i="6"/>
  <c r="I260" i="6"/>
  <c r="C318" i="6"/>
  <c r="C261" i="6"/>
  <c r="C325" i="6"/>
  <c r="C268" i="6"/>
  <c r="K325" i="6"/>
  <c r="K268" i="6"/>
  <c r="N238" i="6"/>
  <c r="K251" i="6"/>
  <c r="G252" i="6"/>
  <c r="J253" i="6"/>
  <c r="M254" i="6"/>
  <c r="B256" i="6"/>
  <c r="J261" i="6"/>
  <c r="D263" i="6"/>
  <c r="I264" i="6"/>
  <c r="F267" i="6"/>
  <c r="B315" i="6"/>
  <c r="M268" i="6"/>
  <c r="B249" i="6"/>
  <c r="J319" i="6"/>
  <c r="J262" i="6"/>
  <c r="E67" i="1"/>
  <c r="I60" i="1"/>
  <c r="G64" i="1"/>
  <c r="L309" i="6"/>
  <c r="L252" i="6"/>
  <c r="N217" i="6"/>
  <c r="H311" i="6"/>
  <c r="H254" i="6"/>
  <c r="B312" i="6"/>
  <c r="B255" i="6"/>
  <c r="J312" i="6"/>
  <c r="J255" i="6"/>
  <c r="D313" i="6"/>
  <c r="D256" i="6"/>
  <c r="C324" i="6"/>
  <c r="C267" i="6"/>
  <c r="L325" i="6"/>
  <c r="B248" i="6"/>
  <c r="L251" i="6"/>
  <c r="J257" i="6"/>
  <c r="G260" i="6"/>
  <c r="L268" i="6"/>
  <c r="K324" i="6"/>
  <c r="C20" i="2"/>
  <c r="F74" i="1"/>
  <c r="K16" i="2"/>
  <c r="K18" i="2"/>
  <c r="K19" i="2"/>
  <c r="K20" i="2"/>
  <c r="K23" i="2"/>
  <c r="K24" i="2"/>
  <c r="K25" i="2"/>
  <c r="K27" i="2"/>
  <c r="D304" i="6"/>
  <c r="D247" i="6"/>
  <c r="C308" i="6"/>
  <c r="E309" i="6"/>
  <c r="M309" i="6"/>
  <c r="I311" i="6"/>
  <c r="C312" i="6"/>
  <c r="C255" i="6"/>
  <c r="K312" i="6"/>
  <c r="K255" i="6"/>
  <c r="E313" i="6"/>
  <c r="E256" i="6"/>
  <c r="M313" i="6"/>
  <c r="M256" i="6"/>
  <c r="E314" i="6"/>
  <c r="E257" i="6"/>
  <c r="M257" i="6"/>
  <c r="M314" i="6"/>
  <c r="F315" i="6"/>
  <c r="I259" i="6"/>
  <c r="I316" i="6"/>
  <c r="C320" i="6"/>
  <c r="C263" i="6"/>
  <c r="K320" i="6"/>
  <c r="K263" i="6"/>
  <c r="E321" i="6"/>
  <c r="E264" i="6"/>
  <c r="M264" i="6"/>
  <c r="M321" i="6"/>
  <c r="E322" i="6"/>
  <c r="E265" i="6"/>
  <c r="M322" i="6"/>
  <c r="M265" i="6"/>
  <c r="D324" i="6"/>
  <c r="D267" i="6"/>
  <c r="L267" i="6"/>
  <c r="L324" i="6"/>
  <c r="E325" i="6"/>
  <c r="E268" i="6"/>
  <c r="M325" i="6"/>
  <c r="N234" i="6"/>
  <c r="B329" i="6"/>
  <c r="N329" i="6" s="1"/>
  <c r="K36" i="2" s="1"/>
  <c r="N236" i="6"/>
  <c r="C248" i="6"/>
  <c r="C249" i="6"/>
  <c r="B251" i="6"/>
  <c r="M251" i="6"/>
  <c r="M252" i="6"/>
  <c r="C254" i="6"/>
  <c r="D255" i="6"/>
  <c r="G256" i="6"/>
  <c r="L257" i="6"/>
  <c r="J316" i="6"/>
  <c r="B320" i="6"/>
  <c r="M320" i="6"/>
  <c r="M263" i="6"/>
  <c r="M67" i="1"/>
  <c r="C16" i="2"/>
  <c r="C18" i="2"/>
  <c r="A144" i="15"/>
  <c r="A82" i="15" s="1"/>
  <c r="A134" i="10"/>
  <c r="A613" i="10" s="1"/>
  <c r="A136" i="10"/>
  <c r="A146" i="15"/>
  <c r="A866" i="15" s="1"/>
  <c r="J311" i="6"/>
  <c r="J254" i="6"/>
  <c r="F313" i="6"/>
  <c r="F256" i="6"/>
  <c r="N220" i="6"/>
  <c r="F321" i="6"/>
  <c r="F264" i="6"/>
  <c r="N228" i="6"/>
  <c r="N264" i="6" s="1"/>
  <c r="C76" i="2" s="1"/>
  <c r="N229" i="6"/>
  <c r="E323" i="6"/>
  <c r="E266" i="6"/>
  <c r="M266" i="6"/>
  <c r="M323" i="6"/>
  <c r="E324" i="6"/>
  <c r="E267" i="6"/>
  <c r="M324" i="6"/>
  <c r="M267" i="6"/>
  <c r="F268" i="6"/>
  <c r="N232" i="6"/>
  <c r="B250" i="6"/>
  <c r="I256" i="6"/>
  <c r="M260" i="6"/>
  <c r="E262" i="6"/>
  <c r="L263" i="6"/>
  <c r="F325" i="6"/>
  <c r="H316" i="6"/>
  <c r="B317" i="6"/>
  <c r="J317" i="6"/>
  <c r="D318" i="6"/>
  <c r="L318" i="6"/>
  <c r="F319" i="6"/>
  <c r="H320" i="6"/>
  <c r="B322" i="6"/>
  <c r="J322" i="6"/>
  <c r="H324" i="6"/>
  <c r="G325" i="6"/>
  <c r="F262" i="6"/>
  <c r="I263" i="6"/>
  <c r="L264" i="6"/>
  <c r="A17" i="8"/>
  <c r="A165" i="8"/>
  <c r="A253" i="8"/>
  <c r="A205" i="8"/>
  <c r="A257" i="8"/>
  <c r="A147" i="9"/>
  <c r="A238" i="9"/>
  <c r="A183" i="9"/>
  <c r="A167" i="9"/>
  <c r="A203" i="9"/>
  <c r="B323" i="6"/>
  <c r="H325" i="6"/>
  <c r="D261" i="6"/>
  <c r="L261" i="6"/>
  <c r="J263" i="6"/>
  <c r="B266" i="6"/>
  <c r="L317" i="6"/>
  <c r="H315" i="6"/>
  <c r="F318" i="6"/>
  <c r="H319" i="6"/>
  <c r="D321" i="6"/>
  <c r="B324" i="6"/>
  <c r="B260" i="6"/>
  <c r="J260" i="6"/>
  <c r="E261" i="6"/>
  <c r="M261" i="6"/>
  <c r="H262" i="6"/>
  <c r="K266" i="6"/>
  <c r="G268" i="6"/>
  <c r="C322" i="6"/>
  <c r="A332" i="10"/>
  <c r="F258" i="6"/>
  <c r="D260" i="6"/>
  <c r="K265" i="6"/>
  <c r="I325" i="6"/>
  <c r="A317" i="8"/>
  <c r="A348" i="8"/>
  <c r="A363" i="8"/>
  <c r="A96" i="8"/>
  <c r="A83" i="8"/>
  <c r="A71" i="8"/>
  <c r="A34" i="8"/>
  <c r="A268" i="8"/>
  <c r="A304" i="8"/>
  <c r="A272" i="8"/>
  <c r="A50" i="8"/>
  <c r="A38" i="8"/>
  <c r="A21" i="8"/>
  <c r="A384" i="8"/>
  <c r="A224" i="8" s="1"/>
  <c r="A352" i="8"/>
  <c r="A626" i="10"/>
  <c r="A15" i="10"/>
  <c r="A630" i="10"/>
  <c r="A19" i="10"/>
  <c r="A397" i="10"/>
  <c r="H258" i="6"/>
  <c r="A367" i="8"/>
  <c r="A385" i="9"/>
  <c r="A223" i="9" s="1"/>
  <c r="A351" i="9"/>
  <c r="A84" i="9"/>
  <c r="A368" i="9"/>
  <c r="A270" i="9"/>
  <c r="A72" i="9"/>
  <c r="A35" i="9"/>
  <c r="L597" i="6"/>
  <c r="L612" i="6" s="1"/>
  <c r="L79" i="6" s="1"/>
  <c r="L92" i="6" s="1"/>
  <c r="A32" i="8"/>
  <c r="A36" i="8"/>
  <c r="A44" i="8"/>
  <c r="A144" i="8"/>
  <c r="A150" i="8"/>
  <c r="A192" i="8"/>
  <c r="A255" i="8"/>
  <c r="A382" i="8"/>
  <c r="A222" i="8" s="1"/>
  <c r="A70" i="9"/>
  <c r="A74" i="9"/>
  <c r="A82" i="9"/>
  <c r="A86" i="9"/>
  <c r="A144" i="9"/>
  <c r="A160" i="9"/>
  <c r="A243" i="9"/>
  <c r="A304" i="9"/>
  <c r="A353" i="9"/>
  <c r="A366" i="9"/>
  <c r="A326" i="10"/>
  <c r="A154" i="8"/>
  <c r="A168" i="8"/>
  <c r="A182" i="8"/>
  <c r="A198" i="8"/>
  <c r="A236" i="8"/>
  <c r="A242" i="8"/>
  <c r="A246" i="8"/>
  <c r="A319" i="8"/>
  <c r="A150" i="9"/>
  <c r="A220" i="9"/>
  <c r="A31" i="10"/>
  <c r="A168" i="10"/>
  <c r="A254" i="10"/>
  <c r="A316" i="10"/>
  <c r="A412" i="10"/>
  <c r="A477" i="10"/>
  <c r="A270" i="8"/>
  <c r="A45" i="9"/>
  <c r="A49" i="9"/>
  <c r="A95" i="9"/>
  <c r="A99" i="9"/>
  <c r="A146" i="9"/>
  <c r="A162" i="9"/>
  <c r="A205" i="9"/>
  <c r="A268" i="9"/>
  <c r="A23" i="10"/>
  <c r="A262" i="10"/>
  <c r="A328" i="10"/>
  <c r="A48" i="8"/>
  <c r="A162" i="8"/>
  <c r="A184" i="8"/>
  <c r="A200" i="8"/>
  <c r="A315" i="8"/>
  <c r="A33" i="9"/>
  <c r="A37" i="9"/>
  <c r="A152" i="9"/>
  <c r="A181" i="10"/>
  <c r="A250" i="10"/>
  <c r="A318" i="10"/>
  <c r="A398" i="10"/>
  <c r="A408" i="10"/>
  <c r="A479" i="10"/>
  <c r="A561" i="10"/>
  <c r="I597" i="6"/>
  <c r="I612" i="6" s="1"/>
  <c r="I79" i="6" s="1"/>
  <c r="I92" i="6" s="1"/>
  <c r="A202" i="8"/>
  <c r="A266" i="8"/>
  <c r="A302" i="8"/>
  <c r="A361" i="8"/>
  <c r="A218" i="8"/>
  <c r="A158" i="9"/>
  <c r="A201" i="9"/>
  <c r="A300" i="9"/>
  <c r="A324" i="10"/>
  <c r="A475" i="10"/>
  <c r="A485" i="10"/>
  <c r="A549" i="10"/>
  <c r="A259" i="8"/>
  <c r="A318" i="9"/>
  <c r="A370" i="9"/>
  <c r="A258" i="10"/>
  <c r="A314" i="10"/>
  <c r="A330" i="10"/>
  <c r="J365" i="9"/>
  <c r="J81" i="9" s="1"/>
  <c r="J94" i="9" s="1"/>
  <c r="N200" i="9"/>
  <c r="M217" i="8"/>
  <c r="M14" i="8" s="1"/>
  <c r="F365" i="9"/>
  <c r="F81" i="9" s="1"/>
  <c r="F94" i="9" s="1"/>
  <c r="H18" i="8"/>
  <c r="N69" i="9"/>
  <c r="B44" i="8"/>
  <c r="J44" i="8"/>
  <c r="N129" i="8"/>
  <c r="C44" i="9"/>
  <c r="H348" i="9"/>
  <c r="H365" i="9" s="1"/>
  <c r="E365" i="9"/>
  <c r="E81" i="9" s="1"/>
  <c r="E94" i="9" s="1"/>
  <c r="M365" i="9"/>
  <c r="M81" i="9" s="1"/>
  <c r="M94" i="9" s="1"/>
  <c r="H32" i="10"/>
  <c r="E199" i="10"/>
  <c r="M199" i="10"/>
  <c r="N569" i="6"/>
  <c r="M200" i="9"/>
  <c r="M213" i="9" s="1"/>
  <c r="N316" i="9"/>
  <c r="B348" i="9"/>
  <c r="I205" i="10"/>
  <c r="I225" i="10" s="1"/>
  <c r="I202" i="10"/>
  <c r="I222" i="10" s="1"/>
  <c r="I203" i="10"/>
  <c r="I223" i="10" s="1"/>
  <c r="I204" i="10"/>
  <c r="I224" i="10" s="1"/>
  <c r="G199" i="10"/>
  <c r="C348" i="9"/>
  <c r="K348" i="9"/>
  <c r="K365" i="9" s="1"/>
  <c r="J205" i="10"/>
  <c r="J225" i="10" s="1"/>
  <c r="J202" i="10"/>
  <c r="J222" i="10" s="1"/>
  <c r="J203" i="10"/>
  <c r="J223" i="10" s="1"/>
  <c r="J204" i="10"/>
  <c r="J224" i="10" s="1"/>
  <c r="H199" i="10"/>
  <c r="F44" i="8"/>
  <c r="D348" i="9"/>
  <c r="D365" i="9" s="1"/>
  <c r="L348" i="9"/>
  <c r="I365" i="9"/>
  <c r="I81" i="9" s="1"/>
  <c r="I94" i="9" s="1"/>
  <c r="D32" i="10"/>
  <c r="L32" i="10"/>
  <c r="I199" i="10"/>
  <c r="B233" i="6"/>
  <c r="B326" i="6" s="1"/>
  <c r="M203" i="10"/>
  <c r="M223" i="10" s="1"/>
  <c r="M204" i="10"/>
  <c r="M224" i="10" s="1"/>
  <c r="M205" i="10"/>
  <c r="M225" i="10" s="1"/>
  <c r="M202" i="10"/>
  <c r="M222" i="10" s="1"/>
  <c r="M200" i="10"/>
  <c r="M221" i="10"/>
  <c r="C597" i="6"/>
  <c r="N315" i="8"/>
  <c r="G348" i="9"/>
  <c r="F204" i="10"/>
  <c r="F224" i="10" s="1"/>
  <c r="F205" i="10"/>
  <c r="F225" i="10" s="1"/>
  <c r="F202" i="10"/>
  <c r="F222" i="10" s="1"/>
  <c r="F203" i="10"/>
  <c r="F223" i="10" s="1"/>
  <c r="B687" i="10"/>
  <c r="H500" i="10"/>
  <c r="N487" i="10"/>
  <c r="L497" i="10" s="1"/>
  <c r="I500" i="10"/>
  <c r="B230" i="10"/>
  <c r="B500" i="10"/>
  <c r="J500" i="10"/>
  <c r="C500" i="10"/>
  <c r="K500" i="10"/>
  <c r="D500" i="10"/>
  <c r="L500" i="10"/>
  <c r="M686" i="10"/>
  <c r="C409" i="6"/>
  <c r="N128" i="6"/>
  <c r="K409" i="6"/>
  <c r="E350" i="6"/>
  <c r="E233" i="6"/>
  <c r="E269" i="6" s="1"/>
  <c r="M350" i="6"/>
  <c r="M233" i="6"/>
  <c r="B327" i="6" s="1"/>
  <c r="D409" i="6"/>
  <c r="L409" i="6"/>
  <c r="N68" i="6"/>
  <c r="L350" i="6"/>
  <c r="L233" i="6"/>
  <c r="D350" i="6"/>
  <c r="D233" i="6"/>
  <c r="I586" i="6"/>
  <c r="I441" i="6"/>
  <c r="J233" i="6"/>
  <c r="J586" i="6"/>
  <c r="C30" i="6"/>
  <c r="K30" i="6"/>
  <c r="N199" i="6"/>
  <c r="N393" i="6"/>
  <c r="F30" i="6"/>
  <c r="I364" i="6"/>
  <c r="I233" i="6"/>
  <c r="I269" i="6" s="1"/>
  <c r="J441" i="6"/>
  <c r="F409" i="6"/>
  <c r="G233" i="6"/>
  <c r="G350" i="6"/>
  <c r="G409" i="6"/>
  <c r="H350" i="6"/>
  <c r="H233" i="6"/>
  <c r="H269" i="6" s="1"/>
  <c r="F233" i="6"/>
  <c r="C233" i="6"/>
  <c r="C269" i="6" s="1"/>
  <c r="K233" i="6"/>
  <c r="K269" i="6" s="1"/>
  <c r="M409" i="6"/>
  <c r="M41" i="6" s="1"/>
  <c r="G597" i="6"/>
  <c r="J30" i="6"/>
  <c r="B409" i="6"/>
  <c r="E409" i="6"/>
  <c r="N505" i="6"/>
  <c r="N164" i="6"/>
  <c r="E597" i="6"/>
  <c r="M597" i="6"/>
  <c r="F597" i="6"/>
  <c r="B597" i="6"/>
  <c r="A267" i="8"/>
  <c r="A299" i="8"/>
  <c r="A379" i="8"/>
  <c r="A219" i="8" s="1"/>
  <c r="A362" i="8"/>
  <c r="A347" i="8"/>
  <c r="A316" i="8"/>
  <c r="A95" i="8"/>
  <c r="A16" i="8"/>
  <c r="A82" i="8"/>
  <c r="A70" i="8"/>
  <c r="A271" i="8"/>
  <c r="A303" i="8"/>
  <c r="A320" i="8"/>
  <c r="A383" i="8"/>
  <c r="A223" i="8" s="1"/>
  <c r="A366" i="8"/>
  <c r="A351" i="8"/>
  <c r="A99" i="8"/>
  <c r="A74" i="8"/>
  <c r="A20" i="8"/>
  <c r="A86" i="8"/>
  <c r="G58" i="8"/>
  <c r="D597" i="6"/>
  <c r="N538" i="6"/>
  <c r="K597" i="6"/>
  <c r="K612" i="6" s="1"/>
  <c r="N628" i="6"/>
  <c r="A258" i="8"/>
  <c r="A235" i="8"/>
  <c r="A183" i="8"/>
  <c r="A187" i="8"/>
  <c r="A239" i="8"/>
  <c r="A151" i="8"/>
  <c r="A191" i="8"/>
  <c r="A243" i="8"/>
  <c r="A155" i="8"/>
  <c r="A247" i="8"/>
  <c r="A195" i="8"/>
  <c r="A163" i="8"/>
  <c r="A199" i="8"/>
  <c r="A251" i="8"/>
  <c r="H597" i="6"/>
  <c r="A234" i="9"/>
  <c r="A143" i="9"/>
  <c r="A151" i="9"/>
  <c r="A242" i="9"/>
  <c r="A246" i="9"/>
  <c r="A155" i="9"/>
  <c r="A250" i="9"/>
  <c r="A159" i="9"/>
  <c r="A266" i="9"/>
  <c r="A282" i="9"/>
  <c r="A219" i="9"/>
  <c r="A163" i="9"/>
  <c r="A191" i="9"/>
  <c r="A204" i="8"/>
  <c r="A179" i="9"/>
  <c r="A199" i="9"/>
  <c r="A624" i="10"/>
  <c r="A313" i="10"/>
  <c r="A245" i="10"/>
  <c r="A167" i="10"/>
  <c r="A546" i="10"/>
  <c r="A391" i="10"/>
  <c r="A468" i="10"/>
  <c r="A13" i="10"/>
  <c r="A628" i="10"/>
  <c r="A317" i="10"/>
  <c r="A249" i="10"/>
  <c r="A170" i="10"/>
  <c r="A550" i="10"/>
  <c r="A17" i="10"/>
  <c r="A395" i="10"/>
  <c r="A472" i="10"/>
  <c r="A632" i="10"/>
  <c r="A321" i="10"/>
  <c r="A253" i="10"/>
  <c r="A399" i="10"/>
  <c r="A554" i="10"/>
  <c r="A476" i="10"/>
  <c r="A174" i="10"/>
  <c r="A21" i="10"/>
  <c r="A636" i="10"/>
  <c r="A325" i="10"/>
  <c r="A403" i="10"/>
  <c r="A257" i="10"/>
  <c r="A480" i="10"/>
  <c r="A558" i="10"/>
  <c r="A178" i="10"/>
  <c r="A25" i="10"/>
  <c r="A640" i="10"/>
  <c r="A329" i="10"/>
  <c r="A407" i="10"/>
  <c r="A261" i="10"/>
  <c r="A484" i="10"/>
  <c r="A562" i="10"/>
  <c r="A182" i="10"/>
  <c r="A29" i="10"/>
  <c r="A233" i="8"/>
  <c r="A181" i="8"/>
  <c r="A145" i="8"/>
  <c r="A149" i="8"/>
  <c r="A185" i="8"/>
  <c r="A189" i="8"/>
  <c r="A241" i="8"/>
  <c r="A153" i="8"/>
  <c r="A157" i="8"/>
  <c r="A245" i="8"/>
  <c r="A193" i="8"/>
  <c r="A197" i="8"/>
  <c r="A161" i="8"/>
  <c r="A201" i="8"/>
  <c r="A281" i="8"/>
  <c r="A187" i="9"/>
  <c r="A254" i="9"/>
  <c r="A156" i="8"/>
  <c r="A169" i="8"/>
  <c r="A203" i="8"/>
  <c r="A207" i="8"/>
  <c r="A265" i="8"/>
  <c r="A301" i="8"/>
  <c r="A145" i="9"/>
  <c r="A149" i="9"/>
  <c r="A153" i="9"/>
  <c r="A157" i="9"/>
  <c r="A161" i="9"/>
  <c r="A164" i="9"/>
  <c r="A240" i="9"/>
  <c r="A241" i="9"/>
  <c r="A249" i="9"/>
  <c r="A257" i="9"/>
  <c r="A565" i="10"/>
  <c r="A643" i="10"/>
  <c r="A410" i="10"/>
  <c r="A264" i="10"/>
  <c r="A32" i="10"/>
  <c r="A414" i="10"/>
  <c r="A268" i="10"/>
  <c r="A189" i="10"/>
  <c r="A266" i="10"/>
  <c r="A647" i="10"/>
  <c r="A269" i="8"/>
  <c r="A321" i="8"/>
  <c r="A168" i="9"/>
  <c r="A182" i="9"/>
  <c r="A190" i="9"/>
  <c r="A198" i="9"/>
  <c r="A202" i="9"/>
  <c r="A206" i="9"/>
  <c r="A487" i="10"/>
  <c r="A300" i="8"/>
  <c r="A239" i="9"/>
  <c r="A248" i="9"/>
  <c r="A350" i="9"/>
  <c r="A269" i="9"/>
  <c r="A301" i="9"/>
  <c r="A367" i="9"/>
  <c r="A354" i="9"/>
  <c r="A305" i="9"/>
  <c r="A273" i="9"/>
  <c r="A181" i="9"/>
  <c r="A189" i="9"/>
  <c r="A197" i="9"/>
  <c r="A152" i="8"/>
  <c r="A160" i="8"/>
  <c r="A318" i="8"/>
  <c r="A247" i="9"/>
  <c r="A388" i="9"/>
  <c r="A226" i="9" s="1"/>
  <c r="A645" i="10"/>
  <c r="A349" i="8"/>
  <c r="A364" i="8"/>
  <c r="A180" i="9"/>
  <c r="A200" i="9"/>
  <c r="A204" i="9"/>
  <c r="A299" i="9"/>
  <c r="A303" i="9"/>
  <c r="A321" i="9"/>
  <c r="A169" i="10"/>
  <c r="A172" i="10"/>
  <c r="A188" i="10"/>
  <c r="A247" i="10"/>
  <c r="A251" i="10"/>
  <c r="A255" i="10"/>
  <c r="A259" i="10"/>
  <c r="A263" i="10"/>
  <c r="A267" i="10"/>
  <c r="A392" i="10"/>
  <c r="A396" i="10"/>
  <c r="A405" i="10"/>
  <c r="A409" i="10"/>
  <c r="A413" i="10"/>
  <c r="A469" i="10"/>
  <c r="A566" i="10"/>
  <c r="A320" i="9"/>
  <c r="A348" i="9"/>
  <c r="A352" i="9"/>
  <c r="A365" i="9"/>
  <c r="A383" i="9"/>
  <c r="A221" i="9" s="1"/>
  <c r="A648" i="10"/>
  <c r="A171" i="10"/>
  <c r="A175" i="10"/>
  <c r="A177" i="10"/>
  <c r="A315" i="10"/>
  <c r="A319" i="10"/>
  <c r="A323" i="10"/>
  <c r="A327" i="10"/>
  <c r="A331" i="10"/>
  <c r="A302" i="9"/>
  <c r="A319" i="9"/>
  <c r="A179" i="10"/>
  <c r="A183" i="10"/>
  <c r="A248" i="10"/>
  <c r="A252" i="10"/>
  <c r="A256" i="10"/>
  <c r="A260" i="10"/>
  <c r="A393" i="10"/>
  <c r="A402" i="10"/>
  <c r="A406" i="10"/>
  <c r="A470" i="10"/>
  <c r="A473" i="10"/>
  <c r="A547" i="10"/>
  <c r="A551" i="10"/>
  <c r="A555" i="10"/>
  <c r="A559" i="10"/>
  <c r="A563" i="10"/>
  <c r="A176" i="10"/>
  <c r="A180" i="10"/>
  <c r="A184" i="10"/>
  <c r="A186" i="10"/>
  <c r="A190" i="10"/>
  <c r="A265" i="10"/>
  <c r="A269" i="10"/>
  <c r="A394" i="10"/>
  <c r="A411" i="10"/>
  <c r="A415" i="10"/>
  <c r="A471" i="10"/>
  <c r="A474" i="10"/>
  <c r="A548" i="10"/>
  <c r="A552" i="10"/>
  <c r="A556" i="10"/>
  <c r="A560" i="10"/>
  <c r="A564" i="10"/>
  <c r="A646" i="10"/>
  <c r="A173" i="10"/>
  <c r="A333" i="10"/>
  <c r="A401" i="10"/>
  <c r="A478" i="10"/>
  <c r="A482" i="10"/>
  <c r="A486" i="10"/>
  <c r="A488" i="10"/>
  <c r="A76" i="1"/>
  <c r="A129" i="1"/>
  <c r="A119" i="1"/>
  <c r="A140" i="1"/>
  <c r="A142" i="1"/>
  <c r="A131" i="1"/>
  <c r="A121" i="1"/>
  <c r="A132" i="1"/>
  <c r="A143" i="1"/>
  <c r="A122" i="1"/>
  <c r="A141" i="1"/>
  <c r="A120" i="1"/>
  <c r="A130" i="1"/>
  <c r="A128" i="1"/>
  <c r="A118" i="1"/>
  <c r="H492" i="15"/>
  <c r="C572" i="15"/>
  <c r="H332" i="15"/>
  <c r="I732" i="15"/>
  <c r="F866" i="15"/>
  <c r="F886" i="15" s="1"/>
  <c r="N861" i="15"/>
  <c r="N866" i="15"/>
  <c r="N886" i="15" s="1"/>
  <c r="M866" i="15"/>
  <c r="M886" i="15" s="1"/>
  <c r="G866" i="15"/>
  <c r="G886" i="15" s="1"/>
  <c r="C732" i="15"/>
  <c r="H866" i="15"/>
  <c r="H886" i="15" s="1"/>
  <c r="J866" i="15"/>
  <c r="J886" i="15" s="1"/>
  <c r="E866" i="15"/>
  <c r="E886" i="15" s="1"/>
  <c r="C866" i="15"/>
  <c r="C886" i="15" s="1"/>
  <c r="K866" i="15"/>
  <c r="K886" i="15" s="1"/>
  <c r="D866" i="15"/>
  <c r="D886" i="15" s="1"/>
  <c r="L866" i="15"/>
  <c r="L886" i="15" s="1"/>
  <c r="M892" i="15"/>
  <c r="F332" i="15"/>
  <c r="A18" i="15"/>
  <c r="A23" i="15"/>
  <c r="A26" i="15"/>
  <c r="J732" i="15"/>
  <c r="F732" i="15"/>
  <c r="N732" i="15"/>
  <c r="M812" i="15"/>
  <c r="J892" i="15"/>
  <c r="D332" i="15"/>
  <c r="L332" i="15"/>
  <c r="F492" i="15"/>
  <c r="O784" i="15"/>
  <c r="G27" i="4" s="1"/>
  <c r="H732" i="15"/>
  <c r="O783" i="15"/>
  <c r="F27" i="4" s="1"/>
  <c r="I572" i="15"/>
  <c r="E812" i="15"/>
  <c r="H860" i="15"/>
  <c r="A14" i="15"/>
  <c r="J332" i="15"/>
  <c r="D492" i="15"/>
  <c r="L492" i="15"/>
  <c r="L572" i="15"/>
  <c r="D700" i="15"/>
  <c r="D732" i="15"/>
  <c r="L732" i="15"/>
  <c r="N864" i="15"/>
  <c r="N884" i="15" s="1"/>
  <c r="A31" i="15"/>
  <c r="A34" i="15"/>
  <c r="K572" i="15"/>
  <c r="C892" i="15"/>
  <c r="K892" i="15"/>
  <c r="A19" i="15"/>
  <c r="A22" i="15"/>
  <c r="O790" i="15"/>
  <c r="I492" i="15"/>
  <c r="E892" i="15"/>
  <c r="A15" i="15"/>
  <c r="A27" i="15"/>
  <c r="A30" i="15"/>
  <c r="C33" i="1"/>
  <c r="J572" i="15"/>
  <c r="I812" i="15"/>
  <c r="D220" i="15"/>
  <c r="K33" i="1"/>
  <c r="A266" i="15"/>
  <c r="C332" i="15"/>
  <c r="K332" i="15"/>
  <c r="H700" i="15"/>
  <c r="I700" i="15"/>
  <c r="N252" i="15"/>
  <c r="A282" i="15"/>
  <c r="L700" i="15"/>
  <c r="E732" i="15"/>
  <c r="M732" i="15"/>
  <c r="J812" i="15"/>
  <c r="F100" i="15"/>
  <c r="A350" i="15"/>
  <c r="H572" i="15"/>
  <c r="G706" i="15"/>
  <c r="G726" i="15" s="1"/>
  <c r="K812" i="15"/>
  <c r="H888" i="15"/>
  <c r="F892" i="15"/>
  <c r="A288" i="15"/>
  <c r="G332" i="15"/>
  <c r="A357" i="15"/>
  <c r="E492" i="15"/>
  <c r="M492" i="15"/>
  <c r="G732" i="15"/>
  <c r="C883" i="15"/>
  <c r="G892" i="15"/>
  <c r="A351" i="15"/>
  <c r="F572" i="15"/>
  <c r="K732" i="15"/>
  <c r="K883" i="15"/>
  <c r="A346" i="15"/>
  <c r="G492" i="15"/>
  <c r="N492" i="15"/>
  <c r="H704" i="15"/>
  <c r="H724" i="15" s="1"/>
  <c r="F864" i="15"/>
  <c r="F884" i="15" s="1"/>
  <c r="I892" i="15"/>
  <c r="C22" i="4"/>
  <c r="E140" i="15"/>
  <c r="M140" i="15"/>
  <c r="C26" i="4"/>
  <c r="B75" i="1"/>
  <c r="C21" i="4"/>
  <c r="G220" i="15"/>
  <c r="O206" i="15"/>
  <c r="E72" i="1"/>
  <c r="D252" i="15"/>
  <c r="L252" i="15"/>
  <c r="F61" i="1"/>
  <c r="B17" i="1"/>
  <c r="C29" i="37"/>
  <c r="O412" i="15"/>
  <c r="A828" i="15"/>
  <c r="A668" i="15"/>
  <c r="A748" i="15"/>
  <c r="A428" i="15"/>
  <c r="A588" i="15"/>
  <c r="A508" i="15"/>
  <c r="A348" i="15"/>
  <c r="A832" i="15"/>
  <c r="A752" i="15"/>
  <c r="A592" i="15"/>
  <c r="A672" i="15"/>
  <c r="A432" i="15"/>
  <c r="A512" i="15"/>
  <c r="A352" i="15"/>
  <c r="A836" i="15"/>
  <c r="A756" i="15"/>
  <c r="A676" i="15"/>
  <c r="A436" i="15"/>
  <c r="A356" i="15"/>
  <c r="A516" i="15"/>
  <c r="A596" i="15"/>
  <c r="A840" i="15"/>
  <c r="A760" i="15"/>
  <c r="A680" i="15"/>
  <c r="A600" i="15"/>
  <c r="A520" i="15"/>
  <c r="A440" i="15"/>
  <c r="A360" i="15"/>
  <c r="A844" i="15"/>
  <c r="A764" i="15"/>
  <c r="A604" i="15"/>
  <c r="A524" i="15"/>
  <c r="A444" i="15"/>
  <c r="A364" i="15"/>
  <c r="A684" i="15"/>
  <c r="A850" i="15"/>
  <c r="A610" i="15"/>
  <c r="A770" i="15"/>
  <c r="A530" i="15"/>
  <c r="A450" i="15"/>
  <c r="A690" i="15"/>
  <c r="A370" i="15"/>
  <c r="A211" i="15"/>
  <c r="A278" i="15"/>
  <c r="E332" i="15"/>
  <c r="M332" i="15"/>
  <c r="C333" i="15"/>
  <c r="A518" i="15"/>
  <c r="C32" i="37"/>
  <c r="C19" i="4"/>
  <c r="C20" i="4"/>
  <c r="C23" i="4"/>
  <c r="C24" i="4"/>
  <c r="F140" i="15"/>
  <c r="N140" i="15"/>
  <c r="A268" i="15"/>
  <c r="A284" i="15"/>
  <c r="O286" i="15"/>
  <c r="A358" i="15"/>
  <c r="O366" i="15"/>
  <c r="C25" i="37"/>
  <c r="A825" i="15"/>
  <c r="A585" i="15"/>
  <c r="A745" i="15"/>
  <c r="A665" i="15"/>
  <c r="A505" i="15"/>
  <c r="A425" i="15"/>
  <c r="A345" i="15"/>
  <c r="A265" i="15"/>
  <c r="A829" i="15"/>
  <c r="A589" i="15"/>
  <c r="A669" i="15"/>
  <c r="A749" i="15"/>
  <c r="A429" i="15"/>
  <c r="A509" i="15"/>
  <c r="A269" i="15"/>
  <c r="A833" i="15"/>
  <c r="A593" i="15"/>
  <c r="A753" i="15"/>
  <c r="A513" i="15"/>
  <c r="A673" i="15"/>
  <c r="A433" i="15"/>
  <c r="A273" i="15"/>
  <c r="A353" i="15"/>
  <c r="A837" i="15"/>
  <c r="A757" i="15"/>
  <c r="A677" i="15"/>
  <c r="A597" i="15"/>
  <c r="A517" i="15"/>
  <c r="A277" i="15"/>
  <c r="A437" i="15"/>
  <c r="A841" i="15"/>
  <c r="A761" i="15"/>
  <c r="A601" i="15"/>
  <c r="A681" i="15"/>
  <c r="A521" i="15"/>
  <c r="A281" i="15"/>
  <c r="A441" i="15"/>
  <c r="A361" i="15"/>
  <c r="A845" i="15"/>
  <c r="A765" i="15"/>
  <c r="A605" i="15"/>
  <c r="A685" i="15"/>
  <c r="A445" i="15"/>
  <c r="A525" i="15"/>
  <c r="A285" i="15"/>
  <c r="A847" i="15"/>
  <c r="A607" i="15"/>
  <c r="A687" i="15"/>
  <c r="A527" i="15"/>
  <c r="A447" i="15"/>
  <c r="A767" i="15"/>
  <c r="A287" i="15"/>
  <c r="A851" i="15"/>
  <c r="A611" i="15"/>
  <c r="A771" i="15"/>
  <c r="A531" i="15"/>
  <c r="A691" i="15"/>
  <c r="A451" i="15"/>
  <c r="A291" i="15"/>
  <c r="G140" i="15"/>
  <c r="A194" i="15"/>
  <c r="I220" i="15"/>
  <c r="O230" i="15"/>
  <c r="O310" i="15"/>
  <c r="A365" i="15"/>
  <c r="A367" i="15"/>
  <c r="C26" i="37"/>
  <c r="C25" i="4"/>
  <c r="A16" i="15"/>
  <c r="A20" i="15"/>
  <c r="A24" i="15"/>
  <c r="A28" i="15"/>
  <c r="A32" i="15"/>
  <c r="A280" i="15"/>
  <c r="O320" i="15"/>
  <c r="A349" i="15"/>
  <c r="A359" i="15"/>
  <c r="N572" i="15"/>
  <c r="F821" i="15"/>
  <c r="F741" i="15"/>
  <c r="F661" i="15"/>
  <c r="F581" i="15"/>
  <c r="F501" i="15"/>
  <c r="F421" i="15"/>
  <c r="F341" i="15"/>
  <c r="A826" i="15"/>
  <c r="A746" i="15"/>
  <c r="A666" i="15"/>
  <c r="A586" i="15"/>
  <c r="A506" i="15"/>
  <c r="A426" i="15"/>
  <c r="A830" i="15"/>
  <c r="A750" i="15"/>
  <c r="A510" i="15"/>
  <c r="A430" i="15"/>
  <c r="A670" i="15"/>
  <c r="A590" i="15"/>
  <c r="A834" i="15"/>
  <c r="A754" i="15"/>
  <c r="A514" i="15"/>
  <c r="A674" i="15"/>
  <c r="A594" i="15"/>
  <c r="A434" i="15"/>
  <c r="A354" i="15"/>
  <c r="A838" i="15"/>
  <c r="A678" i="15"/>
  <c r="A438" i="15"/>
  <c r="A758" i="15"/>
  <c r="A598" i="15"/>
  <c r="A842" i="15"/>
  <c r="A602" i="15"/>
  <c r="A762" i="15"/>
  <c r="A442" i="15"/>
  <c r="A682" i="15"/>
  <c r="A522" i="15"/>
  <c r="A362" i="15"/>
  <c r="A846" i="15"/>
  <c r="A686" i="15"/>
  <c r="A766" i="15"/>
  <c r="A606" i="15"/>
  <c r="A526" i="15"/>
  <c r="A446" i="15"/>
  <c r="A848" i="15"/>
  <c r="A768" i="15"/>
  <c r="A448" i="15"/>
  <c r="A528" i="15"/>
  <c r="A608" i="15"/>
  <c r="A688" i="15"/>
  <c r="I140" i="15"/>
  <c r="O172" i="15"/>
  <c r="A195" i="15"/>
  <c r="C220" i="15"/>
  <c r="K220" i="15"/>
  <c r="A270" i="15"/>
  <c r="A286" i="15"/>
  <c r="I332" i="15"/>
  <c r="A366" i="15"/>
  <c r="A368" i="15"/>
  <c r="C30" i="37"/>
  <c r="C31" i="37"/>
  <c r="C34" i="37"/>
  <c r="C27" i="4"/>
  <c r="A276" i="15"/>
  <c r="O300" i="15"/>
  <c r="C413" i="15"/>
  <c r="A827" i="15"/>
  <c r="A667" i="15"/>
  <c r="A747" i="15"/>
  <c r="A587" i="15"/>
  <c r="A507" i="15"/>
  <c r="A427" i="15"/>
  <c r="A347" i="15"/>
  <c r="A267" i="15"/>
  <c r="A831" i="15"/>
  <c r="A671" i="15"/>
  <c r="A591" i="15"/>
  <c r="A751" i="15"/>
  <c r="A511" i="15"/>
  <c r="A431" i="15"/>
  <c r="A271" i="15"/>
  <c r="A835" i="15"/>
  <c r="A675" i="15"/>
  <c r="A755" i="15"/>
  <c r="A595" i="15"/>
  <c r="A515" i="15"/>
  <c r="A435" i="15"/>
  <c r="A275" i="15"/>
  <c r="A839" i="15"/>
  <c r="A679" i="15"/>
  <c r="A759" i="15"/>
  <c r="A599" i="15"/>
  <c r="A519" i="15"/>
  <c r="A439" i="15"/>
  <c r="A279" i="15"/>
  <c r="A843" i="15"/>
  <c r="A683" i="15"/>
  <c r="A763" i="15"/>
  <c r="A443" i="15"/>
  <c r="A603" i="15"/>
  <c r="A523" i="15"/>
  <c r="A363" i="15"/>
  <c r="A283" i="15"/>
  <c r="A849" i="15"/>
  <c r="A769" i="15"/>
  <c r="A689" i="15"/>
  <c r="A609" i="15"/>
  <c r="A529" i="15"/>
  <c r="A449" i="15"/>
  <c r="A289" i="15"/>
  <c r="A188" i="15"/>
  <c r="A192" i="15"/>
  <c r="A196" i="15"/>
  <c r="A200" i="15"/>
  <c r="A204" i="15"/>
  <c r="A210" i="15"/>
  <c r="A290" i="15"/>
  <c r="N332" i="15"/>
  <c r="A369" i="15"/>
  <c r="O460" i="15"/>
  <c r="O446" i="15"/>
  <c r="O470" i="15"/>
  <c r="M700" i="15"/>
  <c r="O380" i="15"/>
  <c r="O480" i="15"/>
  <c r="D572" i="15"/>
  <c r="O560" i="15"/>
  <c r="O606" i="15"/>
  <c r="D652" i="15"/>
  <c r="O640" i="15"/>
  <c r="O526" i="15"/>
  <c r="C540" i="15"/>
  <c r="O540" i="15" s="1"/>
  <c r="E700" i="15"/>
  <c r="M706" i="15"/>
  <c r="M726" i="15" s="1"/>
  <c r="M703" i="15"/>
  <c r="M723" i="15" s="1"/>
  <c r="M704" i="15"/>
  <c r="M724" i="15" s="1"/>
  <c r="M705" i="15"/>
  <c r="M725" i="15" s="1"/>
  <c r="M728" i="15"/>
  <c r="J492" i="15"/>
  <c r="C492" i="15"/>
  <c r="K492" i="15"/>
  <c r="O550" i="15"/>
  <c r="O686" i="15"/>
  <c r="L706" i="15"/>
  <c r="L726" i="15" s="1"/>
  <c r="L704" i="15"/>
  <c r="L724" i="15" s="1"/>
  <c r="L705" i="15"/>
  <c r="L725" i="15" s="1"/>
  <c r="L728" i="15"/>
  <c r="O710" i="15"/>
  <c r="G572" i="15"/>
  <c r="F706" i="15"/>
  <c r="F726" i="15" s="1"/>
  <c r="F705" i="15"/>
  <c r="F725" i="15" s="1"/>
  <c r="F728" i="15"/>
  <c r="F704" i="15"/>
  <c r="F724" i="15" s="1"/>
  <c r="F703" i="15"/>
  <c r="F723" i="15" s="1"/>
  <c r="N700" i="15"/>
  <c r="G812" i="15"/>
  <c r="E572" i="15"/>
  <c r="M572" i="15"/>
  <c r="D706" i="15"/>
  <c r="D726" i="15" s="1"/>
  <c r="D704" i="15"/>
  <c r="D724" i="15" s="1"/>
  <c r="D705" i="15"/>
  <c r="D725" i="15" s="1"/>
  <c r="F700" i="15"/>
  <c r="I706" i="15"/>
  <c r="I726" i="15" s="1"/>
  <c r="I705" i="15"/>
  <c r="I725" i="15" s="1"/>
  <c r="I704" i="15"/>
  <c r="I724" i="15" s="1"/>
  <c r="I728" i="15"/>
  <c r="D703" i="15"/>
  <c r="D723" i="15" s="1"/>
  <c r="O720" i="15"/>
  <c r="D892" i="15"/>
  <c r="O870" i="15"/>
  <c r="H706" i="15"/>
  <c r="H726" i="15" s="1"/>
  <c r="H728" i="15"/>
  <c r="H703" i="15"/>
  <c r="H723" i="15" s="1"/>
  <c r="O800" i="15"/>
  <c r="J700" i="15"/>
  <c r="H705" i="15"/>
  <c r="H725" i="15" s="1"/>
  <c r="F812" i="15"/>
  <c r="N812" i="15"/>
  <c r="C812" i="15"/>
  <c r="I866" i="15"/>
  <c r="I886" i="15" s="1"/>
  <c r="I860" i="15"/>
  <c r="H812" i="15"/>
  <c r="H892" i="15"/>
  <c r="O880" i="15"/>
  <c r="D883" i="15"/>
  <c r="L883" i="15"/>
  <c r="G864" i="15"/>
  <c r="G884" i="15" s="1"/>
  <c r="J865" i="15"/>
  <c r="J885" i="15" s="1"/>
  <c r="N892" i="15"/>
  <c r="J860" i="15"/>
  <c r="J888" i="15"/>
  <c r="E883" i="15"/>
  <c r="M883" i="15"/>
  <c r="H864" i="15"/>
  <c r="H884" i="15" s="1"/>
  <c r="C865" i="15"/>
  <c r="C885" i="15" s="1"/>
  <c r="K865" i="15"/>
  <c r="K885" i="15" s="1"/>
  <c r="C860" i="15"/>
  <c r="K860" i="15"/>
  <c r="K888" i="15"/>
  <c r="F883" i="15"/>
  <c r="N883" i="15"/>
  <c r="D865" i="15"/>
  <c r="D885" i="15" s="1"/>
  <c r="L865" i="15"/>
  <c r="L885" i="15" s="1"/>
  <c r="D860" i="15"/>
  <c r="L860" i="15"/>
  <c r="L888" i="15"/>
  <c r="G883" i="15"/>
  <c r="J864" i="15"/>
  <c r="J884" i="15" s="1"/>
  <c r="E865" i="15"/>
  <c r="E885" i="15" s="1"/>
  <c r="M865" i="15"/>
  <c r="M885" i="15" s="1"/>
  <c r="E860" i="15"/>
  <c r="M860" i="15"/>
  <c r="M888" i="15"/>
  <c r="H883" i="15"/>
  <c r="C864" i="15"/>
  <c r="C884" i="15" s="1"/>
  <c r="K864" i="15"/>
  <c r="K884" i="15" s="1"/>
  <c r="F865" i="15"/>
  <c r="F885" i="15" s="1"/>
  <c r="N865" i="15"/>
  <c r="N885" i="15" s="1"/>
  <c r="O846" i="15"/>
  <c r="F860" i="15"/>
  <c r="N860" i="15"/>
  <c r="F888" i="15"/>
  <c r="N888" i="15"/>
  <c r="D864" i="15"/>
  <c r="D884" i="15" s="1"/>
  <c r="L864" i="15"/>
  <c r="L884" i="15" s="1"/>
  <c r="G865" i="15"/>
  <c r="G885" i="15" s="1"/>
  <c r="G860" i="15"/>
  <c r="G888" i="15"/>
  <c r="J883" i="15"/>
  <c r="E864" i="15"/>
  <c r="E884" i="15" s="1"/>
  <c r="M864" i="15"/>
  <c r="M884" i="15" s="1"/>
  <c r="H865" i="15"/>
  <c r="H885" i="15" s="1"/>
  <c r="B38" i="1"/>
  <c r="C79" i="1"/>
  <c r="B78" i="1"/>
  <c r="O620" i="15"/>
  <c r="D813" i="15"/>
  <c r="D803" i="15"/>
  <c r="O780" i="15"/>
  <c r="O785" i="15"/>
  <c r="H27" i="4" s="1"/>
  <c r="E803" i="15"/>
  <c r="M803" i="15"/>
  <c r="J808" i="15"/>
  <c r="O804" i="15"/>
  <c r="C805" i="15"/>
  <c r="O782" i="15"/>
  <c r="E27" i="4" s="1"/>
  <c r="K497" i="10" l="1"/>
  <c r="B46" i="16"/>
  <c r="C46" i="16" s="1"/>
  <c r="I497" i="10"/>
  <c r="C24" i="1"/>
  <c r="C67" i="1" s="1"/>
  <c r="H277" i="6"/>
  <c r="L502" i="10"/>
  <c r="L505" i="10"/>
  <c r="L507" i="10"/>
  <c r="L527" i="10" s="1"/>
  <c r="L503" i="10"/>
  <c r="L504" i="10"/>
  <c r="L506" i="10"/>
  <c r="I227" i="10"/>
  <c r="B288" i="6"/>
  <c r="B268" i="8"/>
  <c r="B270" i="8"/>
  <c r="B273" i="8"/>
  <c r="B272" i="8"/>
  <c r="B271" i="8"/>
  <c r="B269" i="8"/>
  <c r="B291" i="6"/>
  <c r="C291" i="6"/>
  <c r="E291" i="6"/>
  <c r="B78" i="16"/>
  <c r="C78" i="16" s="1"/>
  <c r="E79" i="2"/>
  <c r="C497" i="10"/>
  <c r="L63" i="10"/>
  <c r="B41" i="16"/>
  <c r="C41" i="16" s="1"/>
  <c r="M217" i="9"/>
  <c r="O24" i="15"/>
  <c r="B340" i="6"/>
  <c r="F291" i="6"/>
  <c r="G291" i="6" s="1"/>
  <c r="C226" i="10"/>
  <c r="D269" i="6"/>
  <c r="D326" i="6"/>
  <c r="M215" i="9"/>
  <c r="H272" i="9"/>
  <c r="M274" i="9"/>
  <c r="N93" i="9"/>
  <c r="C793" i="15"/>
  <c r="C815" i="15" s="1"/>
  <c r="N78" i="1"/>
  <c r="M216" i="9"/>
  <c r="B77" i="16"/>
  <c r="C77" i="16" s="1"/>
  <c r="L270" i="9"/>
  <c r="L26" i="9"/>
  <c r="G26" i="9"/>
  <c r="E26" i="9"/>
  <c r="D26" i="9"/>
  <c r="F26" i="9"/>
  <c r="N31" i="1"/>
  <c r="N360" i="8"/>
  <c r="B67" i="16"/>
  <c r="C67" i="16" s="1"/>
  <c r="B68" i="16"/>
  <c r="C68" i="16" s="1"/>
  <c r="L272" i="9"/>
  <c r="N444" i="10"/>
  <c r="D273" i="9"/>
  <c r="D274" i="9"/>
  <c r="I267" i="8"/>
  <c r="K271" i="8"/>
  <c r="N682" i="10"/>
  <c r="N662" i="10"/>
  <c r="K272" i="8"/>
  <c r="K269" i="8"/>
  <c r="N30" i="1"/>
  <c r="I269" i="8"/>
  <c r="N15" i="1"/>
  <c r="G270" i="8"/>
  <c r="E271" i="8"/>
  <c r="E58" i="1"/>
  <c r="N58" i="1" s="1"/>
  <c r="D271" i="9"/>
  <c r="F270" i="9"/>
  <c r="D268" i="9"/>
  <c r="B50" i="16"/>
  <c r="C50" i="16" s="1"/>
  <c r="D270" i="9"/>
  <c r="N19" i="10"/>
  <c r="D272" i="9"/>
  <c r="G69" i="2"/>
  <c r="G89" i="2" s="1"/>
  <c r="F273" i="9"/>
  <c r="L273" i="9"/>
  <c r="E268" i="9"/>
  <c r="E273" i="9"/>
  <c r="E272" i="8"/>
  <c r="G272" i="8"/>
  <c r="G26" i="8"/>
  <c r="G269" i="8"/>
  <c r="G271" i="8"/>
  <c r="G268" i="8"/>
  <c r="D272" i="8"/>
  <c r="L271" i="8"/>
  <c r="D270" i="8"/>
  <c r="D26" i="8"/>
  <c r="D269" i="8"/>
  <c r="D271" i="8"/>
  <c r="L268" i="8"/>
  <c r="L270" i="8"/>
  <c r="L26" i="8"/>
  <c r="J270" i="8"/>
  <c r="L267" i="8"/>
  <c r="J26" i="8"/>
  <c r="L269" i="8"/>
  <c r="J268" i="8"/>
  <c r="G39" i="37"/>
  <c r="H269" i="8"/>
  <c r="A325" i="15"/>
  <c r="N37" i="1"/>
  <c r="A615" i="10"/>
  <c r="A537" i="10"/>
  <c r="N600" i="10"/>
  <c r="A594" i="10"/>
  <c r="A604" i="10"/>
  <c r="N372" i="10"/>
  <c r="N24" i="10"/>
  <c r="N679" i="10"/>
  <c r="N680" i="10"/>
  <c r="N453" i="10"/>
  <c r="N352" i="10"/>
  <c r="A526" i="10"/>
  <c r="N575" i="10"/>
  <c r="A80" i="10"/>
  <c r="G80" i="1"/>
  <c r="N80" i="1" s="1"/>
  <c r="N23" i="1"/>
  <c r="N301" i="10"/>
  <c r="E206" i="10"/>
  <c r="B202" i="10"/>
  <c r="B222" i="10" s="1"/>
  <c r="B206" i="10"/>
  <c r="D206" i="10"/>
  <c r="N26" i="1"/>
  <c r="N38" i="1"/>
  <c r="B205" i="10"/>
  <c r="B225" i="10" s="1"/>
  <c r="N656" i="10"/>
  <c r="N369" i="10"/>
  <c r="N349" i="10"/>
  <c r="N658" i="10"/>
  <c r="N678" i="10"/>
  <c r="N661" i="10"/>
  <c r="N681" i="10"/>
  <c r="B286" i="10"/>
  <c r="M302" i="10"/>
  <c r="I63" i="10"/>
  <c r="H63" i="10"/>
  <c r="N25" i="1"/>
  <c r="N17" i="10"/>
  <c r="N659" i="10"/>
  <c r="K302" i="10"/>
  <c r="N285" i="10"/>
  <c r="D63" i="10"/>
  <c r="F63" i="10"/>
  <c r="J63" i="10"/>
  <c r="N296" i="10"/>
  <c r="C302" i="10"/>
  <c r="D302" i="10"/>
  <c r="N351" i="10"/>
  <c r="N371" i="10"/>
  <c r="G63" i="10"/>
  <c r="K63" i="10"/>
  <c r="L302" i="10"/>
  <c r="L86" i="10" s="1"/>
  <c r="I302" i="10"/>
  <c r="N368" i="10"/>
  <c r="N348" i="10"/>
  <c r="N14" i="1"/>
  <c r="C63" i="10"/>
  <c r="E63" i="10"/>
  <c r="N652" i="10"/>
  <c r="N657" i="10"/>
  <c r="N370" i="10"/>
  <c r="N350" i="10"/>
  <c r="N21" i="1"/>
  <c r="M63" i="10"/>
  <c r="N660" i="10"/>
  <c r="H302" i="10"/>
  <c r="F302" i="10"/>
  <c r="J302" i="10"/>
  <c r="B378" i="10"/>
  <c r="N347" i="10"/>
  <c r="E302" i="10"/>
  <c r="G302" i="10"/>
  <c r="H67" i="1"/>
  <c r="N67" i="1" s="1"/>
  <c r="C269" i="8"/>
  <c r="N36" i="1"/>
  <c r="N18" i="1"/>
  <c r="N22" i="1"/>
  <c r="L157" i="10"/>
  <c r="L33" i="1"/>
  <c r="L76" i="1" s="1"/>
  <c r="N155" i="10"/>
  <c r="I157" i="10"/>
  <c r="N29" i="1"/>
  <c r="D157" i="10"/>
  <c r="N150" i="10"/>
  <c r="C141" i="10"/>
  <c r="C157" i="10"/>
  <c r="N140" i="10"/>
  <c r="K157" i="10"/>
  <c r="N147" i="10"/>
  <c r="B156" i="10"/>
  <c r="N156" i="10" s="1"/>
  <c r="M157" i="10"/>
  <c r="D33" i="1"/>
  <c r="D76" i="1" s="1"/>
  <c r="L79" i="1"/>
  <c r="N79" i="1" s="1"/>
  <c r="G157" i="10"/>
  <c r="E157" i="10"/>
  <c r="N127" i="10"/>
  <c r="J157" i="10"/>
  <c r="H157" i="10"/>
  <c r="F157" i="10"/>
  <c r="N19" i="1"/>
  <c r="K68" i="1"/>
  <c r="N68" i="1" s="1"/>
  <c r="N27" i="1"/>
  <c r="N16" i="1"/>
  <c r="E204" i="10"/>
  <c r="E224" i="10" s="1"/>
  <c r="A432" i="10"/>
  <c r="N35" i="1"/>
  <c r="M271" i="9"/>
  <c r="H271" i="9"/>
  <c r="M273" i="9"/>
  <c r="E270" i="9"/>
  <c r="M270" i="9"/>
  <c r="H268" i="9"/>
  <c r="M268" i="9"/>
  <c r="E272" i="9"/>
  <c r="M272" i="9"/>
  <c r="H273" i="9"/>
  <c r="B76" i="16"/>
  <c r="C76" i="16" s="1"/>
  <c r="M269" i="9"/>
  <c r="N219" i="9"/>
  <c r="N14" i="9" s="1"/>
  <c r="H270" i="9"/>
  <c r="E271" i="9"/>
  <c r="G65" i="2"/>
  <c r="I273" i="9"/>
  <c r="J272" i="9"/>
  <c r="J274" i="9"/>
  <c r="I270" i="9"/>
  <c r="K272" i="9"/>
  <c r="K274" i="9"/>
  <c r="I318" i="9"/>
  <c r="C271" i="9"/>
  <c r="C274" i="9"/>
  <c r="I271" i="9"/>
  <c r="B75" i="16"/>
  <c r="C75" i="16" s="1"/>
  <c r="G272" i="9"/>
  <c r="G274" i="9"/>
  <c r="I272" i="9"/>
  <c r="L268" i="9"/>
  <c r="L274" i="9"/>
  <c r="G271" i="9"/>
  <c r="L271" i="9"/>
  <c r="B72" i="16"/>
  <c r="C72" i="16" s="1"/>
  <c r="K270" i="9"/>
  <c r="K271" i="9"/>
  <c r="G268" i="9"/>
  <c r="C273" i="9"/>
  <c r="G273" i="9"/>
  <c r="K268" i="9"/>
  <c r="C270" i="9"/>
  <c r="K273" i="9"/>
  <c r="C272" i="9"/>
  <c r="J271" i="9"/>
  <c r="J268" i="9"/>
  <c r="J273" i="9"/>
  <c r="G270" i="9"/>
  <c r="J270" i="9"/>
  <c r="E270" i="8"/>
  <c r="K267" i="8"/>
  <c r="K270" i="8"/>
  <c r="E26" i="8"/>
  <c r="K26" i="8"/>
  <c r="E269" i="8"/>
  <c r="E268" i="8"/>
  <c r="G81" i="2"/>
  <c r="B26" i="9"/>
  <c r="B271" i="9"/>
  <c r="N265" i="9"/>
  <c r="B272" i="9"/>
  <c r="B270" i="9"/>
  <c r="B273" i="9"/>
  <c r="H271" i="8"/>
  <c r="E60" i="2"/>
  <c r="H268" i="8"/>
  <c r="H270" i="8"/>
  <c r="H272" i="8"/>
  <c r="H26" i="8"/>
  <c r="E33" i="1"/>
  <c r="E76" i="1" s="1"/>
  <c r="I271" i="8"/>
  <c r="I268" i="8"/>
  <c r="I270" i="8"/>
  <c r="L272" i="8"/>
  <c r="I272" i="8"/>
  <c r="I26" i="8"/>
  <c r="D268" i="8"/>
  <c r="P314" i="8"/>
  <c r="N217" i="8" s="1"/>
  <c r="N14" i="8" s="1"/>
  <c r="C271" i="8"/>
  <c r="J267" i="8"/>
  <c r="J269" i="8"/>
  <c r="J271" i="8"/>
  <c r="J272" i="8"/>
  <c r="N43" i="8"/>
  <c r="C268" i="8"/>
  <c r="C270" i="8"/>
  <c r="C272" i="8"/>
  <c r="B42" i="16"/>
  <c r="C42" i="16" s="1"/>
  <c r="C26" i="8"/>
  <c r="B52" i="16"/>
  <c r="C52" i="16" s="1"/>
  <c r="E73" i="2"/>
  <c r="F271" i="8"/>
  <c r="F269" i="8"/>
  <c r="F272" i="8"/>
  <c r="F270" i="8"/>
  <c r="F268" i="8"/>
  <c r="F26" i="8"/>
  <c r="E81" i="2"/>
  <c r="B26" i="8"/>
  <c r="E203" i="10"/>
  <c r="E223" i="10" s="1"/>
  <c r="G33" i="1"/>
  <c r="G76" i="1" s="1"/>
  <c r="I33" i="1"/>
  <c r="I76" i="1" s="1"/>
  <c r="D202" i="10"/>
  <c r="D222" i="10" s="1"/>
  <c r="D205" i="10"/>
  <c r="D225" i="10" s="1"/>
  <c r="D204" i="10"/>
  <c r="M33" i="1"/>
  <c r="M76" i="1" s="1"/>
  <c r="B86" i="10"/>
  <c r="E202" i="10"/>
  <c r="E222" i="10" s="1"/>
  <c r="D203" i="10"/>
  <c r="D223" i="10" s="1"/>
  <c r="H33" i="1"/>
  <c r="H76" i="1" s="1"/>
  <c r="J33" i="1"/>
  <c r="J76" i="1" s="1"/>
  <c r="E205" i="10"/>
  <c r="E225" i="10" s="1"/>
  <c r="A551" i="15"/>
  <c r="A801" i="15"/>
  <c r="A871" i="15"/>
  <c r="A221" i="15"/>
  <c r="A321" i="15"/>
  <c r="A231" i="15"/>
  <c r="A861" i="15"/>
  <c r="M277" i="6"/>
  <c r="A301" i="15"/>
  <c r="A391" i="15"/>
  <c r="A253" i="15"/>
  <c r="A413" i="15"/>
  <c r="A641" i="15"/>
  <c r="A658" i="15"/>
  <c r="N28" i="1"/>
  <c r="A654" i="15"/>
  <c r="B335" i="6"/>
  <c r="A470" i="15"/>
  <c r="A221" i="10"/>
  <c r="A244" i="15"/>
  <c r="A494" i="15"/>
  <c r="A44" i="10"/>
  <c r="G288" i="6"/>
  <c r="G277" i="6"/>
  <c r="K288" i="6"/>
  <c r="K277" i="6"/>
  <c r="A157" i="10"/>
  <c r="C288" i="6"/>
  <c r="C277" i="6"/>
  <c r="J288" i="6"/>
  <c r="J277" i="6"/>
  <c r="A667" i="10"/>
  <c r="N65" i="1"/>
  <c r="F288" i="6"/>
  <c r="F277" i="6"/>
  <c r="E288" i="6"/>
  <c r="E277" i="6"/>
  <c r="L288" i="6"/>
  <c r="L277" i="6"/>
  <c r="I288" i="6"/>
  <c r="I277" i="6"/>
  <c r="D277" i="6"/>
  <c r="N20" i="1"/>
  <c r="N63" i="1"/>
  <c r="A254" i="15"/>
  <c r="A573" i="15"/>
  <c r="A781" i="15"/>
  <c r="A151" i="15"/>
  <c r="A712" i="15"/>
  <c r="A173" i="15"/>
  <c r="A471" i="15"/>
  <c r="A381" i="15"/>
  <c r="A493" i="15"/>
  <c r="A631" i="15"/>
  <c r="A782" i="15"/>
  <c r="A394" i="15"/>
  <c r="A721" i="15"/>
  <c r="A561" i="15"/>
  <c r="A791" i="15"/>
  <c r="A462" i="15"/>
  <c r="A333" i="15"/>
  <c r="A624" i="15"/>
  <c r="A311" i="15"/>
  <c r="A401" i="15"/>
  <c r="A461" i="15"/>
  <c r="A653" i="15"/>
  <c r="A711" i="15"/>
  <c r="A392" i="15"/>
  <c r="A69" i="15"/>
  <c r="A46" i="15"/>
  <c r="A443" i="10"/>
  <c r="A544" i="15"/>
  <c r="A481" i="15"/>
  <c r="A701" i="15"/>
  <c r="A621" i="15"/>
  <c r="A813" i="15"/>
  <c r="A322" i="15"/>
  <c r="A242" i="15"/>
  <c r="A896" i="15"/>
  <c r="A541" i="15"/>
  <c r="A733" i="15"/>
  <c r="A881" i="15"/>
  <c r="A893" i="15"/>
  <c r="A632" i="15"/>
  <c r="A79" i="15"/>
  <c r="A243" i="15"/>
  <c r="A563" i="15"/>
  <c r="A713" i="15"/>
  <c r="A566" i="15"/>
  <c r="A418" i="15"/>
  <c r="A403" i="15"/>
  <c r="A643" i="15"/>
  <c r="A73" i="15"/>
  <c r="A726" i="15"/>
  <c r="A818" i="15"/>
  <c r="A156" i="15"/>
  <c r="A406" i="15"/>
  <c r="A48" i="15"/>
  <c r="A655" i="15"/>
  <c r="A626" i="15"/>
  <c r="A153" i="15"/>
  <c r="A895" i="15"/>
  <c r="A246" i="15"/>
  <c r="A601" i="10"/>
  <c r="A636" i="15"/>
  <c r="A486" i="15"/>
  <c r="A233" i="15"/>
  <c r="A473" i="15"/>
  <c r="A306" i="15"/>
  <c r="A293" i="10"/>
  <c r="N327" i="6"/>
  <c r="K34" i="2" s="1"/>
  <c r="F33" i="1"/>
  <c r="F76" i="1" s="1"/>
  <c r="H733" i="15"/>
  <c r="H333" i="15"/>
  <c r="L526" i="10"/>
  <c r="K813" i="15"/>
  <c r="N32" i="1"/>
  <c r="N31" i="10"/>
  <c r="D42" i="10"/>
  <c r="B204" i="10"/>
  <c r="B224" i="10" s="1"/>
  <c r="B203" i="10"/>
  <c r="I37" i="37"/>
  <c r="I40" i="37" s="1"/>
  <c r="L10" i="37" s="1"/>
  <c r="A677" i="10"/>
  <c r="A201" i="10"/>
  <c r="A580" i="10"/>
  <c r="A88" i="10"/>
  <c r="A166" i="15"/>
  <c r="A786" i="15"/>
  <c r="A678" i="10"/>
  <c r="A368" i="10"/>
  <c r="A466" i="15"/>
  <c r="A498" i="15"/>
  <c r="A326" i="15"/>
  <c r="A84" i="15"/>
  <c r="A716" i="15"/>
  <c r="A738" i="15"/>
  <c r="A396" i="15"/>
  <c r="A578" i="15"/>
  <c r="A226" i="15"/>
  <c r="A316" i="15"/>
  <c r="A178" i="15"/>
  <c r="A806" i="15"/>
  <c r="A655" i="10"/>
  <c r="A358" i="10"/>
  <c r="A338" i="15"/>
  <c r="A646" i="15"/>
  <c r="A51" i="15"/>
  <c r="A796" i="15"/>
  <c r="A886" i="15"/>
  <c r="A453" i="10"/>
  <c r="A588" i="10"/>
  <c r="A513" i="10"/>
  <c r="A236" i="15"/>
  <c r="A386" i="15"/>
  <c r="A476" i="15"/>
  <c r="A706" i="15"/>
  <c r="A876" i="15"/>
  <c r="A680" i="10"/>
  <c r="A546" i="15"/>
  <c r="A556" i="15"/>
  <c r="A258" i="15"/>
  <c r="A510" i="10"/>
  <c r="C454" i="10"/>
  <c r="N74" i="10"/>
  <c r="G497" i="10"/>
  <c r="G507" i="10" s="1"/>
  <c r="G49" i="10" s="1"/>
  <c r="N511" i="10"/>
  <c r="M269" i="6"/>
  <c r="M282" i="6" s="1"/>
  <c r="H19" i="9"/>
  <c r="H441" i="6"/>
  <c r="N361" i="8"/>
  <c r="N81" i="8"/>
  <c r="B94" i="8"/>
  <c r="N94" i="8" s="1"/>
  <c r="B80" i="8"/>
  <c r="A687" i="10"/>
  <c r="A511" i="10"/>
  <c r="A454" i="10"/>
  <c r="A245" i="15"/>
  <c r="A415" i="15"/>
  <c r="A223" i="15"/>
  <c r="A623" i="15"/>
  <c r="A633" i="15"/>
  <c r="A863" i="15"/>
  <c r="A81" i="15"/>
  <c r="A70" i="15"/>
  <c r="A495" i="15"/>
  <c r="A793" i="15"/>
  <c r="A703" i="15"/>
  <c r="A90" i="15"/>
  <c r="A603" i="10"/>
  <c r="A635" i="15"/>
  <c r="A163" i="15"/>
  <c r="A463" i="15"/>
  <c r="A723" i="15"/>
  <c r="A705" i="15"/>
  <c r="A313" i="15"/>
  <c r="A255" i="15"/>
  <c r="A393" i="15"/>
  <c r="A483" i="15"/>
  <c r="A783" i="15"/>
  <c r="A735" i="15"/>
  <c r="A47" i="15"/>
  <c r="A161" i="15"/>
  <c r="A536" i="10"/>
  <c r="A575" i="15"/>
  <c r="A657" i="15"/>
  <c r="A175" i="15"/>
  <c r="A323" i="15"/>
  <c r="A543" i="15"/>
  <c r="A803" i="15"/>
  <c r="A883" i="15"/>
  <c r="A68" i="15"/>
  <c r="A885" i="15"/>
  <c r="A335" i="15"/>
  <c r="A92" i="15"/>
  <c r="A383" i="15"/>
  <c r="A553" i="15"/>
  <c r="A873" i="15"/>
  <c r="A815" i="15"/>
  <c r="A235" i="10"/>
  <c r="A614" i="10"/>
  <c r="A444" i="10"/>
  <c r="A65" i="10"/>
  <c r="A148" i="10"/>
  <c r="A657" i="10"/>
  <c r="A447" i="10"/>
  <c r="A525" i="10"/>
  <c r="A224" i="10"/>
  <c r="A583" i="10"/>
  <c r="A378" i="10"/>
  <c r="A347" i="10"/>
  <c r="A424" i="10"/>
  <c r="A688" i="10"/>
  <c r="A515" i="10"/>
  <c r="A360" i="10"/>
  <c r="A660" i="10"/>
  <c r="A455" i="10"/>
  <c r="A357" i="10"/>
  <c r="A76" i="10"/>
  <c r="A590" i="10"/>
  <c r="A350" i="10"/>
  <c r="A160" i="10"/>
  <c r="A670" i="10"/>
  <c r="A140" i="10"/>
  <c r="A512" i="10"/>
  <c r="A211" i="10"/>
  <c r="A600" i="10"/>
  <c r="A370" i="10"/>
  <c r="A437" i="10"/>
  <c r="A691" i="10"/>
  <c r="A279" i="10"/>
  <c r="A287" i="10"/>
  <c r="A522" i="10"/>
  <c r="A295" i="10"/>
  <c r="A611" i="10"/>
  <c r="A434" i="10"/>
  <c r="A304" i="10"/>
  <c r="A533" i="10"/>
  <c r="A860" i="15"/>
  <c r="A898" i="15"/>
  <c r="A95" i="15"/>
  <c r="G326" i="6"/>
  <c r="G334" i="6" s="1"/>
  <c r="E289" i="6"/>
  <c r="E14" i="6" s="1"/>
  <c r="C532" i="10"/>
  <c r="N32" i="10"/>
  <c r="I289" i="6"/>
  <c r="I14" i="6" s="1"/>
  <c r="H289" i="6"/>
  <c r="H14" i="6" s="1"/>
  <c r="K289" i="6"/>
  <c r="K14" i="6" s="1"/>
  <c r="C289" i="6"/>
  <c r="C14" i="6" s="1"/>
  <c r="H532" i="10"/>
  <c r="N199" i="10"/>
  <c r="C893" i="15"/>
  <c r="B610" i="10"/>
  <c r="B454" i="10"/>
  <c r="N356" i="10"/>
  <c r="N74" i="1"/>
  <c r="B82" i="9"/>
  <c r="D33" i="8"/>
  <c r="N59" i="1"/>
  <c r="N75" i="1"/>
  <c r="N70" i="1"/>
  <c r="N64" i="1"/>
  <c r="N72" i="1"/>
  <c r="N66" i="1"/>
  <c r="A880" i="15"/>
  <c r="A572" i="15"/>
  <c r="A235" i="15"/>
  <c r="A737" i="15"/>
  <c r="A817" i="15"/>
  <c r="A302" i="15"/>
  <c r="A80" i="15"/>
  <c r="A232" i="15"/>
  <c r="A382" i="15"/>
  <c r="A722" i="15"/>
  <c r="A542" i="15"/>
  <c r="A882" i="15"/>
  <c r="A222" i="15"/>
  <c r="N69" i="1"/>
  <c r="A174" i="15"/>
  <c r="A146" i="10"/>
  <c r="A598" i="10"/>
  <c r="A345" i="10"/>
  <c r="A209" i="10"/>
  <c r="A348" i="10"/>
  <c r="A199" i="10"/>
  <c r="A92" i="10"/>
  <c r="N317" i="6"/>
  <c r="A897" i="15"/>
  <c r="A485" i="15"/>
  <c r="A795" i="15"/>
  <c r="A225" i="15"/>
  <c r="A402" i="15"/>
  <c r="A472" i="15"/>
  <c r="A642" i="15"/>
  <c r="A862" i="15"/>
  <c r="N61" i="1"/>
  <c r="A162" i="15"/>
  <c r="A690" i="10"/>
  <c r="A665" i="10"/>
  <c r="A422" i="10"/>
  <c r="A144" i="10"/>
  <c r="N254" i="6"/>
  <c r="C66" i="2" s="1"/>
  <c r="A725" i="15"/>
  <c r="A312" i="15"/>
  <c r="A177" i="15"/>
  <c r="A800" i="15"/>
  <c r="A337" i="15"/>
  <c r="A577" i="15"/>
  <c r="A497" i="15"/>
  <c r="A715" i="15"/>
  <c r="A574" i="15"/>
  <c r="A802" i="15"/>
  <c r="A872" i="15"/>
  <c r="A152" i="15"/>
  <c r="A332" i="15"/>
  <c r="A150" i="15"/>
  <c r="A376" i="10"/>
  <c r="A223" i="10"/>
  <c r="A48" i="10"/>
  <c r="A385" i="15"/>
  <c r="A480" i="15"/>
  <c r="A400" i="15"/>
  <c r="A310" i="15"/>
  <c r="A390" i="15"/>
  <c r="A630" i="15"/>
  <c r="A475" i="15"/>
  <c r="A565" i="15"/>
  <c r="A785" i="15"/>
  <c r="A552" i="15"/>
  <c r="A622" i="15"/>
  <c r="A814" i="15"/>
  <c r="A894" i="15"/>
  <c r="A219" i="10"/>
  <c r="A686" i="10"/>
  <c r="A69" i="10"/>
  <c r="A790" i="15"/>
  <c r="A645" i="15"/>
  <c r="A165" i="15"/>
  <c r="A315" i="15"/>
  <c r="A160" i="15"/>
  <c r="A550" i="15"/>
  <c r="A720" i="15"/>
  <c r="A257" i="15"/>
  <c r="A91" i="15"/>
  <c r="A395" i="15"/>
  <c r="A465" i="15"/>
  <c r="A805" i="15"/>
  <c r="A865" i="15"/>
  <c r="A417" i="15"/>
  <c r="A155" i="15"/>
  <c r="A414" i="15"/>
  <c r="A792" i="15"/>
  <c r="A562" i="15"/>
  <c r="A302" i="10"/>
  <c r="A202" i="10"/>
  <c r="A609" i="10"/>
  <c r="A581" i="10"/>
  <c r="A158" i="10"/>
  <c r="F326" i="6"/>
  <c r="F334" i="6" s="1"/>
  <c r="N324" i="6"/>
  <c r="N313" i="6"/>
  <c r="A405" i="15"/>
  <c r="A710" i="15"/>
  <c r="A812" i="15"/>
  <c r="A625" i="15"/>
  <c r="A545" i="15"/>
  <c r="A555" i="15"/>
  <c r="A702" i="15"/>
  <c r="A482" i="15"/>
  <c r="A734" i="15"/>
  <c r="A285" i="10"/>
  <c r="A280" i="10"/>
  <c r="A520" i="10"/>
  <c r="A277" i="10"/>
  <c r="A578" i="10"/>
  <c r="A445" i="10"/>
  <c r="A324" i="15"/>
  <c r="A404" i="15"/>
  <c r="A576" i="15"/>
  <c r="A804" i="15"/>
  <c r="A336" i="15"/>
  <c r="A231" i="10"/>
  <c r="A356" i="10"/>
  <c r="A433" i="10"/>
  <c r="A589" i="10"/>
  <c r="N310" i="6"/>
  <c r="N323" i="6"/>
  <c r="A93" i="15"/>
  <c r="A464" i="15"/>
  <c r="A704" i="15"/>
  <c r="A164" i="15"/>
  <c r="N71" i="1"/>
  <c r="A278" i="10"/>
  <c r="A220" i="10"/>
  <c r="A599" i="10"/>
  <c r="A554" i="15"/>
  <c r="A656" i="15"/>
  <c r="A784" i="15"/>
  <c r="A314" i="15"/>
  <c r="A256" i="15"/>
  <c r="A366" i="10"/>
  <c r="A610" i="10"/>
  <c r="A384" i="15"/>
  <c r="A416" i="15"/>
  <c r="A724" i="15"/>
  <c r="A224" i="15"/>
  <c r="A816" i="15"/>
  <c r="A736" i="15"/>
  <c r="A49" i="15"/>
  <c r="A154" i="15"/>
  <c r="A71" i="15"/>
  <c r="A532" i="10"/>
  <c r="A156" i="10"/>
  <c r="A676" i="10"/>
  <c r="N321" i="6"/>
  <c r="N311" i="6"/>
  <c r="A234" i="15"/>
  <c r="A474" i="15"/>
  <c r="A794" i="15"/>
  <c r="A884" i="15"/>
  <c r="A579" i="10"/>
  <c r="A304" i="15"/>
  <c r="A634" i="15"/>
  <c r="A484" i="15"/>
  <c r="A714" i="15"/>
  <c r="A864" i="15"/>
  <c r="A176" i="15"/>
  <c r="A521" i="10"/>
  <c r="A656" i="10"/>
  <c r="N261" i="6"/>
  <c r="B25" i="16" s="1"/>
  <c r="C25" i="16" s="1"/>
  <c r="A496" i="15"/>
  <c r="A564" i="15"/>
  <c r="A644" i="15"/>
  <c r="A874" i="15"/>
  <c r="N320" i="6"/>
  <c r="N316" i="6"/>
  <c r="N253" i="6"/>
  <c r="C65" i="2" s="1"/>
  <c r="A504" i="10"/>
  <c r="A78" i="10"/>
  <c r="A349" i="10"/>
  <c r="A234" i="10"/>
  <c r="A524" i="10"/>
  <c r="A90" i="10"/>
  <c r="A67" i="10"/>
  <c r="A535" i="10"/>
  <c r="A159" i="10"/>
  <c r="A446" i="10"/>
  <c r="A359" i="10"/>
  <c r="A46" i="10"/>
  <c r="A514" i="10"/>
  <c r="A369" i="10"/>
  <c r="I17" i="6"/>
  <c r="B21" i="16"/>
  <c r="C21" i="16" s="1"/>
  <c r="C69" i="2"/>
  <c r="A220" i="15"/>
  <c r="A78" i="15"/>
  <c r="A45" i="15"/>
  <c r="A67" i="15"/>
  <c r="A412" i="15"/>
  <c r="A460" i="15"/>
  <c r="A640" i="15"/>
  <c r="A732" i="15"/>
  <c r="A240" i="15"/>
  <c r="A289" i="10"/>
  <c r="A435" i="10"/>
  <c r="A592" i="10"/>
  <c r="N322" i="6"/>
  <c r="I19" i="6"/>
  <c r="N315" i="6"/>
  <c r="N314" i="6"/>
  <c r="A500" i="10"/>
  <c r="A531" i="10"/>
  <c r="A355" i="10"/>
  <c r="A42" i="10"/>
  <c r="A63" i="10"/>
  <c r="A230" i="10"/>
  <c r="A442" i="10"/>
  <c r="A365" i="10"/>
  <c r="A86" i="10"/>
  <c r="A675" i="10"/>
  <c r="A74" i="10"/>
  <c r="A214" i="10"/>
  <c r="A91" i="10"/>
  <c r="A68" i="10"/>
  <c r="A427" i="10"/>
  <c r="A143" i="10"/>
  <c r="A79" i="10"/>
  <c r="A505" i="10"/>
  <c r="A204" i="10"/>
  <c r="A47" i="10"/>
  <c r="A151" i="10"/>
  <c r="A200" i="10"/>
  <c r="A501" i="10"/>
  <c r="A423" i="10"/>
  <c r="A303" i="10"/>
  <c r="A294" i="10"/>
  <c r="A210" i="10"/>
  <c r="A75" i="10"/>
  <c r="A286" i="10"/>
  <c r="A147" i="10"/>
  <c r="A64" i="10"/>
  <c r="A346" i="10"/>
  <c r="A87" i="10"/>
  <c r="A43" i="10"/>
  <c r="A320" i="15"/>
  <c r="A172" i="15"/>
  <c r="A281" i="10"/>
  <c r="A602" i="10"/>
  <c r="N258" i="6"/>
  <c r="B22" i="16" s="1"/>
  <c r="C22" i="16" s="1"/>
  <c r="I18" i="6"/>
  <c r="A305" i="15"/>
  <c r="A83" i="15"/>
  <c r="A72" i="15"/>
  <c r="A50" i="15"/>
  <c r="A94" i="15"/>
  <c r="N319" i="6"/>
  <c r="A425" i="10"/>
  <c r="A503" i="10"/>
  <c r="A288" i="10"/>
  <c r="A141" i="10"/>
  <c r="A456" i="10"/>
  <c r="A212" i="10"/>
  <c r="A77" i="10"/>
  <c r="A89" i="10"/>
  <c r="A66" i="10"/>
  <c r="A379" i="10"/>
  <c r="A305" i="10"/>
  <c r="A45" i="10"/>
  <c r="A658" i="10"/>
  <c r="A296" i="10"/>
  <c r="N318" i="6"/>
  <c r="N259" i="6"/>
  <c r="N256" i="6"/>
  <c r="B24" i="16"/>
  <c r="C24" i="16" s="1"/>
  <c r="C72" i="2"/>
  <c r="A297" i="10"/>
  <c r="B70" i="9"/>
  <c r="A230" i="15"/>
  <c r="A652" i="15"/>
  <c r="A892" i="15"/>
  <c r="N73" i="1"/>
  <c r="A380" i="10"/>
  <c r="A222" i="10"/>
  <c r="A668" i="10"/>
  <c r="A436" i="10"/>
  <c r="A582" i="10"/>
  <c r="A150" i="10"/>
  <c r="N364" i="6"/>
  <c r="B15" i="16"/>
  <c r="C15" i="16" s="1"/>
  <c r="C63" i="2"/>
  <c r="B27" i="16"/>
  <c r="C27" i="16" s="1"/>
  <c r="C75" i="2"/>
  <c r="A679" i="10"/>
  <c r="A426" i="10"/>
  <c r="A560" i="15"/>
  <c r="A492" i="15"/>
  <c r="A780" i="15"/>
  <c r="A870" i="15"/>
  <c r="A300" i="15"/>
  <c r="A380" i="15"/>
  <c r="A252" i="15"/>
  <c r="A142" i="10"/>
  <c r="A689" i="10"/>
  <c r="A149" i="10"/>
  <c r="A659" i="10"/>
  <c r="A233" i="10"/>
  <c r="A534" i="10"/>
  <c r="A203" i="10"/>
  <c r="B269" i="6"/>
  <c r="N325" i="6"/>
  <c r="N265" i="6"/>
  <c r="C77" i="2" s="1"/>
  <c r="A540" i="15"/>
  <c r="A620" i="15"/>
  <c r="A700" i="15"/>
  <c r="A306" i="10"/>
  <c r="A457" i="10"/>
  <c r="A591" i="10"/>
  <c r="A669" i="10"/>
  <c r="A213" i="10"/>
  <c r="A523" i="10"/>
  <c r="I326" i="6"/>
  <c r="I334" i="6" s="1"/>
  <c r="M288" i="6"/>
  <c r="A367" i="10"/>
  <c r="A232" i="10"/>
  <c r="B16" i="16"/>
  <c r="C16" i="16" s="1"/>
  <c r="C64" i="2"/>
  <c r="N309" i="6"/>
  <c r="N268" i="6"/>
  <c r="N267" i="6"/>
  <c r="C76" i="1"/>
  <c r="I30" i="6"/>
  <c r="N230" i="10"/>
  <c r="E497" i="10"/>
  <c r="E507" i="10" s="1"/>
  <c r="E527" i="10" s="1"/>
  <c r="D497" i="10"/>
  <c r="J497" i="10"/>
  <c r="H20" i="8"/>
  <c r="C612" i="6"/>
  <c r="C79" i="6" s="1"/>
  <c r="C92" i="6" s="1"/>
  <c r="H42" i="10"/>
  <c r="B497" i="10"/>
  <c r="G204" i="10"/>
  <c r="G224" i="10" s="1"/>
  <c r="G205" i="10"/>
  <c r="G225" i="10" s="1"/>
  <c r="G202" i="10"/>
  <c r="G222" i="10" s="1"/>
  <c r="G203" i="10"/>
  <c r="G223" i="10" s="1"/>
  <c r="N201" i="8"/>
  <c r="F269" i="6"/>
  <c r="G504" i="10"/>
  <c r="G524" i="10" s="1"/>
  <c r="G505" i="10"/>
  <c r="G525" i="10" s="1"/>
  <c r="G506" i="10"/>
  <c r="G503" i="10"/>
  <c r="G523" i="10" s="1"/>
  <c r="C687" i="10"/>
  <c r="J227" i="10"/>
  <c r="H497" i="10"/>
  <c r="M227" i="10"/>
  <c r="D81" i="9"/>
  <c r="D94" i="9" s="1"/>
  <c r="K42" i="10"/>
  <c r="G80" i="2"/>
  <c r="L326" i="6"/>
  <c r="L334" i="6" s="1"/>
  <c r="J42" i="10"/>
  <c r="I42" i="10"/>
  <c r="K81" i="9"/>
  <c r="K94" i="9" s="1"/>
  <c r="H205" i="10"/>
  <c r="H202" i="10"/>
  <c r="H203" i="10"/>
  <c r="H223" i="10" s="1"/>
  <c r="H204" i="10"/>
  <c r="H224" i="10" s="1"/>
  <c r="E506" i="10"/>
  <c r="E526" i="10" s="1"/>
  <c r="E503" i="10"/>
  <c r="E523" i="10" s="1"/>
  <c r="E504" i="10"/>
  <c r="E524" i="10" s="1"/>
  <c r="E505" i="10"/>
  <c r="E525" i="10" s="1"/>
  <c r="N500" i="10"/>
  <c r="B42" i="10"/>
  <c r="F227" i="10"/>
  <c r="L203" i="10"/>
  <c r="L223" i="10" s="1"/>
  <c r="L204" i="10"/>
  <c r="L224" i="10" s="1"/>
  <c r="L221" i="10"/>
  <c r="L205" i="10"/>
  <c r="L225" i="10" s="1"/>
  <c r="L202" i="10"/>
  <c r="L222" i="10" s="1"/>
  <c r="K203" i="10"/>
  <c r="K223" i="10" s="1"/>
  <c r="K204" i="10"/>
  <c r="K224" i="10" s="1"/>
  <c r="K205" i="10"/>
  <c r="K225" i="10" s="1"/>
  <c r="K202" i="10"/>
  <c r="K222" i="10" s="1"/>
  <c r="K221" i="10"/>
  <c r="C42" i="10"/>
  <c r="N44" i="8"/>
  <c r="P315" i="8"/>
  <c r="N218" i="8" s="1"/>
  <c r="C203" i="10"/>
  <c r="C223" i="10" s="1"/>
  <c r="C204" i="10"/>
  <c r="C224" i="10" s="1"/>
  <c r="C205" i="10"/>
  <c r="C202" i="10"/>
  <c r="H19" i="8"/>
  <c r="G42" i="10"/>
  <c r="G365" i="9"/>
  <c r="G81" i="9" s="1"/>
  <c r="G94" i="9" s="1"/>
  <c r="M42" i="10"/>
  <c r="H81" i="9"/>
  <c r="H94" i="9" s="1"/>
  <c r="K76" i="1"/>
  <c r="L523" i="10"/>
  <c r="L524" i="10"/>
  <c r="L525" i="10"/>
  <c r="F497" i="10"/>
  <c r="F507" i="10" s="1"/>
  <c r="F49" i="10" s="1"/>
  <c r="M497" i="10"/>
  <c r="L365" i="9"/>
  <c r="L81" i="9" s="1"/>
  <c r="L94" i="9" s="1"/>
  <c r="C365" i="9"/>
  <c r="C81" i="9" s="1"/>
  <c r="C94" i="9" s="1"/>
  <c r="N686" i="10"/>
  <c r="N348" i="9"/>
  <c r="B365" i="9"/>
  <c r="B81" i="9" s="1"/>
  <c r="N44" i="9"/>
  <c r="N220" i="9"/>
  <c r="E42" i="10"/>
  <c r="L42" i="10"/>
  <c r="D30" i="6"/>
  <c r="A315" i="9"/>
  <c r="A381" i="9"/>
  <c r="A93" i="9"/>
  <c r="A80" i="9"/>
  <c r="A347" i="9"/>
  <c r="A68" i="9"/>
  <c r="A298" i="9"/>
  <c r="A364" i="9"/>
  <c r="A43" i="9"/>
  <c r="A14" i="9"/>
  <c r="A31" i="9"/>
  <c r="N597" i="6"/>
  <c r="B612" i="6"/>
  <c r="B79" i="6" s="1"/>
  <c r="M612" i="6"/>
  <c r="M79" i="6" s="1"/>
  <c r="M92" i="6" s="1"/>
  <c r="H326" i="6"/>
  <c r="H334" i="6" s="1"/>
  <c r="F494" i="6"/>
  <c r="F41" i="6"/>
  <c r="L30" i="6"/>
  <c r="L494" i="6"/>
  <c r="B26" i="16"/>
  <c r="C26" i="16" s="1"/>
  <c r="C74" i="2"/>
  <c r="H30" i="6"/>
  <c r="L269" i="6"/>
  <c r="M326" i="6"/>
  <c r="M334" i="6" s="1"/>
  <c r="C494" i="6"/>
  <c r="C41" i="6"/>
  <c r="C70" i="9"/>
  <c r="B70" i="8"/>
  <c r="B30" i="6"/>
  <c r="N350" i="6"/>
  <c r="G269" i="6"/>
  <c r="K79" i="6"/>
  <c r="K92" i="6" s="1"/>
  <c r="D612" i="6"/>
  <c r="D79" i="6" s="1"/>
  <c r="D92" i="6" s="1"/>
  <c r="K326" i="6"/>
  <c r="K334" i="6" s="1"/>
  <c r="G494" i="6"/>
  <c r="G41" i="6"/>
  <c r="D494" i="6"/>
  <c r="D41" i="6"/>
  <c r="E326" i="6"/>
  <c r="E334" i="6" s="1"/>
  <c r="H612" i="6"/>
  <c r="H79" i="6" s="1"/>
  <c r="H92" i="6" s="1"/>
  <c r="N409" i="6"/>
  <c r="B494" i="6"/>
  <c r="B41" i="6"/>
  <c r="D70" i="9"/>
  <c r="A377" i="8"/>
  <c r="A360" i="8"/>
  <c r="A345" i="8"/>
  <c r="A314" i="8"/>
  <c r="A297" i="8"/>
  <c r="A80" i="8"/>
  <c r="A68" i="8"/>
  <c r="A43" i="8"/>
  <c r="A14" i="8"/>
  <c r="A31" i="8"/>
  <c r="A93" i="8"/>
  <c r="C70" i="8"/>
  <c r="E612" i="6"/>
  <c r="E79" i="6" s="1"/>
  <c r="E92" i="6" s="1"/>
  <c r="G612" i="6"/>
  <c r="G79" i="6" s="1"/>
  <c r="G92" i="6" s="1"/>
  <c r="C326" i="6"/>
  <c r="C334" i="6" s="1"/>
  <c r="C33" i="2"/>
  <c r="N233" i="6"/>
  <c r="N269" i="6" s="1"/>
  <c r="E30" i="6"/>
  <c r="K494" i="6"/>
  <c r="F612" i="6"/>
  <c r="F79" i="6" s="1"/>
  <c r="F92" i="6" s="1"/>
  <c r="D70" i="8"/>
  <c r="E494" i="6"/>
  <c r="E41" i="6"/>
  <c r="G30" i="6"/>
  <c r="J326" i="6"/>
  <c r="J334" i="6" s="1"/>
  <c r="J269" i="6"/>
  <c r="O886" i="15"/>
  <c r="O866" i="15"/>
  <c r="I28" i="4" s="1"/>
  <c r="M813" i="15"/>
  <c r="I813" i="15"/>
  <c r="D814" i="15"/>
  <c r="J813" i="15"/>
  <c r="G813" i="15"/>
  <c r="E813" i="15"/>
  <c r="O803" i="15"/>
  <c r="N813" i="15"/>
  <c r="O791" i="15"/>
  <c r="H813" i="15"/>
  <c r="L813" i="15"/>
  <c r="F813" i="15"/>
  <c r="G728" i="15"/>
  <c r="C894" i="15"/>
  <c r="G703" i="15"/>
  <c r="G723" i="15" s="1"/>
  <c r="G704" i="15"/>
  <c r="G724" i="15" s="1"/>
  <c r="O732" i="15"/>
  <c r="O78" i="15"/>
  <c r="E814" i="15"/>
  <c r="O67" i="15"/>
  <c r="O140" i="15"/>
  <c r="O332" i="15"/>
  <c r="L893" i="15"/>
  <c r="G705" i="15"/>
  <c r="G725" i="15" s="1"/>
  <c r="O652" i="15"/>
  <c r="D893" i="15"/>
  <c r="G893" i="15"/>
  <c r="O860" i="15"/>
  <c r="O892" i="15"/>
  <c r="H893" i="15"/>
  <c r="J893" i="15"/>
  <c r="O401" i="15"/>
  <c r="B60" i="1"/>
  <c r="N60" i="1" s="1"/>
  <c r="N17" i="1"/>
  <c r="E493" i="15"/>
  <c r="O220" i="15"/>
  <c r="O34" i="15"/>
  <c r="B33" i="1"/>
  <c r="O252" i="15"/>
  <c r="C28" i="37"/>
  <c r="O492" i="15"/>
  <c r="K706" i="15"/>
  <c r="K726" i="15" s="1"/>
  <c r="K728" i="15"/>
  <c r="K703" i="15"/>
  <c r="K723" i="15" s="1"/>
  <c r="K704" i="15"/>
  <c r="K724" i="15" s="1"/>
  <c r="K705" i="15"/>
  <c r="K725" i="15" s="1"/>
  <c r="O700" i="15"/>
  <c r="O321" i="15"/>
  <c r="C33" i="37"/>
  <c r="I883" i="15"/>
  <c r="O883" i="15" s="1"/>
  <c r="I864" i="15"/>
  <c r="I884" i="15" s="1"/>
  <c r="O884" i="15" s="1"/>
  <c r="I865" i="15"/>
  <c r="I885" i="15" s="1"/>
  <c r="O885" i="15" s="1"/>
  <c r="O812" i="15"/>
  <c r="C706" i="15"/>
  <c r="C726" i="15" s="1"/>
  <c r="C705" i="15"/>
  <c r="C703" i="15"/>
  <c r="C704" i="15"/>
  <c r="E706" i="15"/>
  <c r="E726" i="15" s="1"/>
  <c r="E703" i="15"/>
  <c r="E723" i="15" s="1"/>
  <c r="E705" i="15"/>
  <c r="E725" i="15" s="1"/>
  <c r="E704" i="15"/>
  <c r="E724" i="15" s="1"/>
  <c r="C27" i="37"/>
  <c r="O871" i="15"/>
  <c r="N706" i="15"/>
  <c r="N726" i="15" s="1"/>
  <c r="N705" i="15"/>
  <c r="N725" i="15" s="1"/>
  <c r="N701" i="15"/>
  <c r="N728" i="15"/>
  <c r="N704" i="15"/>
  <c r="N724" i="15" s="1"/>
  <c r="N703" i="15"/>
  <c r="N723" i="15" s="1"/>
  <c r="D413" i="15"/>
  <c r="J706" i="15"/>
  <c r="J726" i="15" s="1"/>
  <c r="J703" i="15"/>
  <c r="J723" i="15" s="1"/>
  <c r="J704" i="15"/>
  <c r="J724" i="15" s="1"/>
  <c r="J728" i="15"/>
  <c r="J705" i="15"/>
  <c r="J725" i="15" s="1"/>
  <c r="O572" i="15"/>
  <c r="B81" i="1"/>
  <c r="N81" i="1" s="1"/>
  <c r="O805" i="15"/>
  <c r="O801" i="15"/>
  <c r="C813" i="15"/>
  <c r="C814" i="15"/>
  <c r="O802" i="15"/>
  <c r="K893" i="15"/>
  <c r="D334" i="6" l="1"/>
  <c r="D342" i="6" s="1"/>
  <c r="N24" i="1"/>
  <c r="J502" i="10"/>
  <c r="J44" i="10" s="1"/>
  <c r="J504" i="10"/>
  <c r="J524" i="10" s="1"/>
  <c r="J506" i="10"/>
  <c r="J505" i="10"/>
  <c r="J507" i="10"/>
  <c r="J527" i="10" s="1"/>
  <c r="J503" i="10"/>
  <c r="H505" i="10"/>
  <c r="H47" i="10" s="1"/>
  <c r="H507" i="10"/>
  <c r="H504" i="10"/>
  <c r="H524" i="10" s="1"/>
  <c r="H506" i="10"/>
  <c r="H526" i="10" s="1"/>
  <c r="H81" i="10" s="1"/>
  <c r="N201" i="10"/>
  <c r="M281" i="6"/>
  <c r="M285" i="6"/>
  <c r="I502" i="10"/>
  <c r="I505" i="10"/>
  <c r="I525" i="10" s="1"/>
  <c r="I507" i="10"/>
  <c r="I527" i="10" s="1"/>
  <c r="I503" i="10"/>
  <c r="I504" i="10"/>
  <c r="I524" i="10" s="1"/>
  <c r="I78" i="10" s="1"/>
  <c r="I506" i="10"/>
  <c r="I526" i="10" s="1"/>
  <c r="F505" i="10"/>
  <c r="F525" i="10" s="1"/>
  <c r="F80" i="10" s="1"/>
  <c r="M280" i="6"/>
  <c r="F504" i="10"/>
  <c r="F524" i="10" s="1"/>
  <c r="F78" i="10" s="1"/>
  <c r="F503" i="10"/>
  <c r="F523" i="10" s="1"/>
  <c r="F77" i="10" s="1"/>
  <c r="D507" i="10"/>
  <c r="D527" i="10" s="1"/>
  <c r="D504" i="10"/>
  <c r="D524" i="10" s="1"/>
  <c r="D78" i="10" s="1"/>
  <c r="D505" i="10"/>
  <c r="D525" i="10" s="1"/>
  <c r="D80" i="10" s="1"/>
  <c r="D506" i="10"/>
  <c r="D526" i="10" s="1"/>
  <c r="D503" i="10"/>
  <c r="D523" i="10" s="1"/>
  <c r="D289" i="6"/>
  <c r="D14" i="6" s="1"/>
  <c r="F506" i="10"/>
  <c r="F526" i="10" s="1"/>
  <c r="F81" i="10" s="1"/>
  <c r="B507" i="10"/>
  <c r="B527" i="10" s="1"/>
  <c r="B503" i="10"/>
  <c r="B45" i="10" s="1"/>
  <c r="B504" i="10"/>
  <c r="B524" i="10" s="1"/>
  <c r="B506" i="10"/>
  <c r="B526" i="10" s="1"/>
  <c r="B505" i="10"/>
  <c r="B525" i="10" s="1"/>
  <c r="B79" i="10" s="1"/>
  <c r="F527" i="10"/>
  <c r="C507" i="10"/>
  <c r="C505" i="10"/>
  <c r="C525" i="10" s="1"/>
  <c r="C503" i="10"/>
  <c r="C523" i="10" s="1"/>
  <c r="C506" i="10"/>
  <c r="C526" i="10" s="1"/>
  <c r="C81" i="10" s="1"/>
  <c r="C504" i="10"/>
  <c r="C524" i="10" s="1"/>
  <c r="G527" i="10"/>
  <c r="H503" i="10"/>
  <c r="H523" i="10" s="1"/>
  <c r="C342" i="6"/>
  <c r="E342" i="6"/>
  <c r="H342" i="6"/>
  <c r="J342" i="6"/>
  <c r="K342" i="6"/>
  <c r="O882" i="15"/>
  <c r="I888" i="15"/>
  <c r="G526" i="10"/>
  <c r="G81" i="10" s="1"/>
  <c r="H225" i="10"/>
  <c r="D224" i="10"/>
  <c r="E49" i="10"/>
  <c r="E226" i="10"/>
  <c r="E81" i="10" s="1"/>
  <c r="H222" i="10"/>
  <c r="D226" i="10"/>
  <c r="C45" i="10"/>
  <c r="C222" i="10"/>
  <c r="C225" i="10"/>
  <c r="B223" i="10"/>
  <c r="B226" i="10"/>
  <c r="H814" i="15"/>
  <c r="O792" i="15"/>
  <c r="N814" i="15"/>
  <c r="K814" i="15"/>
  <c r="I814" i="15"/>
  <c r="D793" i="15"/>
  <c r="E793" i="15" s="1"/>
  <c r="F793" i="15" s="1"/>
  <c r="G793" i="15" s="1"/>
  <c r="J814" i="15"/>
  <c r="M814" i="15"/>
  <c r="L814" i="15"/>
  <c r="F814" i="15"/>
  <c r="M342" i="6"/>
  <c r="N677" i="10"/>
  <c r="E227" i="10"/>
  <c r="D33" i="9"/>
  <c r="L49" i="10"/>
  <c r="N221" i="15"/>
  <c r="L81" i="10"/>
  <c r="K86" i="10"/>
  <c r="I86" i="10"/>
  <c r="E86" i="10"/>
  <c r="D76" i="10"/>
  <c r="D227" i="10"/>
  <c r="N367" i="10"/>
  <c r="D86" i="10"/>
  <c r="M86" i="10"/>
  <c r="C86" i="10"/>
  <c r="N302" i="10"/>
  <c r="G86" i="10"/>
  <c r="J86" i="10"/>
  <c r="H86" i="10"/>
  <c r="F86" i="10"/>
  <c r="N206" i="10"/>
  <c r="E47" i="10"/>
  <c r="D44" i="10"/>
  <c r="N63" i="10"/>
  <c r="N676" i="10"/>
  <c r="B64" i="10"/>
  <c r="C286" i="10"/>
  <c r="B303" i="10"/>
  <c r="N157" i="10"/>
  <c r="D141" i="10"/>
  <c r="C158" i="10"/>
  <c r="O41" i="2"/>
  <c r="E48" i="10"/>
  <c r="M289" i="6"/>
  <c r="M14" i="6" s="1"/>
  <c r="B342" i="6"/>
  <c r="B341" i="6"/>
  <c r="I335" i="6"/>
  <c r="I342" i="6"/>
  <c r="L335" i="6"/>
  <c r="L342" i="6"/>
  <c r="G335" i="6"/>
  <c r="G342" i="6"/>
  <c r="F335" i="6"/>
  <c r="F336" i="6"/>
  <c r="C73" i="2"/>
  <c r="B25" i="6"/>
  <c r="B336" i="6"/>
  <c r="B17" i="16"/>
  <c r="C17" i="16" s="1"/>
  <c r="B18" i="16"/>
  <c r="C18" i="16" s="1"/>
  <c r="B338" i="6"/>
  <c r="B339" i="6"/>
  <c r="F44" i="10"/>
  <c r="G45" i="10"/>
  <c r="L48" i="10"/>
  <c r="L45" i="10"/>
  <c r="G48" i="10"/>
  <c r="I523" i="10"/>
  <c r="J526" i="10"/>
  <c r="E45" i="10"/>
  <c r="F893" i="15"/>
  <c r="N196" i="10"/>
  <c r="E893" i="15"/>
  <c r="C81" i="2"/>
  <c r="H20" i="9"/>
  <c r="N203" i="10"/>
  <c r="J525" i="10"/>
  <c r="B93" i="8"/>
  <c r="N93" i="8" s="1"/>
  <c r="N80" i="8"/>
  <c r="J289" i="6"/>
  <c r="J14" i="6" s="1"/>
  <c r="G289" i="6"/>
  <c r="G14" i="6" s="1"/>
  <c r="N204" i="10"/>
  <c r="F532" i="10"/>
  <c r="B289" i="6"/>
  <c r="B14" i="6" s="1"/>
  <c r="L289" i="6"/>
  <c r="L14" i="6" s="1"/>
  <c r="G532" i="10"/>
  <c r="L532" i="10"/>
  <c r="E532" i="10"/>
  <c r="M43" i="10"/>
  <c r="F289" i="6"/>
  <c r="F14" i="6" s="1"/>
  <c r="M893" i="15"/>
  <c r="N893" i="15"/>
  <c r="D533" i="10"/>
  <c r="C533" i="10"/>
  <c r="C378" i="10"/>
  <c r="E33" i="8"/>
  <c r="C70" i="2"/>
  <c r="J19" i="6"/>
  <c r="C80" i="2"/>
  <c r="J18" i="6"/>
  <c r="B20" i="16"/>
  <c r="C20" i="16" s="1"/>
  <c r="C68" i="2"/>
  <c r="J17" i="6"/>
  <c r="B23" i="16"/>
  <c r="C23" i="16" s="1"/>
  <c r="C71" i="2"/>
  <c r="C79" i="2"/>
  <c r="B95" i="9"/>
  <c r="E46" i="10"/>
  <c r="D75" i="10"/>
  <c r="G221" i="10"/>
  <c r="G227" i="10" s="1"/>
  <c r="G44" i="10"/>
  <c r="E78" i="10"/>
  <c r="B532" i="10"/>
  <c r="G46" i="10"/>
  <c r="C46" i="10"/>
  <c r="E77" i="10"/>
  <c r="N202" i="10"/>
  <c r="B533" i="10"/>
  <c r="N81" i="9"/>
  <c r="B94" i="9"/>
  <c r="H221" i="10"/>
  <c r="H227" i="10" s="1"/>
  <c r="H44" i="10"/>
  <c r="N15" i="9"/>
  <c r="Q220" i="9"/>
  <c r="G91" i="2"/>
  <c r="N365" i="9"/>
  <c r="D77" i="10"/>
  <c r="N42" i="10"/>
  <c r="I46" i="10"/>
  <c r="G47" i="10"/>
  <c r="B231" i="10"/>
  <c r="B75" i="10"/>
  <c r="C227" i="10"/>
  <c r="C44" i="10"/>
  <c r="K227" i="10"/>
  <c r="L227" i="10"/>
  <c r="L44" i="10"/>
  <c r="N497" i="10"/>
  <c r="B76" i="10"/>
  <c r="L47" i="10"/>
  <c r="B80" i="10"/>
  <c r="E80" i="2"/>
  <c r="N15" i="8"/>
  <c r="E91" i="2"/>
  <c r="L46" i="10"/>
  <c r="N205" i="10"/>
  <c r="D586" i="6"/>
  <c r="D441" i="6"/>
  <c r="J335" i="6"/>
  <c r="C43" i="2"/>
  <c r="F586" i="6"/>
  <c r="F441" i="6"/>
  <c r="B92" i="6"/>
  <c r="N79" i="6"/>
  <c r="C32" i="2"/>
  <c r="E586" i="6"/>
  <c r="E441" i="6"/>
  <c r="H335" i="6"/>
  <c r="D335" i="6"/>
  <c r="K586" i="6"/>
  <c r="K441" i="6"/>
  <c r="N335" i="6"/>
  <c r="K43" i="2" s="1"/>
  <c r="M30" i="6"/>
  <c r="N612" i="6"/>
  <c r="C335" i="6"/>
  <c r="N326" i="6"/>
  <c r="K33" i="2" s="1"/>
  <c r="B586" i="6"/>
  <c r="B441" i="6"/>
  <c r="G586" i="6"/>
  <c r="G441" i="6"/>
  <c r="C586" i="6"/>
  <c r="C441" i="6"/>
  <c r="L586" i="6"/>
  <c r="L441" i="6"/>
  <c r="N41" i="6"/>
  <c r="E335" i="6"/>
  <c r="K335" i="6"/>
  <c r="M335" i="6"/>
  <c r="N118" i="1"/>
  <c r="O862" i="15"/>
  <c r="E28" i="4" s="1"/>
  <c r="O813" i="15"/>
  <c r="O865" i="15"/>
  <c r="H28" i="4" s="1"/>
  <c r="O864" i="15"/>
  <c r="G28" i="4" s="1"/>
  <c r="O726" i="15"/>
  <c r="O551" i="15"/>
  <c r="O89" i="15"/>
  <c r="C553" i="15"/>
  <c r="F493" i="15"/>
  <c r="O722" i="15"/>
  <c r="O702" i="15"/>
  <c r="E26" i="4" s="1"/>
  <c r="O705" i="15"/>
  <c r="H26" i="4" s="1"/>
  <c r="C725" i="15"/>
  <c r="O725" i="15" s="1"/>
  <c r="D894" i="15"/>
  <c r="O706" i="15"/>
  <c r="I26" i="4" s="1"/>
  <c r="B76" i="1"/>
  <c r="N76" i="1" s="1"/>
  <c r="N33" i="1"/>
  <c r="N541" i="15"/>
  <c r="E413" i="15"/>
  <c r="O704" i="15"/>
  <c r="G26" i="4" s="1"/>
  <c r="C724" i="15"/>
  <c r="O724" i="15" s="1"/>
  <c r="O45" i="15"/>
  <c r="C723" i="15"/>
  <c r="O723" i="15" s="1"/>
  <c r="O703" i="15"/>
  <c r="F26" i="4" s="1"/>
  <c r="O863" i="15"/>
  <c r="F28" i="4" s="1"/>
  <c r="D46" i="10" l="1"/>
  <c r="B48" i="10"/>
  <c r="H46" i="10"/>
  <c r="B78" i="10"/>
  <c r="D49" i="10"/>
  <c r="C47" i="10"/>
  <c r="C48" i="10"/>
  <c r="F815" i="15"/>
  <c r="D81" i="10"/>
  <c r="D48" i="10"/>
  <c r="B47" i="10"/>
  <c r="B49" i="10"/>
  <c r="F45" i="10"/>
  <c r="J76" i="10"/>
  <c r="B81" i="10"/>
  <c r="F47" i="10"/>
  <c r="D79" i="10"/>
  <c r="F46" i="10"/>
  <c r="B46" i="10"/>
  <c r="H45" i="10"/>
  <c r="D47" i="10"/>
  <c r="H525" i="10"/>
  <c r="H80" i="10" s="1"/>
  <c r="M505" i="10"/>
  <c r="M525" i="10" s="1"/>
  <c r="M507" i="10"/>
  <c r="M527" i="10" s="1"/>
  <c r="M503" i="10"/>
  <c r="M523" i="10" s="1"/>
  <c r="M504" i="10"/>
  <c r="M506" i="10"/>
  <c r="M526" i="10" s="1"/>
  <c r="M81" i="10" s="1"/>
  <c r="B523" i="10"/>
  <c r="B77" i="10" s="1"/>
  <c r="D815" i="15"/>
  <c r="E815" i="15"/>
  <c r="F79" i="10"/>
  <c r="D45" i="10"/>
  <c r="F48" i="10"/>
  <c r="K503" i="10"/>
  <c r="K523" i="10" s="1"/>
  <c r="K77" i="10" s="1"/>
  <c r="K504" i="10"/>
  <c r="K524" i="10" s="1"/>
  <c r="K78" i="10" s="1"/>
  <c r="K506" i="10"/>
  <c r="K505" i="10"/>
  <c r="K507" i="10"/>
  <c r="K527" i="10" s="1"/>
  <c r="M285" i="9"/>
  <c r="E12" i="5" s="1"/>
  <c r="H527" i="10"/>
  <c r="H49" i="10"/>
  <c r="K526" i="10"/>
  <c r="K81" i="10" s="1"/>
  <c r="H48" i="10"/>
  <c r="C527" i="10"/>
  <c r="C49" i="10"/>
  <c r="J45" i="10"/>
  <c r="J523" i="10"/>
  <c r="O814" i="15"/>
  <c r="D27" i="3" s="1"/>
  <c r="F76" i="10"/>
  <c r="I76" i="10"/>
  <c r="E284" i="8"/>
  <c r="E33" i="9"/>
  <c r="I49" i="10"/>
  <c r="J49" i="10"/>
  <c r="E79" i="10"/>
  <c r="I79" i="10"/>
  <c r="K48" i="10"/>
  <c r="I48" i="10"/>
  <c r="I81" i="10"/>
  <c r="J48" i="10"/>
  <c r="J81" i="10"/>
  <c r="N86" i="10"/>
  <c r="N226" i="10"/>
  <c r="D286" i="10"/>
  <c r="C303" i="10"/>
  <c r="C64" i="10"/>
  <c r="I80" i="10"/>
  <c r="I47" i="10"/>
  <c r="E141" i="10"/>
  <c r="D158" i="10"/>
  <c r="L25" i="6"/>
  <c r="F338" i="6"/>
  <c r="M283" i="6"/>
  <c r="F342" i="6"/>
  <c r="F339" i="6"/>
  <c r="F25" i="6"/>
  <c r="I338" i="6"/>
  <c r="G25" i="6"/>
  <c r="G339" i="6"/>
  <c r="G336" i="6"/>
  <c r="G340" i="6"/>
  <c r="G341" i="6"/>
  <c r="G338" i="6"/>
  <c r="I341" i="6"/>
  <c r="L337" i="6"/>
  <c r="L339" i="6"/>
  <c r="I532" i="10"/>
  <c r="L340" i="6"/>
  <c r="H253" i="15"/>
  <c r="N505" i="10"/>
  <c r="I77" i="10"/>
  <c r="I45" i="10"/>
  <c r="I44" i="10"/>
  <c r="I339" i="6"/>
  <c r="I25" i="6"/>
  <c r="I340" i="6"/>
  <c r="I336" i="6"/>
  <c r="F340" i="6"/>
  <c r="F341" i="6"/>
  <c r="N221" i="10"/>
  <c r="N225" i="10"/>
  <c r="J47" i="10"/>
  <c r="K44" i="10"/>
  <c r="J46" i="10"/>
  <c r="J78" i="10"/>
  <c r="C82" i="9"/>
  <c r="C95" i="9" s="1"/>
  <c r="K532" i="10"/>
  <c r="D173" i="15"/>
  <c r="N224" i="10"/>
  <c r="F454" i="10"/>
  <c r="D378" i="10"/>
  <c r="E70" i="9"/>
  <c r="F33" i="9"/>
  <c r="F70" i="9"/>
  <c r="E70" i="8"/>
  <c r="F33" i="8"/>
  <c r="F70" i="8"/>
  <c r="L341" i="6"/>
  <c r="L336" i="6"/>
  <c r="L338" i="6"/>
  <c r="K18" i="6"/>
  <c r="K17" i="6"/>
  <c r="K19" i="6"/>
  <c r="L78" i="10"/>
  <c r="H77" i="10"/>
  <c r="K76" i="10"/>
  <c r="B87" i="10"/>
  <c r="G80" i="10"/>
  <c r="L77" i="10"/>
  <c r="E687" i="10"/>
  <c r="C77" i="10"/>
  <c r="C75" i="10"/>
  <c r="H76" i="10"/>
  <c r="N94" i="9"/>
  <c r="N501" i="10"/>
  <c r="L79" i="10"/>
  <c r="H78" i="10"/>
  <c r="C76" i="10"/>
  <c r="E80" i="10"/>
  <c r="E533" i="10"/>
  <c r="E76" i="10"/>
  <c r="G77" i="10"/>
  <c r="N222" i="10"/>
  <c r="M47" i="10"/>
  <c r="G78" i="10"/>
  <c r="L76" i="10"/>
  <c r="G79" i="10"/>
  <c r="N223" i="10"/>
  <c r="G76" i="10"/>
  <c r="C80" i="10"/>
  <c r="L80" i="10"/>
  <c r="C78" i="10"/>
  <c r="C79" i="10"/>
  <c r="N30" i="6"/>
  <c r="P409" i="6"/>
  <c r="N289" i="6" s="1"/>
  <c r="M340" i="6"/>
  <c r="M336" i="6"/>
  <c r="M337" i="6"/>
  <c r="M341" i="6"/>
  <c r="M339" i="6"/>
  <c r="M338" i="6"/>
  <c r="M25" i="6"/>
  <c r="N92" i="6"/>
  <c r="J338" i="6"/>
  <c r="J336" i="6"/>
  <c r="J341" i="6"/>
  <c r="J340" i="6"/>
  <c r="J25" i="6"/>
  <c r="J339" i="6"/>
  <c r="D338" i="6"/>
  <c r="D341" i="6"/>
  <c r="D340" i="6"/>
  <c r="D339" i="6"/>
  <c r="D25" i="6"/>
  <c r="D336" i="6"/>
  <c r="K341" i="6"/>
  <c r="K339" i="6"/>
  <c r="K340" i="6"/>
  <c r="K336" i="6"/>
  <c r="K338" i="6"/>
  <c r="K25" i="6"/>
  <c r="C341" i="6"/>
  <c r="C339" i="6"/>
  <c r="C340" i="6"/>
  <c r="C336" i="6"/>
  <c r="C338" i="6"/>
  <c r="C25" i="6"/>
  <c r="N334" i="6"/>
  <c r="H340" i="6"/>
  <c r="H336" i="6"/>
  <c r="H341" i="6"/>
  <c r="H339" i="6"/>
  <c r="H338" i="6"/>
  <c r="H25" i="6"/>
  <c r="E340" i="6"/>
  <c r="E336" i="6"/>
  <c r="E341" i="6"/>
  <c r="E339" i="6"/>
  <c r="E338" i="6"/>
  <c r="E25" i="6"/>
  <c r="E894" i="15"/>
  <c r="O721" i="15"/>
  <c r="C733" i="15"/>
  <c r="D553" i="15"/>
  <c r="E553" i="15" s="1"/>
  <c r="F553" i="15" s="1"/>
  <c r="G553" i="15" s="1"/>
  <c r="F413" i="15"/>
  <c r="H793" i="15"/>
  <c r="G815" i="15"/>
  <c r="D653" i="15"/>
  <c r="O552" i="15"/>
  <c r="G173" i="15"/>
  <c r="I893" i="15"/>
  <c r="O881" i="15"/>
  <c r="G493" i="15"/>
  <c r="N507" i="10" l="1"/>
  <c r="K49" i="10"/>
  <c r="N506" i="10"/>
  <c r="K45" i="10"/>
  <c r="M48" i="10"/>
  <c r="N48" i="10" s="1"/>
  <c r="N504" i="10"/>
  <c r="M44" i="10"/>
  <c r="N44" i="10" s="1"/>
  <c r="N502" i="10"/>
  <c r="H79" i="10"/>
  <c r="M45" i="10"/>
  <c r="N503" i="10"/>
  <c r="M49" i="10"/>
  <c r="N49" i="10" s="1"/>
  <c r="K46" i="10"/>
  <c r="G35" i="2"/>
  <c r="M524" i="10"/>
  <c r="M46" i="10"/>
  <c r="N46" i="10" s="1"/>
  <c r="G15" i="4" s="1"/>
  <c r="K525" i="10"/>
  <c r="K47" i="10"/>
  <c r="N47" i="10" s="1"/>
  <c r="H15" i="4" s="1"/>
  <c r="G34" i="37"/>
  <c r="N119" i="1"/>
  <c r="N527" i="10"/>
  <c r="F284" i="8"/>
  <c r="N81" i="10"/>
  <c r="N526" i="10"/>
  <c r="N522" i="10"/>
  <c r="E286" i="10"/>
  <c r="D303" i="10"/>
  <c r="D64" i="10"/>
  <c r="F141" i="10"/>
  <c r="E158" i="10"/>
  <c r="F653" i="15"/>
  <c r="E653" i="15"/>
  <c r="J79" i="10"/>
  <c r="J80" i="10"/>
  <c r="D82" i="9"/>
  <c r="D95" i="9" s="1"/>
  <c r="M532" i="10"/>
  <c r="O893" i="15"/>
  <c r="G454" i="10"/>
  <c r="E378" i="10"/>
  <c r="C87" i="10"/>
  <c r="G33" i="9"/>
  <c r="G70" i="9"/>
  <c r="G33" i="8"/>
  <c r="G70" i="8"/>
  <c r="L17" i="6"/>
  <c r="L18" i="6"/>
  <c r="L19" i="6"/>
  <c r="M76" i="10"/>
  <c r="F687" i="10"/>
  <c r="J77" i="10"/>
  <c r="N523" i="10"/>
  <c r="J532" i="10"/>
  <c r="N521" i="10"/>
  <c r="M77" i="10"/>
  <c r="M80" i="10"/>
  <c r="M79" i="10"/>
  <c r="N525" i="10"/>
  <c r="N558" i="6"/>
  <c r="C29" i="16"/>
  <c r="N14" i="6"/>
  <c r="C91" i="2"/>
  <c r="N527" i="6"/>
  <c r="M15" i="6"/>
  <c r="B31" i="6"/>
  <c r="B86" i="1" s="1"/>
  <c r="N25" i="6"/>
  <c r="B69" i="6"/>
  <c r="O241" i="15"/>
  <c r="C253" i="15"/>
  <c r="G413" i="15"/>
  <c r="F173" i="15"/>
  <c r="I793" i="15"/>
  <c r="H815" i="15"/>
  <c r="H553" i="15"/>
  <c r="S3" i="39"/>
  <c r="U3" i="39" s="1"/>
  <c r="H493" i="15"/>
  <c r="H173" i="15"/>
  <c r="C653" i="15"/>
  <c r="O641" i="15"/>
  <c r="C573" i="15"/>
  <c r="O561" i="15"/>
  <c r="F894" i="15"/>
  <c r="G653" i="15"/>
  <c r="N45" i="10" l="1"/>
  <c r="F15" i="4" s="1"/>
  <c r="H120" i="1"/>
  <c r="I120" i="1"/>
  <c r="J120" i="1"/>
  <c r="C120" i="1"/>
  <c r="K120" i="1"/>
  <c r="D120" i="1"/>
  <c r="L120" i="1"/>
  <c r="E120" i="1"/>
  <c r="M120" i="1"/>
  <c r="F120" i="1"/>
  <c r="B120" i="1"/>
  <c r="G120" i="1"/>
  <c r="K80" i="10"/>
  <c r="N80" i="10" s="1"/>
  <c r="K79" i="10"/>
  <c r="N79" i="10" s="1"/>
  <c r="M78" i="10"/>
  <c r="N78" i="10" s="1"/>
  <c r="N524" i="10"/>
  <c r="G284" i="8"/>
  <c r="G38" i="37"/>
  <c r="E15" i="4"/>
  <c r="J15" i="4"/>
  <c r="I15" i="4"/>
  <c r="D87" i="10"/>
  <c r="F286" i="10"/>
  <c r="E303" i="10"/>
  <c r="E64" i="10"/>
  <c r="F53" i="10"/>
  <c r="G141" i="10"/>
  <c r="F158" i="10"/>
  <c r="E53" i="10"/>
  <c r="M53" i="10"/>
  <c r="K53" i="10"/>
  <c r="L53" i="10"/>
  <c r="C53" i="10"/>
  <c r="J53" i="10"/>
  <c r="D53" i="10"/>
  <c r="H53" i="10"/>
  <c r="G53" i="10"/>
  <c r="I53" i="10"/>
  <c r="B53" i="10"/>
  <c r="D32" i="3"/>
  <c r="O573" i="15"/>
  <c r="G533" i="10"/>
  <c r="N532" i="10"/>
  <c r="H454" i="10"/>
  <c r="F378" i="10"/>
  <c r="H33" i="9"/>
  <c r="H33" i="8"/>
  <c r="H70" i="8"/>
  <c r="M19" i="6"/>
  <c r="M18" i="6"/>
  <c r="M17" i="6"/>
  <c r="N77" i="10"/>
  <c r="N76" i="10"/>
  <c r="G687" i="10"/>
  <c r="C379" i="6"/>
  <c r="B96" i="1"/>
  <c r="I493" i="15"/>
  <c r="I553" i="15"/>
  <c r="I253" i="15"/>
  <c r="H413" i="15"/>
  <c r="J793" i="15"/>
  <c r="I815" i="15"/>
  <c r="I333" i="15"/>
  <c r="I173" i="15"/>
  <c r="I733" i="15"/>
  <c r="C173" i="15"/>
  <c r="O161" i="15"/>
  <c r="H653" i="15"/>
  <c r="H284" i="8" l="1"/>
  <c r="G286" i="10"/>
  <c r="F303" i="10"/>
  <c r="F64" i="10"/>
  <c r="H141" i="10"/>
  <c r="G158" i="10"/>
  <c r="N53" i="10"/>
  <c r="H533" i="10"/>
  <c r="I454" i="10"/>
  <c r="G378" i="10"/>
  <c r="H70" i="9"/>
  <c r="I33" i="9"/>
  <c r="I70" i="9"/>
  <c r="I33" i="8"/>
  <c r="I70" i="8"/>
  <c r="B20" i="6"/>
  <c r="B18" i="6"/>
  <c r="B19" i="6"/>
  <c r="H687" i="10"/>
  <c r="M16" i="8"/>
  <c r="B17" i="8"/>
  <c r="C31" i="6"/>
  <c r="C86" i="1" s="1"/>
  <c r="D379" i="6"/>
  <c r="C69" i="6"/>
  <c r="I413" i="15"/>
  <c r="J173" i="15"/>
  <c r="J553" i="15"/>
  <c r="J733" i="15"/>
  <c r="K793" i="15"/>
  <c r="J815" i="15"/>
  <c r="J493" i="15"/>
  <c r="J333" i="15"/>
  <c r="J253" i="15"/>
  <c r="O79" i="15"/>
  <c r="H894" i="15"/>
  <c r="I653" i="15"/>
  <c r="I284" i="8" l="1"/>
  <c r="M75" i="10"/>
  <c r="H286" i="10"/>
  <c r="G303" i="10"/>
  <c r="G64" i="10"/>
  <c r="I141" i="10"/>
  <c r="H158" i="10"/>
  <c r="I533" i="10"/>
  <c r="J454" i="10"/>
  <c r="H378" i="10"/>
  <c r="J33" i="9"/>
  <c r="J70" i="9"/>
  <c r="J33" i="8"/>
  <c r="J70" i="8"/>
  <c r="D69" i="6"/>
  <c r="D96" i="1" s="1"/>
  <c r="C19" i="6"/>
  <c r="C18" i="6"/>
  <c r="C20" i="6"/>
  <c r="I687" i="10"/>
  <c r="C96" i="1"/>
  <c r="D31" i="6"/>
  <c r="D86" i="1" s="1"/>
  <c r="E379" i="6"/>
  <c r="J413" i="15"/>
  <c r="K733" i="15"/>
  <c r="K173" i="15"/>
  <c r="K253" i="15"/>
  <c r="I894" i="15"/>
  <c r="K493" i="15"/>
  <c r="K333" i="15"/>
  <c r="K553" i="15"/>
  <c r="L793" i="15"/>
  <c r="K815" i="15"/>
  <c r="J653" i="15"/>
  <c r="J284" i="8" l="1"/>
  <c r="I286" i="10"/>
  <c r="H303" i="10"/>
  <c r="H64" i="10"/>
  <c r="J141" i="10"/>
  <c r="I158" i="10"/>
  <c r="H366" i="9"/>
  <c r="K454" i="10"/>
  <c r="I378" i="10"/>
  <c r="K33" i="9"/>
  <c r="K33" i="8"/>
  <c r="K70" i="8"/>
  <c r="D20" i="6"/>
  <c r="D18" i="6"/>
  <c r="D19" i="6"/>
  <c r="J687" i="10"/>
  <c r="E69" i="6"/>
  <c r="F379" i="6"/>
  <c r="E31" i="6"/>
  <c r="E86" i="1" s="1"/>
  <c r="M793" i="15"/>
  <c r="L815" i="15"/>
  <c r="L553" i="15"/>
  <c r="L733" i="15"/>
  <c r="L253" i="15"/>
  <c r="L333" i="15"/>
  <c r="L173" i="15"/>
  <c r="K413" i="15"/>
  <c r="L493" i="15"/>
  <c r="K653" i="15"/>
  <c r="J286" i="10" l="1"/>
  <c r="I303" i="10"/>
  <c r="I64" i="10"/>
  <c r="K141" i="10"/>
  <c r="J158" i="10"/>
  <c r="I366" i="9"/>
  <c r="I82" i="9" s="1"/>
  <c r="I95" i="9" s="1"/>
  <c r="H82" i="9"/>
  <c r="H95" i="9" s="1"/>
  <c r="K533" i="10"/>
  <c r="L454" i="10"/>
  <c r="K70" i="9"/>
  <c r="L33" i="9"/>
  <c r="L70" i="9"/>
  <c r="L33" i="8"/>
  <c r="L70" i="8"/>
  <c r="F96" i="1"/>
  <c r="E18" i="6"/>
  <c r="E20" i="6"/>
  <c r="E19" i="6"/>
  <c r="K687" i="10"/>
  <c r="B82" i="8"/>
  <c r="E96" i="1"/>
  <c r="F31" i="6"/>
  <c r="F86" i="1" s="1"/>
  <c r="G379" i="6"/>
  <c r="M173" i="15"/>
  <c r="M333" i="15"/>
  <c r="M553" i="15"/>
  <c r="M493" i="15"/>
  <c r="M253" i="15"/>
  <c r="L413" i="15"/>
  <c r="M733" i="15"/>
  <c r="N793" i="15"/>
  <c r="M815" i="15"/>
  <c r="L653" i="15"/>
  <c r="L284" i="8" l="1"/>
  <c r="G44" i="2"/>
  <c r="K286" i="10"/>
  <c r="J303" i="10"/>
  <c r="J64" i="10"/>
  <c r="L141" i="10"/>
  <c r="K158" i="10"/>
  <c r="J366" i="9"/>
  <c r="M610" i="10"/>
  <c r="N589" i="10"/>
  <c r="L533" i="10"/>
  <c r="M454" i="10"/>
  <c r="N433" i="10"/>
  <c r="K378" i="10"/>
  <c r="N268" i="9"/>
  <c r="O44" i="2" s="1"/>
  <c r="M33" i="9"/>
  <c r="D598" i="6"/>
  <c r="D613" i="6" s="1"/>
  <c r="G69" i="6"/>
  <c r="G96" i="1" s="1"/>
  <c r="G19" i="6"/>
  <c r="F19" i="6"/>
  <c r="F20" i="6"/>
  <c r="F18" i="6"/>
  <c r="G18" i="6"/>
  <c r="L687" i="10"/>
  <c r="B95" i="8"/>
  <c r="C82" i="8"/>
  <c r="H379" i="6"/>
  <c r="G31" i="6"/>
  <c r="G86" i="1" s="1"/>
  <c r="M413" i="15"/>
  <c r="N333" i="15"/>
  <c r="N493" i="15"/>
  <c r="O471" i="15"/>
  <c r="N173" i="15"/>
  <c r="O151" i="15"/>
  <c r="N815" i="15"/>
  <c r="O815" i="15" s="1"/>
  <c r="C794" i="15"/>
  <c r="O793" i="15"/>
  <c r="N253" i="15"/>
  <c r="N733" i="15"/>
  <c r="N553" i="15"/>
  <c r="L894" i="15"/>
  <c r="M653" i="15"/>
  <c r="E27" i="3" l="1"/>
  <c r="L286" i="10"/>
  <c r="K303" i="10"/>
  <c r="K64" i="10"/>
  <c r="M141" i="10"/>
  <c r="L158" i="10"/>
  <c r="K366" i="9"/>
  <c r="K82" i="9" s="1"/>
  <c r="K95" i="9" s="1"/>
  <c r="J82" i="9"/>
  <c r="J95" i="9" s="1"/>
  <c r="O493" i="15"/>
  <c r="O173" i="15"/>
  <c r="B611" i="10"/>
  <c r="B513" i="10"/>
  <c r="M533" i="10"/>
  <c r="N512" i="10"/>
  <c r="B455" i="10"/>
  <c r="N33" i="9"/>
  <c r="M70" i="9"/>
  <c r="N70" i="9" s="1"/>
  <c r="N300" i="9"/>
  <c r="B34" i="9"/>
  <c r="L366" i="9"/>
  <c r="L82" i="9" s="1"/>
  <c r="M45" i="8"/>
  <c r="M70" i="8"/>
  <c r="N70" i="8" s="1"/>
  <c r="N299" i="8"/>
  <c r="D80" i="6"/>
  <c r="D93" i="6" s="1"/>
  <c r="E598" i="6"/>
  <c r="E613" i="6" s="1"/>
  <c r="H69" i="6"/>
  <c r="H96" i="1" s="1"/>
  <c r="C95" i="8"/>
  <c r="G20" i="6"/>
  <c r="M231" i="10"/>
  <c r="N210" i="10"/>
  <c r="D82" i="8"/>
  <c r="M687" i="10"/>
  <c r="N666" i="10"/>
  <c r="H31" i="6"/>
  <c r="H86" i="1" s="1"/>
  <c r="I379" i="6"/>
  <c r="O311" i="15"/>
  <c r="O231" i="15"/>
  <c r="C554" i="15"/>
  <c r="O553" i="15"/>
  <c r="D794" i="15"/>
  <c r="C816" i="15"/>
  <c r="M894" i="15"/>
  <c r="C734" i="15"/>
  <c r="O711" i="15"/>
  <c r="N413" i="15"/>
  <c r="O391" i="15"/>
  <c r="N653" i="15"/>
  <c r="O631" i="15"/>
  <c r="N533" i="10" l="1"/>
  <c r="M286" i="10"/>
  <c r="L303" i="10"/>
  <c r="L64" i="10"/>
  <c r="B142" i="10"/>
  <c r="M158" i="10"/>
  <c r="N158" i="10" s="1"/>
  <c r="N141" i="10"/>
  <c r="E80" i="6"/>
  <c r="O733" i="15"/>
  <c r="O653" i="15"/>
  <c r="O413" i="15"/>
  <c r="O333" i="15"/>
  <c r="O253" i="15"/>
  <c r="N687" i="10"/>
  <c r="C611" i="10"/>
  <c r="C513" i="10"/>
  <c r="B534" i="10"/>
  <c r="C455" i="10"/>
  <c r="B358" i="10"/>
  <c r="N357" i="10"/>
  <c r="L95" i="9"/>
  <c r="B71" i="9"/>
  <c r="C34" i="9"/>
  <c r="I69" i="6"/>
  <c r="I96" i="1" s="1"/>
  <c r="F598" i="6"/>
  <c r="F613" i="6" s="1"/>
  <c r="D95" i="8"/>
  <c r="H20" i="6"/>
  <c r="D106" i="1"/>
  <c r="B688" i="10"/>
  <c r="C211" i="10"/>
  <c r="B232" i="10"/>
  <c r="J379" i="6"/>
  <c r="I31" i="6"/>
  <c r="I86" i="1" s="1"/>
  <c r="D734" i="15"/>
  <c r="D554" i="15"/>
  <c r="C873" i="15"/>
  <c r="N894" i="15"/>
  <c r="O872" i="15"/>
  <c r="E794" i="15"/>
  <c r="D816" i="15"/>
  <c r="O68" i="15"/>
  <c r="O894" i="15" l="1"/>
  <c r="D28" i="3" s="1"/>
  <c r="N378" i="10"/>
  <c r="G19" i="37"/>
  <c r="B287" i="10"/>
  <c r="M303" i="10"/>
  <c r="N303" i="10" s="1"/>
  <c r="N286" i="10"/>
  <c r="M64" i="10"/>
  <c r="C142" i="10"/>
  <c r="B159" i="10"/>
  <c r="F80" i="6"/>
  <c r="E93" i="6"/>
  <c r="D611" i="10"/>
  <c r="D513" i="10"/>
  <c r="C534" i="10"/>
  <c r="D455" i="10"/>
  <c r="C358" i="10"/>
  <c r="B379" i="10"/>
  <c r="C71" i="9"/>
  <c r="D34" i="9"/>
  <c r="D71" i="9"/>
  <c r="G598" i="6"/>
  <c r="G613" i="6" s="1"/>
  <c r="J69" i="6"/>
  <c r="J96" i="1" s="1"/>
  <c r="I20" i="6"/>
  <c r="C688" i="10"/>
  <c r="D211" i="10"/>
  <c r="C232" i="10"/>
  <c r="H21" i="8"/>
  <c r="J31" i="6"/>
  <c r="J86" i="1" s="1"/>
  <c r="K379" i="6"/>
  <c r="E554" i="15"/>
  <c r="E734" i="15"/>
  <c r="D873" i="15"/>
  <c r="C895" i="15"/>
  <c r="F794" i="15"/>
  <c r="E816" i="15"/>
  <c r="O90" i="15"/>
  <c r="G35" i="37" l="1"/>
  <c r="M87" i="10"/>
  <c r="N64" i="10"/>
  <c r="C287" i="10"/>
  <c r="B304" i="10"/>
  <c r="B65" i="10"/>
  <c r="D142" i="10"/>
  <c r="C159" i="10"/>
  <c r="H21" i="9"/>
  <c r="F93" i="6"/>
  <c r="E611" i="10"/>
  <c r="E513" i="10"/>
  <c r="D534" i="10"/>
  <c r="E455" i="10"/>
  <c r="D358" i="10"/>
  <c r="C379" i="10"/>
  <c r="E34" i="9"/>
  <c r="G80" i="6"/>
  <c r="G93" i="6" s="1"/>
  <c r="H598" i="6"/>
  <c r="H613" i="6" s="1"/>
  <c r="K69" i="6"/>
  <c r="K96" i="1" s="1"/>
  <c r="J20" i="6"/>
  <c r="E211" i="10"/>
  <c r="F211" i="10" s="1"/>
  <c r="D232" i="10"/>
  <c r="N365" i="6"/>
  <c r="L379" i="6"/>
  <c r="K31" i="6"/>
  <c r="K86" i="1" s="1"/>
  <c r="E873" i="15"/>
  <c r="D895" i="15"/>
  <c r="F554" i="15"/>
  <c r="G794" i="15"/>
  <c r="F816" i="15"/>
  <c r="F734" i="15"/>
  <c r="B88" i="10" l="1"/>
  <c r="D287" i="10"/>
  <c r="C304" i="10"/>
  <c r="C65" i="10"/>
  <c r="E142" i="10"/>
  <c r="D159" i="10"/>
  <c r="H80" i="6"/>
  <c r="H93" i="6" s="1"/>
  <c r="F513" i="10"/>
  <c r="E534" i="10"/>
  <c r="F455" i="10"/>
  <c r="E358" i="10"/>
  <c r="D379" i="10"/>
  <c r="F34" i="9"/>
  <c r="F71" i="9"/>
  <c r="E71" i="9"/>
  <c r="L69" i="6"/>
  <c r="L96" i="1" s="1"/>
  <c r="I598" i="6"/>
  <c r="K20" i="6"/>
  <c r="E232" i="10"/>
  <c r="E688" i="10"/>
  <c r="L31" i="6"/>
  <c r="L86" i="1" s="1"/>
  <c r="M379" i="6"/>
  <c r="N351" i="6"/>
  <c r="G554" i="15"/>
  <c r="H794" i="15"/>
  <c r="G816" i="15"/>
  <c r="F873" i="15"/>
  <c r="E895" i="15"/>
  <c r="C88" i="10" l="1"/>
  <c r="E287" i="10"/>
  <c r="D304" i="10"/>
  <c r="D65" i="10"/>
  <c r="F142" i="10"/>
  <c r="E159" i="10"/>
  <c r="I80" i="6"/>
  <c r="I93" i="6" s="1"/>
  <c r="G611" i="10"/>
  <c r="G513" i="10"/>
  <c r="F534" i="10"/>
  <c r="G455" i="10"/>
  <c r="F358" i="10"/>
  <c r="E379" i="10"/>
  <c r="G34" i="9"/>
  <c r="N539" i="6"/>
  <c r="J598" i="6"/>
  <c r="L20" i="6"/>
  <c r="G211" i="10"/>
  <c r="F232" i="10"/>
  <c r="F688" i="10"/>
  <c r="B380" i="6"/>
  <c r="M69" i="6"/>
  <c r="N394" i="6"/>
  <c r="N336" i="6"/>
  <c r="K44" i="2" s="1"/>
  <c r="M31" i="6"/>
  <c r="N379" i="6"/>
  <c r="C44" i="2"/>
  <c r="H554" i="15"/>
  <c r="G873" i="15"/>
  <c r="F895" i="15"/>
  <c r="H734" i="15"/>
  <c r="I794" i="15"/>
  <c r="H816" i="15"/>
  <c r="D88" i="10" l="1"/>
  <c r="F287" i="10"/>
  <c r="E304" i="10"/>
  <c r="E65" i="10"/>
  <c r="G142" i="10"/>
  <c r="F159" i="10"/>
  <c r="M20" i="6"/>
  <c r="M495" i="6"/>
  <c r="M442" i="6" s="1"/>
  <c r="H611" i="10"/>
  <c r="H513" i="10"/>
  <c r="G534" i="10"/>
  <c r="H455" i="10"/>
  <c r="F379" i="10"/>
  <c r="G358" i="10"/>
  <c r="G71" i="9"/>
  <c r="H34" i="9"/>
  <c r="H71" i="9"/>
  <c r="J80" i="6"/>
  <c r="J93" i="6" s="1"/>
  <c r="K598" i="6"/>
  <c r="G688" i="10"/>
  <c r="H211" i="10"/>
  <c r="G232" i="10"/>
  <c r="N31" i="6"/>
  <c r="B32" i="6"/>
  <c r="M42" i="6"/>
  <c r="M96" i="1"/>
  <c r="N96" i="1" s="1"/>
  <c r="N69" i="6"/>
  <c r="B70" i="6"/>
  <c r="J794" i="15"/>
  <c r="I816" i="15"/>
  <c r="I554" i="15"/>
  <c r="I734" i="15"/>
  <c r="H873" i="15"/>
  <c r="G895" i="15"/>
  <c r="E88" i="10" l="1"/>
  <c r="C70" i="6"/>
  <c r="G287" i="10"/>
  <c r="F304" i="10"/>
  <c r="F65" i="10"/>
  <c r="H142" i="10"/>
  <c r="G159" i="10"/>
  <c r="B21" i="6"/>
  <c r="K80" i="6"/>
  <c r="K93" i="6" s="1"/>
  <c r="I611" i="10"/>
  <c r="I513" i="10"/>
  <c r="H534" i="10"/>
  <c r="I455" i="10"/>
  <c r="H358" i="10"/>
  <c r="G379" i="10"/>
  <c r="I34" i="9"/>
  <c r="L598" i="6"/>
  <c r="N570" i="6"/>
  <c r="I211" i="10"/>
  <c r="I232" i="10" s="1"/>
  <c r="H232" i="10"/>
  <c r="H688" i="10"/>
  <c r="C32" i="6"/>
  <c r="M587" i="6"/>
  <c r="I873" i="15"/>
  <c r="H895" i="15"/>
  <c r="K794" i="15"/>
  <c r="J816" i="15"/>
  <c r="J554" i="15"/>
  <c r="F88" i="10" l="1"/>
  <c r="H287" i="10"/>
  <c r="G304" i="10"/>
  <c r="G65" i="10"/>
  <c r="I142" i="10"/>
  <c r="H159" i="10"/>
  <c r="C21" i="6"/>
  <c r="N494" i="6"/>
  <c r="M586" i="6"/>
  <c r="M441" i="6"/>
  <c r="L80" i="6"/>
  <c r="L93" i="6" s="1"/>
  <c r="J611" i="10"/>
  <c r="J513" i="10"/>
  <c r="I534" i="10"/>
  <c r="J455" i="10"/>
  <c r="I358" i="10"/>
  <c r="H379" i="10"/>
  <c r="I71" i="9"/>
  <c r="J34" i="9"/>
  <c r="J71" i="9"/>
  <c r="I688" i="10"/>
  <c r="J211" i="10"/>
  <c r="J232" i="10" s="1"/>
  <c r="D32" i="6"/>
  <c r="M598" i="6"/>
  <c r="L794" i="15"/>
  <c r="K816" i="15"/>
  <c r="K554" i="15"/>
  <c r="J873" i="15"/>
  <c r="I895" i="15"/>
  <c r="K734" i="15"/>
  <c r="G88" i="10" l="1"/>
  <c r="I287" i="10"/>
  <c r="H304" i="10"/>
  <c r="H65" i="10"/>
  <c r="J142" i="10"/>
  <c r="I159" i="10"/>
  <c r="D21" i="6"/>
  <c r="N586" i="6"/>
  <c r="K611" i="10"/>
  <c r="K513" i="10"/>
  <c r="J534" i="10"/>
  <c r="K455" i="10"/>
  <c r="J358" i="10"/>
  <c r="I379" i="10"/>
  <c r="K34" i="9"/>
  <c r="K71" i="9"/>
  <c r="K211" i="10"/>
  <c r="M80" i="6"/>
  <c r="M93" i="6" s="1"/>
  <c r="E32" i="6"/>
  <c r="K873" i="15"/>
  <c r="J895" i="15"/>
  <c r="M794" i="15"/>
  <c r="L816" i="15"/>
  <c r="L554" i="15"/>
  <c r="L734" i="15"/>
  <c r="H88" i="10" l="1"/>
  <c r="J287" i="10"/>
  <c r="I304" i="10"/>
  <c r="I65" i="10"/>
  <c r="K142" i="10"/>
  <c r="J159" i="10"/>
  <c r="E21" i="6"/>
  <c r="L611" i="10"/>
  <c r="L513" i="10"/>
  <c r="K534" i="10"/>
  <c r="L455" i="10"/>
  <c r="K358" i="10"/>
  <c r="J379" i="10"/>
  <c r="L34" i="9"/>
  <c r="K688" i="10"/>
  <c r="L211" i="10"/>
  <c r="K232" i="10"/>
  <c r="F32" i="6"/>
  <c r="N794" i="15"/>
  <c r="M816" i="15"/>
  <c r="M554" i="15"/>
  <c r="L873" i="15"/>
  <c r="K895" i="15"/>
  <c r="I88" i="10" l="1"/>
  <c r="M734" i="15"/>
  <c r="N734" i="15"/>
  <c r="G70" i="6"/>
  <c r="K287" i="10"/>
  <c r="J304" i="10"/>
  <c r="J65" i="10"/>
  <c r="L142" i="10"/>
  <c r="K159" i="10"/>
  <c r="F21" i="6"/>
  <c r="B591" i="10"/>
  <c r="M611" i="10"/>
  <c r="N590" i="10"/>
  <c r="M513" i="10"/>
  <c r="L534" i="10"/>
  <c r="B435" i="10"/>
  <c r="N434" i="10"/>
  <c r="L358" i="10"/>
  <c r="K379" i="10"/>
  <c r="L71" i="9"/>
  <c r="N269" i="9"/>
  <c r="O45" i="2" s="1"/>
  <c r="M34" i="9"/>
  <c r="G45" i="2"/>
  <c r="N285" i="9"/>
  <c r="M211" i="10"/>
  <c r="L232" i="10"/>
  <c r="G32" i="6"/>
  <c r="M873" i="15"/>
  <c r="L895" i="15"/>
  <c r="N554" i="15"/>
  <c r="C473" i="15"/>
  <c r="O472" i="15"/>
  <c r="C153" i="15"/>
  <c r="O152" i="15"/>
  <c r="C795" i="15"/>
  <c r="N816" i="15"/>
  <c r="O816" i="15" s="1"/>
  <c r="F27" i="3" s="1"/>
  <c r="O794" i="15"/>
  <c r="G33" i="37" l="1"/>
  <c r="N455" i="10"/>
  <c r="N611" i="10"/>
  <c r="J88" i="10"/>
  <c r="L287" i="10"/>
  <c r="K304" i="10"/>
  <c r="K65" i="10"/>
  <c r="K88" i="10" s="1"/>
  <c r="M142" i="10"/>
  <c r="L159" i="10"/>
  <c r="G21" i="6"/>
  <c r="C591" i="10"/>
  <c r="B612" i="10"/>
  <c r="B514" i="10"/>
  <c r="M534" i="10"/>
  <c r="N534" i="10" s="1"/>
  <c r="N513" i="10"/>
  <c r="B456" i="10"/>
  <c r="C435" i="10"/>
  <c r="M358" i="10"/>
  <c r="L379" i="10"/>
  <c r="B35" i="9"/>
  <c r="B302" i="9"/>
  <c r="N34" i="9"/>
  <c r="M71" i="9"/>
  <c r="N71" i="9" s="1"/>
  <c r="N301" i="9"/>
  <c r="B668" i="10"/>
  <c r="N667" i="10"/>
  <c r="B212" i="10"/>
  <c r="M232" i="10"/>
  <c r="N211" i="10"/>
  <c r="D153" i="15"/>
  <c r="N873" i="15"/>
  <c r="M895" i="15"/>
  <c r="O232" i="15"/>
  <c r="C555" i="15"/>
  <c r="O554" i="15"/>
  <c r="O734" i="15"/>
  <c r="D26" i="3" s="1"/>
  <c r="C713" i="15"/>
  <c r="C735" i="15" s="1"/>
  <c r="O712" i="15"/>
  <c r="O312" i="15"/>
  <c r="D473" i="15"/>
  <c r="D795" i="15"/>
  <c r="C817" i="15"/>
  <c r="C393" i="15"/>
  <c r="O392" i="15"/>
  <c r="C633" i="15"/>
  <c r="O632" i="15"/>
  <c r="N232" i="10" l="1"/>
  <c r="N688" i="10"/>
  <c r="M287" i="10"/>
  <c r="L304" i="10"/>
  <c r="L65" i="10"/>
  <c r="B143" i="10"/>
  <c r="M159" i="10"/>
  <c r="N159" i="10" s="1"/>
  <c r="N142" i="10"/>
  <c r="I21" i="6"/>
  <c r="D591" i="10"/>
  <c r="C612" i="10"/>
  <c r="C514" i="10"/>
  <c r="B535" i="10"/>
  <c r="C456" i="10"/>
  <c r="D435" i="10"/>
  <c r="M379" i="10"/>
  <c r="N379" i="10" s="1"/>
  <c r="B359" i="10"/>
  <c r="N358" i="10"/>
  <c r="B72" i="9"/>
  <c r="C35" i="9"/>
  <c r="C302" i="9"/>
  <c r="C72" i="9" s="1"/>
  <c r="C212" i="10"/>
  <c r="B233" i="10"/>
  <c r="C668" i="10"/>
  <c r="B689" i="10"/>
  <c r="D313" i="15"/>
  <c r="C874" i="15"/>
  <c r="N895" i="15"/>
  <c r="O895" i="15" s="1"/>
  <c r="O873" i="15"/>
  <c r="D713" i="15"/>
  <c r="D735" i="15" s="1"/>
  <c r="E153" i="15"/>
  <c r="D233" i="15"/>
  <c r="E795" i="15"/>
  <c r="D817" i="15"/>
  <c r="E473" i="15"/>
  <c r="D393" i="15"/>
  <c r="D555" i="15"/>
  <c r="O69" i="15"/>
  <c r="D633" i="15"/>
  <c r="E28" i="3" l="1"/>
  <c r="G21" i="37"/>
  <c r="L88" i="10"/>
  <c r="B288" i="10"/>
  <c r="M304" i="10"/>
  <c r="N304" i="10" s="1"/>
  <c r="N287" i="10"/>
  <c r="M65" i="10"/>
  <c r="C143" i="10"/>
  <c r="B160" i="10"/>
  <c r="J21" i="6"/>
  <c r="H22" i="8"/>
  <c r="E591" i="10"/>
  <c r="D612" i="10"/>
  <c r="D514" i="10"/>
  <c r="C535" i="10"/>
  <c r="D456" i="10"/>
  <c r="E435" i="10"/>
  <c r="C359" i="10"/>
  <c r="B380" i="10"/>
  <c r="D35" i="9"/>
  <c r="D302" i="9"/>
  <c r="D72" i="9" s="1"/>
  <c r="D212" i="10"/>
  <c r="C233" i="10"/>
  <c r="D668" i="10"/>
  <c r="C689" i="10"/>
  <c r="F473" i="15"/>
  <c r="D874" i="15"/>
  <c r="C896" i="15"/>
  <c r="F153" i="15"/>
  <c r="F795" i="15"/>
  <c r="E817" i="15"/>
  <c r="E313" i="15"/>
  <c r="E233" i="15"/>
  <c r="E555" i="15"/>
  <c r="E393" i="15"/>
  <c r="E713" i="15"/>
  <c r="E735" i="15" s="1"/>
  <c r="E633" i="15"/>
  <c r="N65" i="10" l="1"/>
  <c r="M88" i="10"/>
  <c r="C288" i="10"/>
  <c r="B305" i="10"/>
  <c r="B66" i="10"/>
  <c r="D143" i="10"/>
  <c r="C160" i="10"/>
  <c r="K21" i="6"/>
  <c r="E612" i="10"/>
  <c r="F591" i="10"/>
  <c r="E514" i="10"/>
  <c r="D535" i="10"/>
  <c r="E456" i="10"/>
  <c r="F435" i="10"/>
  <c r="C380" i="10"/>
  <c r="D359" i="10"/>
  <c r="E35" i="9"/>
  <c r="E302" i="9"/>
  <c r="E668" i="10"/>
  <c r="D689" i="10"/>
  <c r="E212" i="10"/>
  <c r="D233" i="10"/>
  <c r="N366" i="6"/>
  <c r="F555" i="15"/>
  <c r="E874" i="15"/>
  <c r="D896" i="15"/>
  <c r="F233" i="15"/>
  <c r="G795" i="15"/>
  <c r="F817" i="15"/>
  <c r="G473" i="15"/>
  <c r="F393" i="15"/>
  <c r="F713" i="15"/>
  <c r="F735" i="15" s="1"/>
  <c r="F313" i="15"/>
  <c r="G153" i="15"/>
  <c r="F633" i="15"/>
  <c r="N88" i="10" l="1"/>
  <c r="B89" i="10"/>
  <c r="D288" i="10"/>
  <c r="C305" i="10"/>
  <c r="C66" i="10"/>
  <c r="E143" i="10"/>
  <c r="D160" i="10"/>
  <c r="L21" i="6"/>
  <c r="M21" i="6"/>
  <c r="G591" i="10"/>
  <c r="F612" i="10"/>
  <c r="F514" i="10"/>
  <c r="E535" i="10"/>
  <c r="F456" i="10"/>
  <c r="G435" i="10"/>
  <c r="E359" i="10"/>
  <c r="D380" i="10"/>
  <c r="E72" i="9"/>
  <c r="F35" i="9"/>
  <c r="F302" i="9"/>
  <c r="F212" i="10"/>
  <c r="E233" i="10"/>
  <c r="F668" i="10"/>
  <c r="E689" i="10"/>
  <c r="B530" i="6"/>
  <c r="B541" i="6" s="1"/>
  <c r="G713" i="15"/>
  <c r="G735" i="15" s="1"/>
  <c r="H153" i="15"/>
  <c r="G233" i="15"/>
  <c r="G393" i="15"/>
  <c r="H473" i="15"/>
  <c r="H795" i="15"/>
  <c r="G817" i="15"/>
  <c r="G555" i="15"/>
  <c r="G313" i="15"/>
  <c r="F874" i="15"/>
  <c r="E896" i="15"/>
  <c r="G633" i="15"/>
  <c r="D15" i="3" l="1"/>
  <c r="C89" i="10"/>
  <c r="E288" i="10"/>
  <c r="D305" i="10"/>
  <c r="D66" i="10"/>
  <c r="F143" i="10"/>
  <c r="E160" i="10"/>
  <c r="N540" i="6"/>
  <c r="H313" i="15"/>
  <c r="H591" i="10"/>
  <c r="G612" i="10"/>
  <c r="G514" i="10"/>
  <c r="F535" i="10"/>
  <c r="G456" i="10"/>
  <c r="H435" i="10"/>
  <c r="F359" i="10"/>
  <c r="E380" i="10"/>
  <c r="G35" i="9"/>
  <c r="G302" i="9"/>
  <c r="F72" i="9"/>
  <c r="G668" i="10"/>
  <c r="F689" i="10"/>
  <c r="G212" i="10"/>
  <c r="F233" i="10"/>
  <c r="C530" i="6"/>
  <c r="C541" i="6" s="1"/>
  <c r="H555" i="15"/>
  <c r="I153" i="15"/>
  <c r="H713" i="15"/>
  <c r="H735" i="15" s="1"/>
  <c r="I473" i="15"/>
  <c r="I795" i="15"/>
  <c r="H817" i="15"/>
  <c r="G874" i="15"/>
  <c r="F896" i="15"/>
  <c r="H393" i="15"/>
  <c r="H233" i="15"/>
  <c r="H633" i="15"/>
  <c r="D89" i="10" l="1"/>
  <c r="F288" i="10"/>
  <c r="E305" i="10"/>
  <c r="E66" i="10"/>
  <c r="E89" i="10" s="1"/>
  <c r="G143" i="10"/>
  <c r="F160" i="10"/>
  <c r="I591" i="10"/>
  <c r="H612" i="10"/>
  <c r="H514" i="10"/>
  <c r="G535" i="10"/>
  <c r="H456" i="10"/>
  <c r="I435" i="10"/>
  <c r="G359" i="10"/>
  <c r="F380" i="10"/>
  <c r="G72" i="9"/>
  <c r="H319" i="9"/>
  <c r="H351" i="9" s="1"/>
  <c r="H35" i="9"/>
  <c r="H302" i="9"/>
  <c r="H72" i="9" s="1"/>
  <c r="H212" i="10"/>
  <c r="G233" i="10"/>
  <c r="H668" i="10"/>
  <c r="G689" i="10"/>
  <c r="D530" i="6"/>
  <c r="D541" i="6" s="1"/>
  <c r="H874" i="15"/>
  <c r="G896" i="15"/>
  <c r="J795" i="15"/>
  <c r="I817" i="15"/>
  <c r="J473" i="15"/>
  <c r="I555" i="15"/>
  <c r="J153" i="15"/>
  <c r="I393" i="15"/>
  <c r="I633" i="15"/>
  <c r="G288" i="10" l="1"/>
  <c r="F305" i="10"/>
  <c r="F66" i="10"/>
  <c r="F89" i="10" s="1"/>
  <c r="H143" i="10"/>
  <c r="G160" i="10"/>
  <c r="J591" i="10"/>
  <c r="I612" i="10"/>
  <c r="I514" i="10"/>
  <c r="H535" i="10"/>
  <c r="I456" i="10"/>
  <c r="J435" i="10"/>
  <c r="H359" i="10"/>
  <c r="G380" i="10"/>
  <c r="I35" i="9"/>
  <c r="I302" i="9"/>
  <c r="I72" i="9" s="1"/>
  <c r="H47" i="9"/>
  <c r="H689" i="10"/>
  <c r="I668" i="10"/>
  <c r="I212" i="10"/>
  <c r="H233" i="10"/>
  <c r="E530" i="6"/>
  <c r="E541" i="6" s="1"/>
  <c r="J555" i="15"/>
  <c r="K473" i="15"/>
  <c r="K153" i="15"/>
  <c r="J233" i="15"/>
  <c r="J713" i="15"/>
  <c r="J735" i="15" s="1"/>
  <c r="J313" i="15"/>
  <c r="K795" i="15"/>
  <c r="J817" i="15"/>
  <c r="J393" i="15"/>
  <c r="I874" i="15"/>
  <c r="H896" i="15"/>
  <c r="J633" i="15"/>
  <c r="H288" i="10" l="1"/>
  <c r="G305" i="10"/>
  <c r="G66" i="10"/>
  <c r="I143" i="10"/>
  <c r="H160" i="10"/>
  <c r="K591" i="10"/>
  <c r="J612" i="10"/>
  <c r="J514" i="10"/>
  <c r="I535" i="10"/>
  <c r="J456" i="10"/>
  <c r="K435" i="10"/>
  <c r="I359" i="10"/>
  <c r="H380" i="10"/>
  <c r="J35" i="9"/>
  <c r="J302" i="9"/>
  <c r="J72" i="9" s="1"/>
  <c r="H84" i="9"/>
  <c r="H385" i="9"/>
  <c r="J212" i="10"/>
  <c r="I233" i="10"/>
  <c r="I689" i="10"/>
  <c r="J668" i="10"/>
  <c r="F530" i="6"/>
  <c r="F541" i="6" s="1"/>
  <c r="L153" i="15"/>
  <c r="K313" i="15"/>
  <c r="J874" i="15"/>
  <c r="I896" i="15"/>
  <c r="K713" i="15"/>
  <c r="K735" i="15" s="1"/>
  <c r="L795" i="15"/>
  <c r="K817" i="15"/>
  <c r="L473" i="15"/>
  <c r="K393" i="15"/>
  <c r="K233" i="15"/>
  <c r="K555" i="15"/>
  <c r="K633" i="15"/>
  <c r="G89" i="10" l="1"/>
  <c r="I288" i="10"/>
  <c r="H305" i="10"/>
  <c r="H66" i="10"/>
  <c r="J143" i="10"/>
  <c r="I160" i="10"/>
  <c r="L591" i="10"/>
  <c r="K612" i="10"/>
  <c r="K514" i="10"/>
  <c r="J535" i="10"/>
  <c r="K456" i="10"/>
  <c r="L435" i="10"/>
  <c r="I380" i="10"/>
  <c r="J359" i="10"/>
  <c r="H97" i="9"/>
  <c r="N286" i="9"/>
  <c r="K35" i="9"/>
  <c r="K302" i="9"/>
  <c r="K72" i="9" s="1"/>
  <c r="K668" i="10"/>
  <c r="J689" i="10"/>
  <c r="K212" i="10"/>
  <c r="J233" i="10"/>
  <c r="G530" i="6"/>
  <c r="G541" i="6" s="1"/>
  <c r="M473" i="15"/>
  <c r="K874" i="15"/>
  <c r="J896" i="15"/>
  <c r="L393" i="15"/>
  <c r="L313" i="15"/>
  <c r="L555" i="15"/>
  <c r="M795" i="15"/>
  <c r="L817" i="15"/>
  <c r="L233" i="15"/>
  <c r="M153" i="15"/>
  <c r="L713" i="15"/>
  <c r="L735" i="15" s="1"/>
  <c r="L633" i="15"/>
  <c r="H89" i="10" l="1"/>
  <c r="J288" i="10"/>
  <c r="I305" i="10"/>
  <c r="I66" i="10"/>
  <c r="K143" i="10"/>
  <c r="J160" i="10"/>
  <c r="M591" i="10"/>
  <c r="L612" i="10"/>
  <c r="L514" i="10"/>
  <c r="K535" i="10"/>
  <c r="L456" i="10"/>
  <c r="M435" i="10"/>
  <c r="K359" i="10"/>
  <c r="J380" i="10"/>
  <c r="L35" i="9"/>
  <c r="F12" i="5"/>
  <c r="L302" i="9"/>
  <c r="L72" i="9" s="1"/>
  <c r="L212" i="10"/>
  <c r="K233" i="10"/>
  <c r="L668" i="10"/>
  <c r="K689" i="10"/>
  <c r="H530" i="6"/>
  <c r="H541" i="6" s="1"/>
  <c r="N795" i="15"/>
  <c r="C796" i="15" s="1"/>
  <c r="M817" i="15"/>
  <c r="M713" i="15"/>
  <c r="M735" i="15" s="1"/>
  <c r="L874" i="15"/>
  <c r="K896" i="15"/>
  <c r="M393" i="15"/>
  <c r="N153" i="15"/>
  <c r="M555" i="15"/>
  <c r="N473" i="15"/>
  <c r="M233" i="15"/>
  <c r="M313" i="15"/>
  <c r="M633" i="15"/>
  <c r="I89" i="10" l="1"/>
  <c r="C818" i="15"/>
  <c r="K288" i="10"/>
  <c r="J305" i="10"/>
  <c r="J66" i="10"/>
  <c r="L143" i="10"/>
  <c r="K160" i="10"/>
  <c r="M612" i="10"/>
  <c r="N612" i="10" s="1"/>
  <c r="B592" i="10"/>
  <c r="N591" i="10"/>
  <c r="M514" i="10"/>
  <c r="L535" i="10"/>
  <c r="B436" i="10"/>
  <c r="M456" i="10"/>
  <c r="N456" i="10" s="1"/>
  <c r="N435" i="10"/>
  <c r="K380" i="10"/>
  <c r="L359" i="10"/>
  <c r="B287" i="9"/>
  <c r="M35" i="9"/>
  <c r="N270" i="9"/>
  <c r="O46" i="2" s="1"/>
  <c r="M302" i="9"/>
  <c r="G46" i="2"/>
  <c r="M668" i="10"/>
  <c r="L689" i="10"/>
  <c r="M212" i="10"/>
  <c r="L233" i="10"/>
  <c r="I530" i="6"/>
  <c r="I541" i="6" s="1"/>
  <c r="D796" i="15"/>
  <c r="N393" i="15"/>
  <c r="N555" i="15"/>
  <c r="N233" i="15"/>
  <c r="C474" i="15"/>
  <c r="O473" i="15"/>
  <c r="M874" i="15"/>
  <c r="L896" i="15"/>
  <c r="N713" i="15"/>
  <c r="N735" i="15" s="1"/>
  <c r="C154" i="15"/>
  <c r="O153" i="15"/>
  <c r="N313" i="15"/>
  <c r="N817" i="15"/>
  <c r="O817" i="15" s="1"/>
  <c r="G27" i="3" s="1"/>
  <c r="O795" i="15"/>
  <c r="N633" i="15"/>
  <c r="J89" i="10" l="1"/>
  <c r="L288" i="10"/>
  <c r="K305" i="10"/>
  <c r="K66" i="10"/>
  <c r="M143" i="10"/>
  <c r="L160" i="10"/>
  <c r="C592" i="10"/>
  <c r="B613" i="10"/>
  <c r="B515" i="10"/>
  <c r="M535" i="10"/>
  <c r="N535" i="10" s="1"/>
  <c r="N514" i="10"/>
  <c r="B457" i="10"/>
  <c r="C436" i="10"/>
  <c r="M359" i="10"/>
  <c r="L380" i="10"/>
  <c r="N35" i="9"/>
  <c r="C287" i="9"/>
  <c r="B36" i="9"/>
  <c r="B303" i="9"/>
  <c r="M72" i="9"/>
  <c r="N72" i="9" s="1"/>
  <c r="N302" i="9"/>
  <c r="B213" i="10"/>
  <c r="M233" i="10"/>
  <c r="N233" i="10" s="1"/>
  <c r="N212" i="10"/>
  <c r="B669" i="10"/>
  <c r="M689" i="10"/>
  <c r="N689" i="10" s="1"/>
  <c r="N668" i="10"/>
  <c r="J530" i="6"/>
  <c r="J541" i="6" s="1"/>
  <c r="E796" i="15"/>
  <c r="D818" i="15"/>
  <c r="D154" i="15"/>
  <c r="D474" i="15"/>
  <c r="C234" i="15"/>
  <c r="O233" i="15"/>
  <c r="C714" i="15"/>
  <c r="O735" i="15"/>
  <c r="O713" i="15"/>
  <c r="C556" i="15"/>
  <c r="O555" i="15"/>
  <c r="N874" i="15"/>
  <c r="M896" i="15"/>
  <c r="C394" i="15"/>
  <c r="O393" i="15"/>
  <c r="C314" i="15"/>
  <c r="O313" i="15"/>
  <c r="C634" i="15"/>
  <c r="O633" i="15"/>
  <c r="E26" i="3" l="1"/>
  <c r="K89" i="10"/>
  <c r="M288" i="10"/>
  <c r="L305" i="10"/>
  <c r="L66" i="10"/>
  <c r="M160" i="10"/>
  <c r="N160" i="10" s="1"/>
  <c r="N143" i="10"/>
  <c r="D592" i="10"/>
  <c r="C613" i="10"/>
  <c r="C515" i="10"/>
  <c r="C536" i="10" s="1"/>
  <c r="B536" i="10"/>
  <c r="C457" i="10"/>
  <c r="D436" i="10"/>
  <c r="B360" i="10"/>
  <c r="M380" i="10"/>
  <c r="N380" i="10" s="1"/>
  <c r="N359" i="10"/>
  <c r="C36" i="9"/>
  <c r="D287" i="9"/>
  <c r="C303" i="9"/>
  <c r="C73" i="9" s="1"/>
  <c r="B73" i="9"/>
  <c r="C669" i="10"/>
  <c r="B690" i="10"/>
  <c r="C213" i="10"/>
  <c r="B234" i="10"/>
  <c r="K530" i="6"/>
  <c r="K541" i="6" s="1"/>
  <c r="F796" i="15"/>
  <c r="E818" i="15"/>
  <c r="D234" i="15"/>
  <c r="D314" i="15"/>
  <c r="D556" i="15"/>
  <c r="E474" i="15"/>
  <c r="C875" i="15"/>
  <c r="N896" i="15"/>
  <c r="O896" i="15" s="1"/>
  <c r="F28" i="3" s="1"/>
  <c r="O874" i="15"/>
  <c r="D394" i="15"/>
  <c r="D714" i="15"/>
  <c r="C736" i="15"/>
  <c r="E154" i="15"/>
  <c r="O70" i="15"/>
  <c r="D634" i="15"/>
  <c r="L89" i="10" l="1"/>
  <c r="B289" i="10"/>
  <c r="M305" i="10"/>
  <c r="N305" i="10" s="1"/>
  <c r="N288" i="10"/>
  <c r="M66" i="10"/>
  <c r="E592" i="10"/>
  <c r="D613" i="10"/>
  <c r="D515" i="10"/>
  <c r="D536" i="10" s="1"/>
  <c r="D457" i="10"/>
  <c r="E436" i="10"/>
  <c r="C360" i="10"/>
  <c r="B381" i="10"/>
  <c r="D36" i="9"/>
  <c r="E287" i="9"/>
  <c r="D303" i="9"/>
  <c r="D73" i="9" s="1"/>
  <c r="D213" i="10"/>
  <c r="C234" i="10"/>
  <c r="C690" i="10"/>
  <c r="D669" i="10"/>
  <c r="L530" i="6"/>
  <c r="L541" i="6" s="1"/>
  <c r="G796" i="15"/>
  <c r="F818" i="15"/>
  <c r="E314" i="15"/>
  <c r="D736" i="15"/>
  <c r="E714" i="15"/>
  <c r="F474" i="15"/>
  <c r="E394" i="15"/>
  <c r="E234" i="15"/>
  <c r="D875" i="15"/>
  <c r="C897" i="15"/>
  <c r="F154" i="15"/>
  <c r="E556" i="15"/>
  <c r="E634" i="15"/>
  <c r="M89" i="10" l="1"/>
  <c r="N89" i="10" s="1"/>
  <c r="E15" i="3" s="1"/>
  <c r="C289" i="10"/>
  <c r="B306" i="10"/>
  <c r="B67" i="10"/>
  <c r="N66" i="10"/>
  <c r="F592" i="10"/>
  <c r="E613" i="10"/>
  <c r="E515" i="10"/>
  <c r="E536" i="10" s="1"/>
  <c r="E457" i="10"/>
  <c r="F436" i="10"/>
  <c r="D360" i="10"/>
  <c r="C381" i="10"/>
  <c r="E36" i="9"/>
  <c r="F287" i="9"/>
  <c r="E303" i="9"/>
  <c r="E73" i="9" s="1"/>
  <c r="E213" i="10"/>
  <c r="D234" i="10"/>
  <c r="D690" i="10"/>
  <c r="E669" i="10"/>
  <c r="M530" i="6"/>
  <c r="M541" i="6" s="1"/>
  <c r="B368" i="6"/>
  <c r="N367" i="6"/>
  <c r="H796" i="15"/>
  <c r="G818" i="15"/>
  <c r="G154" i="15"/>
  <c r="F234" i="15"/>
  <c r="F394" i="15"/>
  <c r="E875" i="15"/>
  <c r="D897" i="15"/>
  <c r="G474" i="15"/>
  <c r="F314" i="15"/>
  <c r="F556" i="15"/>
  <c r="F714" i="15"/>
  <c r="E736" i="15"/>
  <c r="F634" i="15"/>
  <c r="B90" i="10" l="1"/>
  <c r="D289" i="10"/>
  <c r="C306" i="10"/>
  <c r="C67" i="10"/>
  <c r="G592" i="10"/>
  <c r="F613" i="10"/>
  <c r="F515" i="10"/>
  <c r="F536" i="10" s="1"/>
  <c r="F457" i="10"/>
  <c r="G436" i="10"/>
  <c r="D381" i="10"/>
  <c r="E360" i="10"/>
  <c r="F36" i="9"/>
  <c r="G287" i="9"/>
  <c r="F303" i="9"/>
  <c r="F669" i="10"/>
  <c r="E690" i="10"/>
  <c r="F213" i="10"/>
  <c r="E234" i="10"/>
  <c r="B531" i="6"/>
  <c r="B542" i="6" s="1"/>
  <c r="C368" i="6"/>
  <c r="N541" i="6"/>
  <c r="N530" i="6"/>
  <c r="I796" i="15"/>
  <c r="H818" i="15"/>
  <c r="G394" i="15"/>
  <c r="G314" i="15"/>
  <c r="F875" i="15"/>
  <c r="E897" i="15"/>
  <c r="G234" i="15"/>
  <c r="H154" i="15"/>
  <c r="G556" i="15"/>
  <c r="G714" i="15"/>
  <c r="F736" i="15"/>
  <c r="H474" i="15"/>
  <c r="G634" i="15"/>
  <c r="C90" i="10" l="1"/>
  <c r="E289" i="10"/>
  <c r="D306" i="10"/>
  <c r="D67" i="10"/>
  <c r="D90" i="10" s="1"/>
  <c r="H592" i="10"/>
  <c r="G613" i="10"/>
  <c r="G515" i="10"/>
  <c r="G536" i="10" s="1"/>
  <c r="G457" i="10"/>
  <c r="H436" i="10"/>
  <c r="F360" i="10"/>
  <c r="E381" i="10"/>
  <c r="F73" i="9"/>
  <c r="G36" i="9"/>
  <c r="H287" i="9"/>
  <c r="G303" i="9"/>
  <c r="G213" i="10"/>
  <c r="F234" i="10"/>
  <c r="G669" i="10"/>
  <c r="F690" i="10"/>
  <c r="D368" i="6"/>
  <c r="C531" i="6"/>
  <c r="C542" i="6" s="1"/>
  <c r="J796" i="15"/>
  <c r="I818" i="15"/>
  <c r="I154" i="15"/>
  <c r="H556" i="15"/>
  <c r="I474" i="15"/>
  <c r="H314" i="15"/>
  <c r="H234" i="15"/>
  <c r="H394" i="15"/>
  <c r="H714" i="15"/>
  <c r="G736" i="15"/>
  <c r="G875" i="15"/>
  <c r="F897" i="15"/>
  <c r="H634" i="15"/>
  <c r="F289" i="10" l="1"/>
  <c r="E306" i="10"/>
  <c r="E67" i="10"/>
  <c r="H613" i="10"/>
  <c r="I592" i="10"/>
  <c r="H515" i="10"/>
  <c r="H536" i="10" s="1"/>
  <c r="H457" i="10"/>
  <c r="I436" i="10"/>
  <c r="F381" i="10"/>
  <c r="G360" i="10"/>
  <c r="H320" i="9"/>
  <c r="H352" i="9" s="1"/>
  <c r="I287" i="9"/>
  <c r="H36" i="9"/>
  <c r="H303" i="9"/>
  <c r="G73" i="9"/>
  <c r="H669" i="10"/>
  <c r="G690" i="10"/>
  <c r="H213" i="10"/>
  <c r="G234" i="10"/>
  <c r="D531" i="6"/>
  <c r="D542" i="6" s="1"/>
  <c r="E368" i="6"/>
  <c r="K796" i="15"/>
  <c r="J818" i="15"/>
  <c r="H875" i="15"/>
  <c r="G897" i="15"/>
  <c r="I556" i="15"/>
  <c r="H736" i="15"/>
  <c r="I714" i="15"/>
  <c r="I234" i="15"/>
  <c r="J154" i="15"/>
  <c r="J474" i="15"/>
  <c r="I394" i="15"/>
  <c r="I314" i="15"/>
  <c r="I634" i="15"/>
  <c r="E90" i="10" l="1"/>
  <c r="G289" i="10"/>
  <c r="F306" i="10"/>
  <c r="F67" i="10"/>
  <c r="J592" i="10"/>
  <c r="I613" i="10"/>
  <c r="I515" i="10"/>
  <c r="I536" i="10" s="1"/>
  <c r="I457" i="10"/>
  <c r="J436" i="10"/>
  <c r="H360" i="10"/>
  <c r="G381" i="10"/>
  <c r="H73" i="9"/>
  <c r="J287" i="9"/>
  <c r="I36" i="9"/>
  <c r="I303" i="9"/>
  <c r="I73" i="9" s="1"/>
  <c r="H48" i="9"/>
  <c r="I213" i="10"/>
  <c r="H234" i="10"/>
  <c r="I669" i="10"/>
  <c r="H690" i="10"/>
  <c r="E531" i="6"/>
  <c r="E542" i="6" s="1"/>
  <c r="F368" i="6"/>
  <c r="L796" i="15"/>
  <c r="K818" i="15"/>
  <c r="K474" i="15"/>
  <c r="J556" i="15"/>
  <c r="I736" i="15"/>
  <c r="J714" i="15"/>
  <c r="J234" i="15"/>
  <c r="K154" i="15"/>
  <c r="J314" i="15"/>
  <c r="I875" i="15"/>
  <c r="H897" i="15"/>
  <c r="J394" i="15"/>
  <c r="J634" i="15"/>
  <c r="F90" i="10" l="1"/>
  <c r="H289" i="10"/>
  <c r="G306" i="10"/>
  <c r="G67" i="10"/>
  <c r="K592" i="10"/>
  <c r="J613" i="10"/>
  <c r="J515" i="10"/>
  <c r="J536" i="10" s="1"/>
  <c r="J457" i="10"/>
  <c r="K436" i="10"/>
  <c r="I360" i="10"/>
  <c r="H381" i="10"/>
  <c r="H85" i="9"/>
  <c r="H386" i="9"/>
  <c r="J36" i="9"/>
  <c r="K287" i="9"/>
  <c r="J303" i="9"/>
  <c r="J73" i="9" s="1"/>
  <c r="J669" i="10"/>
  <c r="I690" i="10"/>
  <c r="J213" i="10"/>
  <c r="I234" i="10"/>
  <c r="G368" i="6"/>
  <c r="F531" i="6"/>
  <c r="F542" i="6" s="1"/>
  <c r="M796" i="15"/>
  <c r="L818" i="15"/>
  <c r="K314" i="15"/>
  <c r="J736" i="15"/>
  <c r="K714" i="15"/>
  <c r="L154" i="15"/>
  <c r="J875" i="15"/>
  <c r="I897" i="15"/>
  <c r="K394" i="15"/>
  <c r="K556" i="15"/>
  <c r="K234" i="15"/>
  <c r="L474" i="15"/>
  <c r="K634" i="15"/>
  <c r="G90" i="10" l="1"/>
  <c r="I289" i="10"/>
  <c r="H306" i="10"/>
  <c r="H67" i="10"/>
  <c r="L592" i="10"/>
  <c r="K613" i="10"/>
  <c r="K515" i="10"/>
  <c r="K536" i="10" s="1"/>
  <c r="K457" i="10"/>
  <c r="L436" i="10"/>
  <c r="J360" i="10"/>
  <c r="I381" i="10"/>
  <c r="K36" i="9"/>
  <c r="L287" i="9"/>
  <c r="K303" i="9"/>
  <c r="K73" i="9" s="1"/>
  <c r="H98" i="9"/>
  <c r="K213" i="10"/>
  <c r="J234" i="10"/>
  <c r="K669" i="10"/>
  <c r="J690" i="10"/>
  <c r="G531" i="6"/>
  <c r="G542" i="6" s="1"/>
  <c r="H368" i="6"/>
  <c r="N796" i="15"/>
  <c r="C797" i="15" s="1"/>
  <c r="M818" i="15"/>
  <c r="K875" i="15"/>
  <c r="J897" i="15"/>
  <c r="L234" i="15"/>
  <c r="M154" i="15"/>
  <c r="K736" i="15"/>
  <c r="L714" i="15"/>
  <c r="L556" i="15"/>
  <c r="L394" i="15"/>
  <c r="M474" i="15"/>
  <c r="L314" i="15"/>
  <c r="L634" i="15"/>
  <c r="D797" i="15" l="1"/>
  <c r="C819" i="15"/>
  <c r="H90" i="10"/>
  <c r="J289" i="10"/>
  <c r="I306" i="10"/>
  <c r="I67" i="10"/>
  <c r="I90" i="10" s="1"/>
  <c r="M592" i="10"/>
  <c r="L613" i="10"/>
  <c r="L515" i="10"/>
  <c r="L536" i="10" s="1"/>
  <c r="L457" i="10"/>
  <c r="M436" i="10"/>
  <c r="K360" i="10"/>
  <c r="J381" i="10"/>
  <c r="L36" i="9"/>
  <c r="M287" i="9"/>
  <c r="G12" i="5" s="1"/>
  <c r="L303" i="9"/>
  <c r="K690" i="10"/>
  <c r="L669" i="10"/>
  <c r="L213" i="10"/>
  <c r="K234" i="10"/>
  <c r="H531" i="6"/>
  <c r="H542" i="6" s="1"/>
  <c r="I368" i="6"/>
  <c r="N818" i="15"/>
  <c r="O818" i="15" s="1"/>
  <c r="H27" i="3" s="1"/>
  <c r="O796" i="15"/>
  <c r="L736" i="15"/>
  <c r="M714" i="15"/>
  <c r="M234" i="15"/>
  <c r="N474" i="15"/>
  <c r="M314" i="15"/>
  <c r="N154" i="15"/>
  <c r="M394" i="15"/>
  <c r="M556" i="15"/>
  <c r="L875" i="15"/>
  <c r="K897" i="15"/>
  <c r="M634" i="15"/>
  <c r="D819" i="15" l="1"/>
  <c r="E797" i="15"/>
  <c r="K289" i="10"/>
  <c r="J306" i="10"/>
  <c r="J67" i="10"/>
  <c r="B593" i="10"/>
  <c r="M613" i="10"/>
  <c r="N613" i="10" s="1"/>
  <c r="N592" i="10"/>
  <c r="M515" i="10"/>
  <c r="B437" i="10"/>
  <c r="M457" i="10"/>
  <c r="N457" i="10" s="1"/>
  <c r="N436" i="10"/>
  <c r="L360" i="10"/>
  <c r="K381" i="10"/>
  <c r="N271" i="9"/>
  <c r="O47" i="2" s="1"/>
  <c r="M36" i="9"/>
  <c r="B288" i="9"/>
  <c r="M303" i="9"/>
  <c r="N287" i="9"/>
  <c r="G47" i="2"/>
  <c r="L73" i="9"/>
  <c r="M213" i="10"/>
  <c r="L234" i="10"/>
  <c r="L690" i="10"/>
  <c r="M669" i="10"/>
  <c r="I531" i="6"/>
  <c r="I542" i="6" s="1"/>
  <c r="J368" i="6"/>
  <c r="M875" i="15"/>
  <c r="L897" i="15"/>
  <c r="C475" i="15"/>
  <c r="O474" i="15"/>
  <c r="N556" i="15"/>
  <c r="C557" i="15" s="1"/>
  <c r="N234" i="15"/>
  <c r="N314" i="15"/>
  <c r="N394" i="15"/>
  <c r="C155" i="15"/>
  <c r="O154" i="15"/>
  <c r="N714" i="15"/>
  <c r="M736" i="15"/>
  <c r="N634" i="15"/>
  <c r="F797" i="15" l="1"/>
  <c r="E819" i="15"/>
  <c r="D557" i="15"/>
  <c r="B516" i="10"/>
  <c r="B537" i="10" s="1"/>
  <c r="M536" i="10"/>
  <c r="N536" i="10" s="1"/>
  <c r="J90" i="10"/>
  <c r="L289" i="10"/>
  <c r="K306" i="10"/>
  <c r="K67" i="10"/>
  <c r="C593" i="10"/>
  <c r="C614" i="10" s="1"/>
  <c r="B614" i="10"/>
  <c r="N515" i="10"/>
  <c r="B458" i="10"/>
  <c r="C437" i="10"/>
  <c r="L381" i="10"/>
  <c r="M360" i="10"/>
  <c r="M73" i="9"/>
  <c r="N73" i="9" s="1"/>
  <c r="N303" i="9"/>
  <c r="N36" i="9"/>
  <c r="B37" i="9"/>
  <c r="C288" i="9"/>
  <c r="B304" i="9"/>
  <c r="B670" i="10"/>
  <c r="M690" i="10"/>
  <c r="N690" i="10" s="1"/>
  <c r="N669" i="10"/>
  <c r="B214" i="10"/>
  <c r="M234" i="10"/>
  <c r="N234" i="10" s="1"/>
  <c r="N213" i="10"/>
  <c r="J531" i="6"/>
  <c r="J542" i="6" s="1"/>
  <c r="K368" i="6"/>
  <c r="D155" i="15"/>
  <c r="C395" i="15"/>
  <c r="O394" i="15"/>
  <c r="C315" i="15"/>
  <c r="O314" i="15"/>
  <c r="O556" i="15"/>
  <c r="D475" i="15"/>
  <c r="C715" i="15"/>
  <c r="N736" i="15"/>
  <c r="O736" i="15" s="1"/>
  <c r="F26" i="3" s="1"/>
  <c r="O714" i="15"/>
  <c r="C235" i="15"/>
  <c r="O234" i="15"/>
  <c r="N875" i="15"/>
  <c r="C876" i="15" s="1"/>
  <c r="M897" i="15"/>
  <c r="C635" i="15"/>
  <c r="O634" i="15"/>
  <c r="G797" i="15" l="1"/>
  <c r="F819" i="15"/>
  <c r="E557" i="15"/>
  <c r="C898" i="15"/>
  <c r="C516" i="10"/>
  <c r="D516" i="10" s="1"/>
  <c r="K90" i="10"/>
  <c r="M289" i="10"/>
  <c r="L306" i="10"/>
  <c r="L67" i="10"/>
  <c r="D593" i="10"/>
  <c r="D614" i="10" s="1"/>
  <c r="C458" i="10"/>
  <c r="D437" i="10"/>
  <c r="B361" i="10"/>
  <c r="M381" i="10"/>
  <c r="N381" i="10" s="1"/>
  <c r="N360" i="10"/>
  <c r="C37" i="9"/>
  <c r="D288" i="9"/>
  <c r="C304" i="9"/>
  <c r="C74" i="9" s="1"/>
  <c r="B74" i="9"/>
  <c r="C214" i="10"/>
  <c r="B68" i="10"/>
  <c r="B235" i="10"/>
  <c r="C670" i="10"/>
  <c r="B691" i="10"/>
  <c r="K531" i="6"/>
  <c r="K542" i="6" s="1"/>
  <c r="L368" i="6"/>
  <c r="D876" i="15"/>
  <c r="D715" i="15"/>
  <c r="C737" i="15"/>
  <c r="D315" i="15"/>
  <c r="N897" i="15"/>
  <c r="O897" i="15" s="1"/>
  <c r="G28" i="3" s="1"/>
  <c r="O875" i="15"/>
  <c r="E475" i="15"/>
  <c r="D395" i="15"/>
  <c r="E155" i="15"/>
  <c r="D235" i="15"/>
  <c r="D635" i="15"/>
  <c r="O71" i="15"/>
  <c r="H797" i="15" l="1"/>
  <c r="G819" i="15"/>
  <c r="F557" i="15"/>
  <c r="C537" i="10"/>
  <c r="E516" i="10"/>
  <c r="D537" i="10"/>
  <c r="L90" i="10"/>
  <c r="M306" i="10"/>
  <c r="N306" i="10" s="1"/>
  <c r="N289" i="10"/>
  <c r="M67" i="10"/>
  <c r="E593" i="10"/>
  <c r="E614" i="10" s="1"/>
  <c r="E437" i="10"/>
  <c r="D458" i="10"/>
  <c r="C361" i="10"/>
  <c r="B382" i="10"/>
  <c r="E288" i="9"/>
  <c r="D37" i="9"/>
  <c r="D304" i="9"/>
  <c r="B91" i="10"/>
  <c r="D214" i="10"/>
  <c r="C68" i="10"/>
  <c r="C235" i="10"/>
  <c r="E876" i="15"/>
  <c r="D898" i="15"/>
  <c r="D670" i="10"/>
  <c r="C691" i="10"/>
  <c r="L531" i="6"/>
  <c r="L542" i="6" s="1"/>
  <c r="M368" i="6"/>
  <c r="F155" i="15"/>
  <c r="E235" i="15"/>
  <c r="E395" i="15"/>
  <c r="E315" i="15"/>
  <c r="F475" i="15"/>
  <c r="D737" i="15"/>
  <c r="E715" i="15"/>
  <c r="E635" i="15"/>
  <c r="H819" i="15" l="1"/>
  <c r="I797" i="15"/>
  <c r="G557" i="15"/>
  <c r="F516" i="10"/>
  <c r="E537" i="10"/>
  <c r="M90" i="10"/>
  <c r="N90" i="10" s="1"/>
  <c r="F15" i="3" s="1"/>
  <c r="N67" i="10"/>
  <c r="C91" i="10"/>
  <c r="F593" i="10"/>
  <c r="F614" i="10" s="1"/>
  <c r="E458" i="10"/>
  <c r="F437" i="10"/>
  <c r="D361" i="10"/>
  <c r="C382" i="10"/>
  <c r="F288" i="9"/>
  <c r="E37" i="9"/>
  <c r="E304" i="9"/>
  <c r="E74" i="9" s="1"/>
  <c r="D74" i="9"/>
  <c r="E214" i="10"/>
  <c r="D68" i="10"/>
  <c r="D235" i="10"/>
  <c r="E670" i="10"/>
  <c r="D691" i="10"/>
  <c r="F876" i="15"/>
  <c r="E898" i="15"/>
  <c r="M531" i="6"/>
  <c r="M542" i="6" s="1"/>
  <c r="B369" i="6"/>
  <c r="N368" i="6"/>
  <c r="F395" i="15"/>
  <c r="G475" i="15"/>
  <c r="F235" i="15"/>
  <c r="F315" i="15"/>
  <c r="F715" i="15"/>
  <c r="E737" i="15"/>
  <c r="G155" i="15"/>
  <c r="F635" i="15"/>
  <c r="I819" i="15" l="1"/>
  <c r="J797" i="15"/>
  <c r="H557" i="15"/>
  <c r="G516" i="10"/>
  <c r="F537" i="10"/>
  <c r="G593" i="10"/>
  <c r="G614" i="10" s="1"/>
  <c r="F458" i="10"/>
  <c r="G437" i="10"/>
  <c r="E361" i="10"/>
  <c r="D382" i="10"/>
  <c r="G288" i="9"/>
  <c r="F37" i="9"/>
  <c r="F304" i="9"/>
  <c r="F74" i="9" s="1"/>
  <c r="F670" i="10"/>
  <c r="E691" i="10"/>
  <c r="D91" i="10"/>
  <c r="G876" i="15"/>
  <c r="F898" i="15"/>
  <c r="F214" i="10"/>
  <c r="E68" i="10"/>
  <c r="E235" i="10"/>
  <c r="B532" i="6"/>
  <c r="B543" i="6" s="1"/>
  <c r="C369" i="6"/>
  <c r="N542" i="6"/>
  <c r="N531" i="6"/>
  <c r="F737" i="15"/>
  <c r="G715" i="15"/>
  <c r="H475" i="15"/>
  <c r="G315" i="15"/>
  <c r="G395" i="15"/>
  <c r="G235" i="15"/>
  <c r="H155" i="15"/>
  <c r="G635" i="15"/>
  <c r="J819" i="15" l="1"/>
  <c r="K797" i="15"/>
  <c r="I557" i="15"/>
  <c r="H516" i="10"/>
  <c r="G537" i="10"/>
  <c r="H593" i="10"/>
  <c r="H614" i="10" s="1"/>
  <c r="G458" i="10"/>
  <c r="H437" i="10"/>
  <c r="F361" i="10"/>
  <c r="E382" i="10"/>
  <c r="H288" i="9"/>
  <c r="G37" i="9"/>
  <c r="G304" i="9"/>
  <c r="G74" i="9" s="1"/>
  <c r="H876" i="15"/>
  <c r="G898" i="15"/>
  <c r="E91" i="10"/>
  <c r="F691" i="10"/>
  <c r="G670" i="10"/>
  <c r="G214" i="10"/>
  <c r="F68" i="10"/>
  <c r="F235" i="10"/>
  <c r="D369" i="6"/>
  <c r="C532" i="6"/>
  <c r="C543" i="6" s="1"/>
  <c r="H235" i="15"/>
  <c r="I475" i="15"/>
  <c r="H715" i="15"/>
  <c r="G737" i="15"/>
  <c r="H395" i="15"/>
  <c r="I155" i="15"/>
  <c r="H315" i="15"/>
  <c r="H635" i="15"/>
  <c r="L797" i="15" l="1"/>
  <c r="K819" i="15"/>
  <c r="J557" i="15"/>
  <c r="I516" i="10"/>
  <c r="H537" i="10"/>
  <c r="I593" i="10"/>
  <c r="I614" i="10" s="1"/>
  <c r="H458" i="10"/>
  <c r="I437" i="10"/>
  <c r="G361" i="10"/>
  <c r="F382" i="10"/>
  <c r="H37" i="9"/>
  <c r="H321" i="9"/>
  <c r="H353" i="9" s="1"/>
  <c r="I288" i="9"/>
  <c r="H304" i="9"/>
  <c r="H214" i="10"/>
  <c r="G68" i="10"/>
  <c r="G235" i="10"/>
  <c r="G691" i="10"/>
  <c r="H670" i="10"/>
  <c r="F91" i="10"/>
  <c r="I876" i="15"/>
  <c r="H898" i="15"/>
  <c r="D532" i="6"/>
  <c r="D543" i="6" s="1"/>
  <c r="E369" i="6"/>
  <c r="I395" i="15"/>
  <c r="H737" i="15"/>
  <c r="I715" i="15"/>
  <c r="J155" i="15"/>
  <c r="J475" i="15"/>
  <c r="I235" i="15"/>
  <c r="I315" i="15"/>
  <c r="I635" i="15"/>
  <c r="M797" i="15" l="1"/>
  <c r="L819" i="15"/>
  <c r="K557" i="15"/>
  <c r="J516" i="10"/>
  <c r="I537" i="10"/>
  <c r="J593" i="10"/>
  <c r="J614" i="10" s="1"/>
  <c r="I458" i="10"/>
  <c r="J437" i="10"/>
  <c r="G382" i="10"/>
  <c r="H361" i="10"/>
  <c r="I37" i="9"/>
  <c r="J288" i="9"/>
  <c r="I304" i="9"/>
  <c r="I74" i="9" s="1"/>
  <c r="H49" i="9"/>
  <c r="H74" i="9"/>
  <c r="I670" i="10"/>
  <c r="H691" i="10"/>
  <c r="G91" i="10"/>
  <c r="I214" i="10"/>
  <c r="H68" i="10"/>
  <c r="H235" i="10"/>
  <c r="J876" i="15"/>
  <c r="I898" i="15"/>
  <c r="F369" i="6"/>
  <c r="E532" i="6"/>
  <c r="E543" i="6" s="1"/>
  <c r="J315" i="15"/>
  <c r="J235" i="15"/>
  <c r="K475" i="15"/>
  <c r="K155" i="15"/>
  <c r="J715" i="15"/>
  <c r="I737" i="15"/>
  <c r="J395" i="15"/>
  <c r="J635" i="15"/>
  <c r="N797" i="15" l="1"/>
  <c r="M819" i="15"/>
  <c r="L557" i="15"/>
  <c r="K516" i="10"/>
  <c r="J537" i="10"/>
  <c r="H91" i="10"/>
  <c r="K593" i="10"/>
  <c r="K614" i="10" s="1"/>
  <c r="J458" i="10"/>
  <c r="K437" i="10"/>
  <c r="I361" i="10"/>
  <c r="H382" i="10"/>
  <c r="H86" i="9"/>
  <c r="H387" i="9"/>
  <c r="J37" i="9"/>
  <c r="K288" i="9"/>
  <c r="J304" i="9"/>
  <c r="J74" i="9" s="1"/>
  <c r="K876" i="15"/>
  <c r="J898" i="15"/>
  <c r="J214" i="10"/>
  <c r="I68" i="10"/>
  <c r="I235" i="10"/>
  <c r="J670" i="10"/>
  <c r="I691" i="10"/>
  <c r="G369" i="6"/>
  <c r="F532" i="6"/>
  <c r="F543" i="6" s="1"/>
  <c r="L475" i="15"/>
  <c r="K395" i="15"/>
  <c r="L155" i="15"/>
  <c r="K315" i="15"/>
  <c r="K235" i="15"/>
  <c r="K715" i="15"/>
  <c r="J737" i="15"/>
  <c r="K635" i="15"/>
  <c r="N819" i="15" l="1"/>
  <c r="O819" i="15" s="1"/>
  <c r="I27" i="3" s="1"/>
  <c r="O797" i="15"/>
  <c r="M557" i="15"/>
  <c r="L516" i="10"/>
  <c r="K537" i="10"/>
  <c r="H99" i="9"/>
  <c r="L593" i="10"/>
  <c r="L614" i="10" s="1"/>
  <c r="K458" i="10"/>
  <c r="L437" i="10"/>
  <c r="J361" i="10"/>
  <c r="I382" i="10"/>
  <c r="K37" i="9"/>
  <c r="L288" i="9"/>
  <c r="K304" i="9"/>
  <c r="K74" i="9" s="1"/>
  <c r="I91" i="10"/>
  <c r="K214" i="10"/>
  <c r="J68" i="10"/>
  <c r="J235" i="10"/>
  <c r="K670" i="10"/>
  <c r="J691" i="10"/>
  <c r="L876" i="15"/>
  <c r="K898" i="15"/>
  <c r="G532" i="6"/>
  <c r="G543" i="6" s="1"/>
  <c r="H369" i="6"/>
  <c r="L315" i="15"/>
  <c r="M155" i="15"/>
  <c r="L395" i="15"/>
  <c r="K737" i="15"/>
  <c r="L715" i="15"/>
  <c r="L235" i="15"/>
  <c r="M475" i="15"/>
  <c r="L635" i="15"/>
  <c r="N557" i="15" l="1"/>
  <c r="M516" i="10"/>
  <c r="L537" i="10"/>
  <c r="M593" i="10"/>
  <c r="M437" i="10"/>
  <c r="L458" i="10"/>
  <c r="K361" i="10"/>
  <c r="J382" i="10"/>
  <c r="M288" i="9"/>
  <c r="H12" i="5" s="1"/>
  <c r="L37" i="9"/>
  <c r="L304" i="9"/>
  <c r="L74" i="9" s="1"/>
  <c r="M876" i="15"/>
  <c r="L898" i="15"/>
  <c r="L670" i="10"/>
  <c r="K691" i="10"/>
  <c r="J91" i="10"/>
  <c r="L214" i="10"/>
  <c r="K68" i="10"/>
  <c r="K235" i="10"/>
  <c r="I369" i="6"/>
  <c r="H532" i="6"/>
  <c r="H543" i="6" s="1"/>
  <c r="N475" i="15"/>
  <c r="M395" i="15"/>
  <c r="N155" i="15"/>
  <c r="M235" i="15"/>
  <c r="M315" i="15"/>
  <c r="L737" i="15"/>
  <c r="M715" i="15"/>
  <c r="M635" i="15"/>
  <c r="O557" i="15" l="1"/>
  <c r="B517" i="10"/>
  <c r="M537" i="10"/>
  <c r="N537" i="10" s="1"/>
  <c r="N516" i="10"/>
  <c r="B594" i="10"/>
  <c r="B615" i="10" s="1"/>
  <c r="M614" i="10"/>
  <c r="N614" i="10" s="1"/>
  <c r="N593" i="10"/>
  <c r="B438" i="10"/>
  <c r="M458" i="10"/>
  <c r="N458" i="10" s="1"/>
  <c r="N437" i="10"/>
  <c r="L361" i="10"/>
  <c r="K382" i="10"/>
  <c r="N272" i="9"/>
  <c r="O48" i="2" s="1"/>
  <c r="B289" i="9"/>
  <c r="M37" i="9"/>
  <c r="M304" i="9"/>
  <c r="N288" i="9"/>
  <c r="G48" i="2"/>
  <c r="K91" i="10"/>
  <c r="M214" i="10"/>
  <c r="L68" i="10"/>
  <c r="L235" i="10"/>
  <c r="M670" i="10"/>
  <c r="L691" i="10"/>
  <c r="N876" i="15"/>
  <c r="C877" i="15" s="1"/>
  <c r="M898" i="15"/>
  <c r="I532" i="6"/>
  <c r="I543" i="6" s="1"/>
  <c r="J369" i="6"/>
  <c r="N235" i="15"/>
  <c r="C156" i="15"/>
  <c r="O155" i="15"/>
  <c r="N395" i="15"/>
  <c r="C476" i="15"/>
  <c r="O475" i="15"/>
  <c r="N715" i="15"/>
  <c r="C716" i="15" s="1"/>
  <c r="M737" i="15"/>
  <c r="N315" i="15"/>
  <c r="N635" i="15"/>
  <c r="C899" i="15" l="1"/>
  <c r="D877" i="15"/>
  <c r="C738" i="15"/>
  <c r="B538" i="10"/>
  <c r="C517" i="10"/>
  <c r="C594" i="10"/>
  <c r="C615" i="10" s="1"/>
  <c r="B459" i="10"/>
  <c r="C438" i="10"/>
  <c r="M361" i="10"/>
  <c r="B362" i="10" s="1"/>
  <c r="B383" i="10" s="1"/>
  <c r="L382" i="10"/>
  <c r="B38" i="9"/>
  <c r="C289" i="9"/>
  <c r="B305" i="9"/>
  <c r="N37" i="9"/>
  <c r="M74" i="9"/>
  <c r="N74" i="9" s="1"/>
  <c r="N304" i="9"/>
  <c r="N898" i="15"/>
  <c r="O898" i="15" s="1"/>
  <c r="H28" i="3" s="1"/>
  <c r="O876" i="15"/>
  <c r="M691" i="10"/>
  <c r="N691" i="10" s="1"/>
  <c r="B671" i="10"/>
  <c r="N670" i="10"/>
  <c r="L91" i="10"/>
  <c r="B215" i="10"/>
  <c r="B236" i="10" s="1"/>
  <c r="M68" i="10"/>
  <c r="M235" i="10"/>
  <c r="N235" i="10" s="1"/>
  <c r="N214" i="10"/>
  <c r="J532" i="6"/>
  <c r="J543" i="6" s="1"/>
  <c r="K369" i="6"/>
  <c r="D716" i="15"/>
  <c r="C396" i="15"/>
  <c r="D396" i="15" s="1"/>
  <c r="E396" i="15" s="1"/>
  <c r="O395" i="15"/>
  <c r="D476" i="15"/>
  <c r="C316" i="15"/>
  <c r="O315" i="15"/>
  <c r="N737" i="15"/>
  <c r="O737" i="15" s="1"/>
  <c r="G26" i="3" s="1"/>
  <c r="O715" i="15"/>
  <c r="C236" i="15"/>
  <c r="O235" i="15"/>
  <c r="D156" i="15"/>
  <c r="C636" i="15"/>
  <c r="O635" i="15"/>
  <c r="D899" i="15" l="1"/>
  <c r="E877" i="15"/>
  <c r="D594" i="10"/>
  <c r="E594" i="10" s="1"/>
  <c r="F396" i="15"/>
  <c r="D517" i="10"/>
  <c r="C538" i="10"/>
  <c r="C362" i="10"/>
  <c r="C383" i="10" s="1"/>
  <c r="C459" i="10"/>
  <c r="D438" i="10"/>
  <c r="M382" i="10"/>
  <c r="N382" i="10" s="1"/>
  <c r="N361" i="10"/>
  <c r="C38" i="9"/>
  <c r="D289" i="9"/>
  <c r="C305" i="9"/>
  <c r="C75" i="9" s="1"/>
  <c r="B75" i="9"/>
  <c r="M91" i="10"/>
  <c r="N91" i="10" s="1"/>
  <c r="G15" i="3" s="1"/>
  <c r="N68" i="10"/>
  <c r="C215" i="10"/>
  <c r="C236" i="10" s="1"/>
  <c r="B69" i="10"/>
  <c r="B692" i="10"/>
  <c r="C671" i="10"/>
  <c r="K532" i="6"/>
  <c r="K543" i="6" s="1"/>
  <c r="L369" i="6"/>
  <c r="E716" i="15"/>
  <c r="D738" i="15"/>
  <c r="D316" i="15"/>
  <c r="D236" i="15"/>
  <c r="E476" i="15"/>
  <c r="E156" i="15"/>
  <c r="D636" i="15"/>
  <c r="O72" i="15"/>
  <c r="B92" i="10" l="1"/>
  <c r="D615" i="10"/>
  <c r="F877" i="15"/>
  <c r="E899" i="15"/>
  <c r="G396" i="15"/>
  <c r="E517" i="10"/>
  <c r="D538" i="10"/>
  <c r="F594" i="10"/>
  <c r="E615" i="10"/>
  <c r="D362" i="10"/>
  <c r="D383" i="10" s="1"/>
  <c r="D459" i="10"/>
  <c r="E438" i="10"/>
  <c r="D38" i="9"/>
  <c r="E289" i="9"/>
  <c r="D305" i="9"/>
  <c r="D75" i="9" s="1"/>
  <c r="D215" i="10"/>
  <c r="D236" i="10" s="1"/>
  <c r="C69" i="10"/>
  <c r="D671" i="10"/>
  <c r="C692" i="10"/>
  <c r="L532" i="6"/>
  <c r="L543" i="6" s="1"/>
  <c r="M369" i="6"/>
  <c r="B370" i="6" s="1"/>
  <c r="C370" i="6" s="1"/>
  <c r="D370" i="6" s="1"/>
  <c r="E370" i="6" s="1"/>
  <c r="F370" i="6" s="1"/>
  <c r="G370" i="6" s="1"/>
  <c r="H370" i="6" s="1"/>
  <c r="I370" i="6" s="1"/>
  <c r="J370" i="6" s="1"/>
  <c r="K370" i="6" s="1"/>
  <c r="L370" i="6" s="1"/>
  <c r="M370" i="6" s="1"/>
  <c r="B371" i="6" s="1"/>
  <c r="F716" i="15"/>
  <c r="E738" i="15"/>
  <c r="F476" i="15"/>
  <c r="E236" i="15"/>
  <c r="E316" i="15"/>
  <c r="F156" i="15"/>
  <c r="E636" i="15"/>
  <c r="G877" i="15" l="1"/>
  <c r="F899" i="15"/>
  <c r="H396" i="15"/>
  <c r="F517" i="10"/>
  <c r="E538" i="10"/>
  <c r="G594" i="10"/>
  <c r="F615" i="10"/>
  <c r="E362" i="10"/>
  <c r="E383" i="10" s="1"/>
  <c r="C371" i="6"/>
  <c r="B534" i="6"/>
  <c r="B545" i="6" s="1"/>
  <c r="E459" i="10"/>
  <c r="F438" i="10"/>
  <c r="F289" i="9"/>
  <c r="E38" i="9"/>
  <c r="E305" i="9"/>
  <c r="E75" i="9" s="1"/>
  <c r="E215" i="10"/>
  <c r="E236" i="10" s="1"/>
  <c r="D69" i="10"/>
  <c r="E671" i="10"/>
  <c r="D692" i="10"/>
  <c r="M532" i="6"/>
  <c r="M543" i="6" s="1"/>
  <c r="N369" i="6"/>
  <c r="G716" i="15"/>
  <c r="F738" i="15"/>
  <c r="G476" i="15"/>
  <c r="F236" i="15"/>
  <c r="F316" i="15"/>
  <c r="G156" i="15"/>
  <c r="F636" i="15"/>
  <c r="H877" i="15" l="1"/>
  <c r="G899" i="15"/>
  <c r="I396" i="15"/>
  <c r="G517" i="10"/>
  <c r="F538" i="10"/>
  <c r="H594" i="10"/>
  <c r="G615" i="10"/>
  <c r="F362" i="10"/>
  <c r="F383" i="10" s="1"/>
  <c r="D371" i="6"/>
  <c r="C534" i="6"/>
  <c r="C545" i="6" s="1"/>
  <c r="F459" i="10"/>
  <c r="G438" i="10"/>
  <c r="G289" i="9"/>
  <c r="F38" i="9"/>
  <c r="F305" i="9"/>
  <c r="F75" i="9" s="1"/>
  <c r="F215" i="10"/>
  <c r="F236" i="10" s="1"/>
  <c r="E69" i="10"/>
  <c r="F671" i="10"/>
  <c r="E692" i="10"/>
  <c r="B533" i="6"/>
  <c r="B544" i="6" s="1"/>
  <c r="N543" i="6"/>
  <c r="N532" i="6"/>
  <c r="H716" i="15"/>
  <c r="G738" i="15"/>
  <c r="G316" i="15"/>
  <c r="G236" i="15"/>
  <c r="H476" i="15"/>
  <c r="H156" i="15"/>
  <c r="G636" i="15"/>
  <c r="I877" i="15" l="1"/>
  <c r="H899" i="15"/>
  <c r="J396" i="15"/>
  <c r="H517" i="10"/>
  <c r="G538" i="10"/>
  <c r="I594" i="10"/>
  <c r="H615" i="10"/>
  <c r="G362" i="10"/>
  <c r="G383" i="10" s="1"/>
  <c r="E371" i="6"/>
  <c r="D534" i="6"/>
  <c r="D545" i="6" s="1"/>
  <c r="G459" i="10"/>
  <c r="H438" i="10"/>
  <c r="G38" i="9"/>
  <c r="H289" i="9"/>
  <c r="G305" i="9"/>
  <c r="G75" i="9" s="1"/>
  <c r="G671" i="10"/>
  <c r="F692" i="10"/>
  <c r="G215" i="10"/>
  <c r="G236" i="10" s="1"/>
  <c r="F69" i="10"/>
  <c r="C533" i="6"/>
  <c r="C544" i="6" s="1"/>
  <c r="I716" i="15"/>
  <c r="H738" i="15"/>
  <c r="I156" i="15"/>
  <c r="H236" i="15"/>
  <c r="I476" i="15"/>
  <c r="H316" i="15"/>
  <c r="H636" i="15"/>
  <c r="I899" i="15" l="1"/>
  <c r="J877" i="15"/>
  <c r="K396" i="15"/>
  <c r="I517" i="10"/>
  <c r="H538" i="10"/>
  <c r="J594" i="10"/>
  <c r="I615" i="10"/>
  <c r="H362" i="10"/>
  <c r="H383" i="10" s="1"/>
  <c r="F371" i="6"/>
  <c r="E534" i="6"/>
  <c r="E545" i="6" s="1"/>
  <c r="H459" i="10"/>
  <c r="I438" i="10"/>
  <c r="H38" i="9"/>
  <c r="H322" i="9"/>
  <c r="I289" i="9"/>
  <c r="H305" i="9"/>
  <c r="H215" i="10"/>
  <c r="H236" i="10" s="1"/>
  <c r="G69" i="10"/>
  <c r="H671" i="10"/>
  <c r="G692" i="10"/>
  <c r="D533" i="6"/>
  <c r="D544" i="6" s="1"/>
  <c r="J716" i="15"/>
  <c r="I738" i="15"/>
  <c r="I236" i="15"/>
  <c r="I316" i="15"/>
  <c r="J156" i="15"/>
  <c r="J476" i="15"/>
  <c r="I636" i="15"/>
  <c r="J899" i="15" l="1"/>
  <c r="K877" i="15"/>
  <c r="L396" i="15"/>
  <c r="J517" i="10"/>
  <c r="I538" i="10"/>
  <c r="K594" i="10"/>
  <c r="J615" i="10"/>
  <c r="I362" i="10"/>
  <c r="I383" i="10" s="1"/>
  <c r="G371" i="6"/>
  <c r="F534" i="6"/>
  <c r="F545" i="6" s="1"/>
  <c r="I459" i="10"/>
  <c r="J438" i="10"/>
  <c r="H75" i="9"/>
  <c r="J289" i="9"/>
  <c r="I305" i="9"/>
  <c r="I75" i="9" s="1"/>
  <c r="H354" i="9"/>
  <c r="H87" i="9" s="1"/>
  <c r="H50" i="9"/>
  <c r="I671" i="10"/>
  <c r="H692" i="10"/>
  <c r="I215" i="10"/>
  <c r="I236" i="10" s="1"/>
  <c r="H69" i="10"/>
  <c r="E533" i="6"/>
  <c r="E544" i="6" s="1"/>
  <c r="K716" i="15"/>
  <c r="J738" i="15"/>
  <c r="K476" i="15"/>
  <c r="J316" i="15"/>
  <c r="J236" i="15"/>
  <c r="K156" i="15"/>
  <c r="J636" i="15"/>
  <c r="K899" i="15" l="1"/>
  <c r="L877" i="15"/>
  <c r="M396" i="15"/>
  <c r="K517" i="10"/>
  <c r="J538" i="10"/>
  <c r="L594" i="10"/>
  <c r="K615" i="10"/>
  <c r="J362" i="10"/>
  <c r="J383" i="10" s="1"/>
  <c r="H371" i="6"/>
  <c r="G534" i="6"/>
  <c r="G545" i="6" s="1"/>
  <c r="J459" i="10"/>
  <c r="K438" i="10"/>
  <c r="H388" i="9"/>
  <c r="H100" i="9" s="1"/>
  <c r="J38" i="9"/>
  <c r="K289" i="9"/>
  <c r="J305" i="9"/>
  <c r="J215" i="10"/>
  <c r="J236" i="10" s="1"/>
  <c r="I69" i="10"/>
  <c r="I692" i="10"/>
  <c r="J671" i="10"/>
  <c r="F533" i="6"/>
  <c r="F544" i="6" s="1"/>
  <c r="L716" i="15"/>
  <c r="K738" i="15"/>
  <c r="K236" i="15"/>
  <c r="L156" i="15"/>
  <c r="L476" i="15"/>
  <c r="K316" i="15"/>
  <c r="K636" i="15"/>
  <c r="M877" i="15" l="1"/>
  <c r="L899" i="15"/>
  <c r="N396" i="15"/>
  <c r="O396" i="15" s="1"/>
  <c r="L517" i="10"/>
  <c r="K538" i="10"/>
  <c r="M594" i="10"/>
  <c r="L615" i="10"/>
  <c r="K362" i="10"/>
  <c r="K383" i="10" s="1"/>
  <c r="I371" i="6"/>
  <c r="H534" i="6"/>
  <c r="H545" i="6" s="1"/>
  <c r="K459" i="10"/>
  <c r="L438" i="10"/>
  <c r="J75" i="9"/>
  <c r="K38" i="9"/>
  <c r="L289" i="9"/>
  <c r="K305" i="9"/>
  <c r="K75" i="9" s="1"/>
  <c r="K215" i="10"/>
  <c r="K236" i="10" s="1"/>
  <c r="J69" i="10"/>
  <c r="J692" i="10"/>
  <c r="K671" i="10"/>
  <c r="G533" i="6"/>
  <c r="G544" i="6" s="1"/>
  <c r="M716" i="15"/>
  <c r="L738" i="15"/>
  <c r="M476" i="15"/>
  <c r="M156" i="15"/>
  <c r="L316" i="15"/>
  <c r="L236" i="15"/>
  <c r="L636" i="15"/>
  <c r="N877" i="15" l="1"/>
  <c r="M899" i="15"/>
  <c r="C397" i="15"/>
  <c r="M517" i="10"/>
  <c r="L538" i="10"/>
  <c r="B595" i="10"/>
  <c r="M615" i="10"/>
  <c r="N615" i="10" s="1"/>
  <c r="N594" i="10"/>
  <c r="L362" i="10"/>
  <c r="L383" i="10" s="1"/>
  <c r="J371" i="6"/>
  <c r="I534" i="6"/>
  <c r="I545" i="6" s="1"/>
  <c r="L459" i="10"/>
  <c r="M438" i="10"/>
  <c r="B439" i="10" s="1"/>
  <c r="L38" i="9"/>
  <c r="M289" i="9"/>
  <c r="I12" i="5" s="1"/>
  <c r="L305" i="9"/>
  <c r="L75" i="9" s="1"/>
  <c r="L671" i="10"/>
  <c r="K692" i="10"/>
  <c r="L215" i="10"/>
  <c r="L236" i="10" s="1"/>
  <c r="K69" i="10"/>
  <c r="H533" i="6"/>
  <c r="H544" i="6" s="1"/>
  <c r="N716" i="15"/>
  <c r="C717" i="15" s="1"/>
  <c r="M738" i="15"/>
  <c r="N156" i="15"/>
  <c r="M316" i="15"/>
  <c r="N476" i="15"/>
  <c r="C477" i="15" s="1"/>
  <c r="M236" i="15"/>
  <c r="M636" i="15"/>
  <c r="D717" i="15" l="1"/>
  <c r="C739" i="15"/>
  <c r="C157" i="15"/>
  <c r="D157" i="15" s="1"/>
  <c r="N899" i="15"/>
  <c r="O899" i="15" s="1"/>
  <c r="I28" i="3" s="1"/>
  <c r="O877" i="15"/>
  <c r="N273" i="9"/>
  <c r="O49" i="2" s="1"/>
  <c r="G49" i="2"/>
  <c r="D477" i="15"/>
  <c r="D397" i="15"/>
  <c r="M538" i="10"/>
  <c r="N538" i="10" s="1"/>
  <c r="N517" i="10"/>
  <c r="B616" i="10"/>
  <c r="C595" i="10"/>
  <c r="C439" i="10"/>
  <c r="B460" i="10"/>
  <c r="M362" i="10"/>
  <c r="M383" i="10" s="1"/>
  <c r="B290" i="9"/>
  <c r="K371" i="6"/>
  <c r="J534" i="6"/>
  <c r="J545" i="6" s="1"/>
  <c r="M459" i="10"/>
  <c r="N459" i="10" s="1"/>
  <c r="N438" i="10"/>
  <c r="M38" i="9"/>
  <c r="M305" i="9"/>
  <c r="N289" i="9"/>
  <c r="M215" i="10"/>
  <c r="L69" i="10"/>
  <c r="M671" i="10"/>
  <c r="B672" i="10" s="1"/>
  <c r="B693" i="10" s="1"/>
  <c r="L692" i="10"/>
  <c r="I533" i="6"/>
  <c r="I544" i="6" s="1"/>
  <c r="N738" i="15"/>
  <c r="O738" i="15" s="1"/>
  <c r="H26" i="3" s="1"/>
  <c r="O716" i="15"/>
  <c r="O156" i="15"/>
  <c r="O476" i="15"/>
  <c r="N316" i="15"/>
  <c r="C317" i="15" s="1"/>
  <c r="N236" i="15"/>
  <c r="C237" i="15" s="1"/>
  <c r="N636" i="15"/>
  <c r="C637" i="15" s="1"/>
  <c r="E717" i="15" l="1"/>
  <c r="D739" i="15"/>
  <c r="B216" i="10"/>
  <c r="B70" i="10" s="1"/>
  <c r="M236" i="10"/>
  <c r="D637" i="15"/>
  <c r="E477" i="15"/>
  <c r="E397" i="15"/>
  <c r="D317" i="15"/>
  <c r="D237" i="15"/>
  <c r="E157" i="15"/>
  <c r="C672" i="10"/>
  <c r="D595" i="10"/>
  <c r="C616" i="10"/>
  <c r="D439" i="10"/>
  <c r="C460" i="10"/>
  <c r="N383" i="10"/>
  <c r="N362" i="10"/>
  <c r="C216" i="10"/>
  <c r="B306" i="9"/>
  <c r="B76" i="9" s="1"/>
  <c r="C290" i="9"/>
  <c r="B39" i="9"/>
  <c r="L371" i="6"/>
  <c r="K534" i="6"/>
  <c r="K545" i="6" s="1"/>
  <c r="M75" i="9"/>
  <c r="N75" i="9" s="1"/>
  <c r="N305" i="9"/>
  <c r="N38" i="9"/>
  <c r="M692" i="10"/>
  <c r="N692" i="10" s="1"/>
  <c r="N671" i="10"/>
  <c r="M69" i="10"/>
  <c r="N215" i="10"/>
  <c r="J533" i="6"/>
  <c r="J544" i="6" s="1"/>
  <c r="O236" i="15"/>
  <c r="O316" i="15"/>
  <c r="O636" i="15"/>
  <c r="F717" i="15" l="1"/>
  <c r="E739" i="15"/>
  <c r="B237" i="10"/>
  <c r="B93" i="10" s="1"/>
  <c r="E637" i="15"/>
  <c r="F477" i="15"/>
  <c r="F397" i="15"/>
  <c r="E317" i="15"/>
  <c r="E237" i="15"/>
  <c r="F157" i="15"/>
  <c r="C237" i="10"/>
  <c r="C70" i="10"/>
  <c r="D672" i="10"/>
  <c r="C693" i="10"/>
  <c r="E595" i="10"/>
  <c r="D616" i="10"/>
  <c r="E439" i="10"/>
  <c r="D460" i="10"/>
  <c r="D216" i="10"/>
  <c r="C306" i="9"/>
  <c r="C76" i="9" s="1"/>
  <c r="D290" i="9"/>
  <c r="C39" i="9"/>
  <c r="M371" i="6"/>
  <c r="L534" i="6"/>
  <c r="L545" i="6" s="1"/>
  <c r="O73" i="15"/>
  <c r="N69" i="10"/>
  <c r="K533" i="6"/>
  <c r="K544" i="6" s="1"/>
  <c r="G717" i="15" l="1"/>
  <c r="F739" i="15"/>
  <c r="C93" i="10"/>
  <c r="F637" i="15"/>
  <c r="G477" i="15"/>
  <c r="G397" i="15"/>
  <c r="F317" i="15"/>
  <c r="F237" i="15"/>
  <c r="G157" i="15"/>
  <c r="D237" i="10"/>
  <c r="D70" i="10"/>
  <c r="E672" i="10"/>
  <c r="D693" i="10"/>
  <c r="F595" i="10"/>
  <c r="E616" i="10"/>
  <c r="F439" i="10"/>
  <c r="E460" i="10"/>
  <c r="C92" i="10"/>
  <c r="E216" i="10"/>
  <c r="D92" i="10"/>
  <c r="D306" i="9"/>
  <c r="D76" i="9" s="1"/>
  <c r="E290" i="9"/>
  <c r="D39" i="9"/>
  <c r="M534" i="6"/>
  <c r="L533" i="6"/>
  <c r="L544" i="6" s="1"/>
  <c r="M545" i="6" l="1"/>
  <c r="N545" i="6" s="1"/>
  <c r="H717" i="15"/>
  <c r="G739" i="15"/>
  <c r="D93" i="10"/>
  <c r="G637" i="15"/>
  <c r="H477" i="15"/>
  <c r="H397" i="15"/>
  <c r="G317" i="15"/>
  <c r="G237" i="15"/>
  <c r="H157" i="15"/>
  <c r="E237" i="10"/>
  <c r="E70" i="10"/>
  <c r="F672" i="10"/>
  <c r="E693" i="10"/>
  <c r="G595" i="10"/>
  <c r="F616" i="10"/>
  <c r="G439" i="10"/>
  <c r="F460" i="10"/>
  <c r="F216" i="10"/>
  <c r="E92" i="10"/>
  <c r="E306" i="9"/>
  <c r="E76" i="9" s="1"/>
  <c r="F290" i="9"/>
  <c r="E39" i="9"/>
  <c r="N534" i="6"/>
  <c r="M533" i="6"/>
  <c r="M544" i="6" s="1"/>
  <c r="N370" i="6"/>
  <c r="I717" i="15" l="1"/>
  <c r="H739" i="15"/>
  <c r="E93" i="10"/>
  <c r="H637" i="15"/>
  <c r="I477" i="15"/>
  <c r="I397" i="15"/>
  <c r="H317" i="15"/>
  <c r="H237" i="15"/>
  <c r="I157" i="15"/>
  <c r="F237" i="10"/>
  <c r="F70" i="10"/>
  <c r="G672" i="10"/>
  <c r="F693" i="10"/>
  <c r="H595" i="10"/>
  <c r="G616" i="10"/>
  <c r="H439" i="10"/>
  <c r="G460" i="10"/>
  <c r="G216" i="10"/>
  <c r="F306" i="9"/>
  <c r="F76" i="9" s="1"/>
  <c r="G290" i="9"/>
  <c r="F39" i="9"/>
  <c r="N371" i="6"/>
  <c r="N544" i="6"/>
  <c r="N533" i="6"/>
  <c r="J717" i="15" l="1"/>
  <c r="I739" i="15"/>
  <c r="F93" i="10"/>
  <c r="I637" i="15"/>
  <c r="J477" i="15"/>
  <c r="J397" i="15"/>
  <c r="I317" i="15"/>
  <c r="I237" i="15"/>
  <c r="J157" i="15"/>
  <c r="G237" i="10"/>
  <c r="G70" i="10"/>
  <c r="H672" i="10"/>
  <c r="G693" i="10"/>
  <c r="I595" i="10"/>
  <c r="H616" i="10"/>
  <c r="I439" i="10"/>
  <c r="H460" i="10"/>
  <c r="F92" i="10"/>
  <c r="H216" i="10"/>
  <c r="G92" i="10"/>
  <c r="G306" i="9"/>
  <c r="G76" i="9" s="1"/>
  <c r="H290" i="9"/>
  <c r="G39" i="9"/>
  <c r="K717" i="15" l="1"/>
  <c r="J739" i="15"/>
  <c r="G93" i="10"/>
  <c r="J637" i="15"/>
  <c r="K477" i="15"/>
  <c r="K397" i="15"/>
  <c r="J317" i="15"/>
  <c r="J237" i="15"/>
  <c r="K157" i="15"/>
  <c r="H237" i="10"/>
  <c r="H70" i="10"/>
  <c r="I672" i="10"/>
  <c r="H693" i="10"/>
  <c r="J595" i="10"/>
  <c r="I616" i="10"/>
  <c r="J439" i="10"/>
  <c r="I460" i="10"/>
  <c r="I216" i="10"/>
  <c r="H92" i="10"/>
  <c r="H306" i="9"/>
  <c r="H76" i="9" s="1"/>
  <c r="I290" i="9"/>
  <c r="H39" i="9"/>
  <c r="L717" i="15" l="1"/>
  <c r="K739" i="15"/>
  <c r="H93" i="10"/>
  <c r="K637" i="15"/>
  <c r="L477" i="15"/>
  <c r="L397" i="15"/>
  <c r="K317" i="15"/>
  <c r="K237" i="15"/>
  <c r="L157" i="15"/>
  <c r="I237" i="10"/>
  <c r="I70" i="10"/>
  <c r="J672" i="10"/>
  <c r="I693" i="10"/>
  <c r="K595" i="10"/>
  <c r="J616" i="10"/>
  <c r="K439" i="10"/>
  <c r="J460" i="10"/>
  <c r="J216" i="10"/>
  <c r="I306" i="9"/>
  <c r="I76" i="9" s="1"/>
  <c r="J290" i="9"/>
  <c r="I39" i="9"/>
  <c r="M717" i="15" l="1"/>
  <c r="L739" i="15"/>
  <c r="I93" i="10"/>
  <c r="L637" i="15"/>
  <c r="M477" i="15"/>
  <c r="M397" i="15"/>
  <c r="L317" i="15"/>
  <c r="L237" i="15"/>
  <c r="M157" i="15"/>
  <c r="J237" i="10"/>
  <c r="J70" i="10"/>
  <c r="K672" i="10"/>
  <c r="J693" i="10"/>
  <c r="L595" i="10"/>
  <c r="K616" i="10"/>
  <c r="L439" i="10"/>
  <c r="K460" i="10"/>
  <c r="I92" i="10"/>
  <c r="K216" i="10"/>
  <c r="J92" i="10"/>
  <c r="J306" i="9"/>
  <c r="J76" i="9" s="1"/>
  <c r="K290" i="9"/>
  <c r="J39" i="9"/>
  <c r="N717" i="15" l="1"/>
  <c r="M739" i="15"/>
  <c r="J93" i="10"/>
  <c r="M637" i="15"/>
  <c r="N477" i="15"/>
  <c r="N397" i="15"/>
  <c r="M317" i="15"/>
  <c r="M237" i="15"/>
  <c r="N157" i="15"/>
  <c r="K237" i="10"/>
  <c r="K70" i="10"/>
  <c r="L672" i="10"/>
  <c r="K693" i="10"/>
  <c r="M595" i="10"/>
  <c r="L616" i="10"/>
  <c r="M439" i="10"/>
  <c r="L460" i="10"/>
  <c r="L216" i="10"/>
  <c r="K92" i="10"/>
  <c r="K306" i="9"/>
  <c r="K76" i="9" s="1"/>
  <c r="L290" i="9"/>
  <c r="K39" i="9"/>
  <c r="N739" i="15" l="1"/>
  <c r="O739" i="15" s="1"/>
  <c r="I26" i="3" s="1"/>
  <c r="O717" i="15"/>
  <c r="K93" i="10"/>
  <c r="N637" i="15"/>
  <c r="O477" i="15"/>
  <c r="O397" i="15"/>
  <c r="N317" i="15"/>
  <c r="N237" i="15"/>
  <c r="O157" i="15"/>
  <c r="L237" i="10"/>
  <c r="L70" i="10"/>
  <c r="M672" i="10"/>
  <c r="L693" i="10"/>
  <c r="M616" i="10"/>
  <c r="N616" i="10" s="1"/>
  <c r="N595" i="10"/>
  <c r="M460" i="10"/>
  <c r="N439" i="10"/>
  <c r="M216" i="10"/>
  <c r="L92" i="10"/>
  <c r="L306" i="9"/>
  <c r="L76" i="9" s="1"/>
  <c r="M290" i="9"/>
  <c r="J12" i="5" s="1"/>
  <c r="L39" i="9"/>
  <c r="N274" i="9" l="1"/>
  <c r="O50" i="2" s="1"/>
  <c r="G50" i="2"/>
  <c r="L93" i="10"/>
  <c r="O637" i="15"/>
  <c r="O317" i="15"/>
  <c r="O237" i="15"/>
  <c r="N460" i="10"/>
  <c r="M237" i="10"/>
  <c r="N237" i="10" s="1"/>
  <c r="M70" i="10"/>
  <c r="N70" i="10" s="1"/>
  <c r="M693" i="10"/>
  <c r="N693" i="10" s="1"/>
  <c r="N672" i="10"/>
  <c r="N216" i="10"/>
  <c r="M306" i="9"/>
  <c r="M39" i="9"/>
  <c r="N290" i="9"/>
  <c r="O74" i="15" l="1"/>
  <c r="N39" i="9"/>
  <c r="M93" i="10"/>
  <c r="N93" i="10" s="1"/>
  <c r="M92" i="10"/>
  <c r="N92" i="10" s="1"/>
  <c r="N236" i="10"/>
  <c r="N306" i="9"/>
  <c r="M76" i="9"/>
  <c r="N76" i="9" s="1"/>
  <c r="I15" i="3" l="1"/>
  <c r="H15" i="3"/>
  <c r="B598" i="6" l="1"/>
  <c r="B613" i="6" l="1"/>
  <c r="B80" i="6" l="1"/>
  <c r="B106" i="1" l="1"/>
  <c r="B93" i="6"/>
  <c r="N473" i="6" l="1"/>
  <c r="N629" i="6" l="1"/>
  <c r="N506" i="6" l="1"/>
  <c r="C598" i="6"/>
  <c r="N598" i="6" l="1"/>
  <c r="C613" i="6"/>
  <c r="N613" i="6" s="1"/>
  <c r="C80" i="6" l="1"/>
  <c r="N80" i="6" s="1"/>
  <c r="C106" i="1" l="1"/>
  <c r="C93" i="6"/>
  <c r="N93" i="6" l="1"/>
  <c r="E347" i="8" l="1"/>
  <c r="E82" i="8" l="1"/>
  <c r="E95" i="8" l="1"/>
  <c r="E349" i="9" l="1"/>
  <c r="E366" i="9" l="1"/>
  <c r="E82" i="9" l="1"/>
  <c r="E95" i="9" l="1"/>
  <c r="F347" i="8" l="1"/>
  <c r="F82" i="8" l="1"/>
  <c r="F95" i="8" l="1"/>
  <c r="F349" i="9" l="1"/>
  <c r="F366" i="9" l="1"/>
  <c r="F82" i="9" l="1"/>
  <c r="F95" i="9" l="1"/>
  <c r="G82" i="8" l="1"/>
  <c r="G95" i="8" l="1"/>
  <c r="G366" i="9" l="1"/>
  <c r="G82" i="9" l="1"/>
  <c r="G95" i="9" l="1"/>
  <c r="H82" i="8" l="1"/>
  <c r="H95" i="8" l="1"/>
  <c r="L82" i="8" l="1"/>
  <c r="L95" i="8" s="1"/>
  <c r="K82" i="8"/>
  <c r="K95" i="8" s="1"/>
  <c r="J82" i="8"/>
  <c r="I82" i="8"/>
  <c r="I95" i="8" l="1"/>
  <c r="J95" i="8"/>
  <c r="C346" i="10" l="1"/>
  <c r="D346" i="10"/>
  <c r="E346" i="10"/>
  <c r="G346" i="10"/>
  <c r="H346" i="10"/>
  <c r="I346" i="10"/>
  <c r="J346" i="10"/>
  <c r="K346" i="10"/>
  <c r="L346" i="10"/>
  <c r="C423" i="10"/>
  <c r="D423" i="10"/>
  <c r="E423" i="10"/>
  <c r="F423" i="10"/>
  <c r="G423" i="10"/>
  <c r="H423" i="10"/>
  <c r="I423" i="10"/>
  <c r="J423" i="10"/>
  <c r="K423" i="10"/>
  <c r="L423" i="10"/>
  <c r="C579" i="10"/>
  <c r="D579" i="10"/>
  <c r="E579" i="10"/>
  <c r="F579" i="10"/>
  <c r="G579" i="10"/>
  <c r="H579" i="10"/>
  <c r="I579" i="10"/>
  <c r="J579" i="10"/>
  <c r="K579" i="10"/>
  <c r="L579" i="10"/>
  <c r="D861" i="15"/>
  <c r="E861" i="15"/>
  <c r="F861" i="15"/>
  <c r="G861" i="15"/>
  <c r="H861" i="15"/>
  <c r="I861" i="15"/>
  <c r="J861" i="15"/>
  <c r="K861" i="15"/>
  <c r="L861" i="15"/>
  <c r="M861" i="15"/>
  <c r="D221" i="15"/>
  <c r="E221" i="15"/>
  <c r="F221" i="15"/>
  <c r="G221" i="15"/>
  <c r="H221" i="15"/>
  <c r="I221" i="15"/>
  <c r="J221" i="15"/>
  <c r="K221" i="15"/>
  <c r="L221" i="15"/>
  <c r="M221" i="15"/>
  <c r="D301" i="15"/>
  <c r="E301" i="15"/>
  <c r="F301" i="15"/>
  <c r="G301" i="15"/>
  <c r="H301" i="15"/>
  <c r="I301" i="15"/>
  <c r="J301" i="15"/>
  <c r="K301" i="15"/>
  <c r="L301" i="15"/>
  <c r="M301" i="15"/>
  <c r="D381" i="15"/>
  <c r="D46" i="15" s="1"/>
  <c r="E381" i="15"/>
  <c r="E46" i="15" s="1"/>
  <c r="F381" i="15"/>
  <c r="F46" i="15" s="1"/>
  <c r="G381" i="15"/>
  <c r="G46" i="15" s="1"/>
  <c r="H381" i="15"/>
  <c r="I381" i="15"/>
  <c r="J381" i="15"/>
  <c r="K381" i="15"/>
  <c r="L381" i="15"/>
  <c r="M381" i="15"/>
  <c r="D461" i="15"/>
  <c r="E461" i="15"/>
  <c r="F461" i="15"/>
  <c r="G461" i="15"/>
  <c r="H461" i="15"/>
  <c r="I461" i="15"/>
  <c r="J461" i="15"/>
  <c r="K461" i="15"/>
  <c r="L461" i="15"/>
  <c r="M461" i="15"/>
  <c r="D541" i="15"/>
  <c r="E541" i="15"/>
  <c r="F541" i="15"/>
  <c r="G541" i="15"/>
  <c r="H541" i="15"/>
  <c r="I541" i="15"/>
  <c r="J541" i="15"/>
  <c r="K541" i="15"/>
  <c r="L541" i="15"/>
  <c r="M541" i="15"/>
  <c r="D621" i="15"/>
  <c r="E621" i="15"/>
  <c r="F621" i="15"/>
  <c r="G621" i="15"/>
  <c r="H621" i="15"/>
  <c r="I621" i="15"/>
  <c r="J621" i="15"/>
  <c r="K621" i="15"/>
  <c r="L621" i="15"/>
  <c r="D701" i="15"/>
  <c r="E701" i="15"/>
  <c r="F701" i="15"/>
  <c r="G701" i="15"/>
  <c r="H701" i="15"/>
  <c r="I701" i="15"/>
  <c r="J701" i="15"/>
  <c r="K701" i="15"/>
  <c r="L701" i="15"/>
  <c r="M701" i="15"/>
  <c r="D781" i="15"/>
  <c r="E781" i="15"/>
  <c r="F781" i="15"/>
  <c r="G781" i="15"/>
  <c r="H781" i="15"/>
  <c r="I781" i="15"/>
  <c r="J781" i="15"/>
  <c r="K781" i="15"/>
  <c r="L781" i="15"/>
  <c r="M781" i="15"/>
  <c r="F410" i="6" l="1"/>
  <c r="F270" i="6"/>
  <c r="M260" i="8"/>
  <c r="M255" i="8"/>
  <c r="M264" i="8" s="1"/>
  <c r="E34" i="2"/>
  <c r="N167" i="8"/>
  <c r="M77" i="1"/>
  <c r="L410" i="6"/>
  <c r="L270" i="6"/>
  <c r="C461" i="15"/>
  <c r="O447" i="15"/>
  <c r="O454" i="15" s="1"/>
  <c r="I141" i="15"/>
  <c r="J33" i="10"/>
  <c r="J200" i="10"/>
  <c r="B33" i="10"/>
  <c r="B200" i="10"/>
  <c r="H610" i="10"/>
  <c r="I203" i="8"/>
  <c r="O847" i="15"/>
  <c r="O854" i="15" s="1"/>
  <c r="C861" i="15"/>
  <c r="H141" i="15"/>
  <c r="N644" i="10"/>
  <c r="I33" i="10"/>
  <c r="I200" i="10"/>
  <c r="I43" i="10" s="1"/>
  <c r="G610" i="10"/>
  <c r="B346" i="10"/>
  <c r="N333" i="10"/>
  <c r="H203" i="8"/>
  <c r="G141" i="15"/>
  <c r="H33" i="10"/>
  <c r="H200" i="10"/>
  <c r="F610" i="10"/>
  <c r="G203" i="8"/>
  <c r="C781" i="15"/>
  <c r="O767" i="15"/>
  <c r="O527" i="15"/>
  <c r="O534" i="15" s="1"/>
  <c r="C541" i="15"/>
  <c r="C221" i="15"/>
  <c r="O207" i="15"/>
  <c r="F141" i="15"/>
  <c r="G33" i="10"/>
  <c r="G200" i="10"/>
  <c r="B423" i="10"/>
  <c r="N411" i="10"/>
  <c r="F203" i="8"/>
  <c r="O687" i="15"/>
  <c r="L695" i="15" s="1"/>
  <c r="C701" i="15"/>
  <c r="O287" i="15"/>
  <c r="L295" i="15" s="1"/>
  <c r="C301" i="15"/>
  <c r="M141" i="15"/>
  <c r="E141" i="15"/>
  <c r="F33" i="10"/>
  <c r="F200" i="10"/>
  <c r="L610" i="10"/>
  <c r="N488" i="10"/>
  <c r="E203" i="8"/>
  <c r="C381" i="15"/>
  <c r="O367" i="15"/>
  <c r="L141" i="15"/>
  <c r="D141" i="15"/>
  <c r="E33" i="10"/>
  <c r="E200" i="10"/>
  <c r="K610" i="10"/>
  <c r="L203" i="8"/>
  <c r="D203" i="8"/>
  <c r="O607" i="15"/>
  <c r="O614" i="15" s="1"/>
  <c r="C621" i="15"/>
  <c r="K141" i="15"/>
  <c r="O126" i="15"/>
  <c r="L135" i="15" s="1"/>
  <c r="C141" i="15"/>
  <c r="N528" i="6"/>
  <c r="L33" i="10"/>
  <c r="L200" i="10"/>
  <c r="D33" i="10"/>
  <c r="D200" i="10"/>
  <c r="J610" i="10"/>
  <c r="N566" i="10"/>
  <c r="B579" i="10"/>
  <c r="K203" i="8"/>
  <c r="C203" i="8"/>
  <c r="J141" i="15"/>
  <c r="K33" i="10"/>
  <c r="K200" i="10"/>
  <c r="C33" i="10"/>
  <c r="C200" i="10"/>
  <c r="I610" i="10"/>
  <c r="J203" i="8"/>
  <c r="J211" i="8" s="1"/>
  <c r="K211" i="8" l="1"/>
  <c r="L375" i="15"/>
  <c r="M375" i="15"/>
  <c r="O774" i="15"/>
  <c r="L775" i="15"/>
  <c r="E214" i="8"/>
  <c r="E211" i="8"/>
  <c r="G214" i="8"/>
  <c r="G211" i="8"/>
  <c r="I211" i="8"/>
  <c r="D214" i="8"/>
  <c r="D211" i="8"/>
  <c r="F214" i="8"/>
  <c r="F211" i="8"/>
  <c r="H211" i="8"/>
  <c r="F285" i="6"/>
  <c r="F281" i="6"/>
  <c r="F280" i="6"/>
  <c r="F282" i="6"/>
  <c r="C214" i="8"/>
  <c r="L211" i="8"/>
  <c r="M211" i="8"/>
  <c r="L285" i="6"/>
  <c r="L281" i="6"/>
  <c r="L282" i="6"/>
  <c r="L280" i="6"/>
  <c r="C419" i="10"/>
  <c r="K419" i="10"/>
  <c r="L419" i="10"/>
  <c r="G419" i="10"/>
  <c r="E419" i="10"/>
  <c r="H419" i="10"/>
  <c r="M419" i="10"/>
  <c r="J419" i="10"/>
  <c r="D419" i="10"/>
  <c r="F419" i="10"/>
  <c r="B419" i="10"/>
  <c r="I419" i="10"/>
  <c r="N260" i="8"/>
  <c r="E260" i="8"/>
  <c r="I219" i="8"/>
  <c r="I16" i="8" s="1"/>
  <c r="I214" i="8"/>
  <c r="K219" i="8"/>
  <c r="K16" i="8" s="1"/>
  <c r="K214" i="8"/>
  <c r="H219" i="8"/>
  <c r="H16" i="8" s="1"/>
  <c r="H214" i="8"/>
  <c r="J219" i="8"/>
  <c r="J16" i="8" s="1"/>
  <c r="J214" i="8"/>
  <c r="L219" i="8"/>
  <c r="L16" i="8" s="1"/>
  <c r="L214" i="8"/>
  <c r="J342" i="10"/>
  <c r="I342" i="10"/>
  <c r="C342" i="10"/>
  <c r="F342" i="10"/>
  <c r="K342" i="10"/>
  <c r="B342" i="10"/>
  <c r="D342" i="10"/>
  <c r="H342" i="10"/>
  <c r="L342" i="10"/>
  <c r="E342" i="10"/>
  <c r="M342" i="10"/>
  <c r="G342" i="10"/>
  <c r="L290" i="6"/>
  <c r="L15" i="6" s="1"/>
  <c r="N375" i="15"/>
  <c r="N382" i="15" s="1"/>
  <c r="G375" i="15"/>
  <c r="G382" i="15" s="1"/>
  <c r="G47" i="15" s="1"/>
  <c r="E375" i="15"/>
  <c r="E382" i="15" s="1"/>
  <c r="E47" i="15" s="1"/>
  <c r="D375" i="15"/>
  <c r="D382" i="15" s="1"/>
  <c r="D47" i="15" s="1"/>
  <c r="F375" i="15"/>
  <c r="F382" i="15" s="1"/>
  <c r="F47" i="15" s="1"/>
  <c r="L382" i="15"/>
  <c r="H375" i="15"/>
  <c r="H382" i="15" s="1"/>
  <c r="C375" i="15"/>
  <c r="I375" i="15"/>
  <c r="I382" i="15" s="1"/>
  <c r="J375" i="15"/>
  <c r="J382" i="15" s="1"/>
  <c r="K375" i="15"/>
  <c r="K382" i="15" s="1"/>
  <c r="O694" i="15"/>
  <c r="N695" i="15"/>
  <c r="M695" i="15"/>
  <c r="F695" i="15"/>
  <c r="C695" i="15"/>
  <c r="D695" i="15"/>
  <c r="G695" i="15"/>
  <c r="H695" i="15"/>
  <c r="I695" i="15"/>
  <c r="J695" i="15"/>
  <c r="K695" i="15"/>
  <c r="E695" i="15"/>
  <c r="N855" i="15"/>
  <c r="K855" i="15"/>
  <c r="L855" i="15"/>
  <c r="J855" i="15"/>
  <c r="E855" i="15"/>
  <c r="F855" i="15"/>
  <c r="G855" i="15"/>
  <c r="H855" i="15"/>
  <c r="C855" i="15"/>
  <c r="D855" i="15"/>
  <c r="M855" i="15"/>
  <c r="I855" i="15"/>
  <c r="C454" i="15"/>
  <c r="E454" i="15"/>
  <c r="D454" i="15"/>
  <c r="F454" i="15"/>
  <c r="H454" i="15"/>
  <c r="G454" i="15"/>
  <c r="N454" i="15"/>
  <c r="M454" i="15"/>
  <c r="L454" i="15"/>
  <c r="K454" i="15"/>
  <c r="J454" i="15"/>
  <c r="I454" i="15"/>
  <c r="C614" i="15"/>
  <c r="C622" i="15" s="1"/>
  <c r="D614" i="15"/>
  <c r="D622" i="15" s="1"/>
  <c r="L614" i="15"/>
  <c r="H614" i="15"/>
  <c r="H622" i="15" s="1"/>
  <c r="E614" i="15"/>
  <c r="E622" i="15" s="1"/>
  <c r="I614" i="15"/>
  <c r="I622" i="15" s="1"/>
  <c r="M614" i="15"/>
  <c r="M622" i="15" s="1"/>
  <c r="F614" i="15"/>
  <c r="F622" i="15" s="1"/>
  <c r="N614" i="15"/>
  <c r="N622" i="15" s="1"/>
  <c r="J614" i="15"/>
  <c r="J622" i="15" s="1"/>
  <c r="K614" i="15"/>
  <c r="K622" i="15" s="1"/>
  <c r="G614" i="15"/>
  <c r="J542" i="15"/>
  <c r="K542" i="15"/>
  <c r="M542" i="15"/>
  <c r="F542" i="15"/>
  <c r="N542" i="15"/>
  <c r="G542" i="15"/>
  <c r="H542" i="15"/>
  <c r="I542" i="15"/>
  <c r="N215" i="15"/>
  <c r="N214" i="15" s="1"/>
  <c r="N222" i="15" s="1"/>
  <c r="I215" i="15"/>
  <c r="I214" i="15" s="1"/>
  <c r="I222" i="15" s="1"/>
  <c r="E215" i="15"/>
  <c r="E214" i="15" s="1"/>
  <c r="E222" i="15" s="1"/>
  <c r="F215" i="15"/>
  <c r="F214" i="15" s="1"/>
  <c r="F222" i="15" s="1"/>
  <c r="G215" i="15"/>
  <c r="G214" i="15" s="1"/>
  <c r="G222" i="15" s="1"/>
  <c r="D215" i="15"/>
  <c r="D214" i="15" s="1"/>
  <c r="D222" i="15" s="1"/>
  <c r="M215" i="15"/>
  <c r="M214" i="15" s="1"/>
  <c r="M222" i="15" s="1"/>
  <c r="H215" i="15"/>
  <c r="H214" i="15" s="1"/>
  <c r="H222" i="15" s="1"/>
  <c r="J215" i="15"/>
  <c r="J214" i="15" s="1"/>
  <c r="J222" i="15" s="1"/>
  <c r="C215" i="15"/>
  <c r="L215" i="15"/>
  <c r="L214" i="15" s="1"/>
  <c r="K215" i="15"/>
  <c r="K214" i="15" s="1"/>
  <c r="K222" i="15" s="1"/>
  <c r="N135" i="15"/>
  <c r="N134" i="15" s="1"/>
  <c r="J135" i="15"/>
  <c r="J134" i="15" s="1"/>
  <c r="E135" i="15"/>
  <c r="E134" i="15" s="1"/>
  <c r="E142" i="15" s="1"/>
  <c r="F135" i="15"/>
  <c r="F134" i="15" s="1"/>
  <c r="G135" i="15"/>
  <c r="G134" i="15" s="1"/>
  <c r="H135" i="15"/>
  <c r="H134" i="15" s="1"/>
  <c r="C135" i="15"/>
  <c r="D135" i="15"/>
  <c r="D134" i="15" s="1"/>
  <c r="M135" i="15"/>
  <c r="M134" i="15" s="1"/>
  <c r="I135" i="15"/>
  <c r="I134" i="15" s="1"/>
  <c r="K135" i="15"/>
  <c r="K134" i="15" s="1"/>
  <c r="L134" i="15"/>
  <c r="N295" i="15"/>
  <c r="N294" i="15" s="1"/>
  <c r="N302" i="15" s="1"/>
  <c r="H295" i="15"/>
  <c r="H294" i="15" s="1"/>
  <c r="H302" i="15" s="1"/>
  <c r="E295" i="15"/>
  <c r="E294" i="15" s="1"/>
  <c r="E302" i="15" s="1"/>
  <c r="F295" i="15"/>
  <c r="F294" i="15" s="1"/>
  <c r="F302" i="15" s="1"/>
  <c r="D295" i="15"/>
  <c r="D294" i="15" s="1"/>
  <c r="D302" i="15" s="1"/>
  <c r="M295" i="15"/>
  <c r="M294" i="15" s="1"/>
  <c r="G295" i="15"/>
  <c r="G294" i="15" s="1"/>
  <c r="I295" i="15"/>
  <c r="I294" i="15" s="1"/>
  <c r="I302" i="15" s="1"/>
  <c r="C295" i="15"/>
  <c r="L294" i="15"/>
  <c r="J295" i="15"/>
  <c r="J294" i="15" s="1"/>
  <c r="K295" i="15"/>
  <c r="K294" i="15" s="1"/>
  <c r="K302" i="15" s="1"/>
  <c r="N775" i="15"/>
  <c r="D775" i="15"/>
  <c r="E775" i="15"/>
  <c r="H775" i="15"/>
  <c r="I775" i="15"/>
  <c r="K775" i="15"/>
  <c r="F775" i="15"/>
  <c r="G775" i="15"/>
  <c r="J775" i="15"/>
  <c r="M775" i="15"/>
  <c r="C775" i="15"/>
  <c r="N255" i="8"/>
  <c r="M34" i="2" s="1"/>
  <c r="M273" i="8"/>
  <c r="C219" i="8"/>
  <c r="C16" i="8" s="1"/>
  <c r="D219" i="8"/>
  <c r="D16" i="8" s="1"/>
  <c r="E219" i="8"/>
  <c r="E16" i="8" s="1"/>
  <c r="G219" i="8"/>
  <c r="G16" i="8" s="1"/>
  <c r="F219" i="8"/>
  <c r="F16" i="8" s="1"/>
  <c r="J45" i="8"/>
  <c r="D317" i="9"/>
  <c r="D202" i="9"/>
  <c r="F43" i="10"/>
  <c r="K317" i="9"/>
  <c r="K202" i="9"/>
  <c r="N462" i="6"/>
  <c r="C410" i="6"/>
  <c r="C270" i="6"/>
  <c r="C34" i="1"/>
  <c r="C77" i="1" s="1"/>
  <c r="F34" i="1"/>
  <c r="F77" i="1" s="1"/>
  <c r="C317" i="9"/>
  <c r="C202" i="9"/>
  <c r="K45" i="8"/>
  <c r="D45" i="8"/>
  <c r="O301" i="15"/>
  <c r="G43" i="10"/>
  <c r="L317" i="9"/>
  <c r="L202" i="9"/>
  <c r="L213" i="9" s="1"/>
  <c r="L34" i="1"/>
  <c r="L77" i="1" s="1"/>
  <c r="F495" i="6"/>
  <c r="F42" i="6"/>
  <c r="G317" i="9"/>
  <c r="G202" i="9"/>
  <c r="H317" i="9"/>
  <c r="H202" i="9"/>
  <c r="H213" i="9" s="1"/>
  <c r="E43" i="10"/>
  <c r="O541" i="15"/>
  <c r="H43" i="10"/>
  <c r="H45" i="8"/>
  <c r="I45" i="8"/>
  <c r="O461" i="15"/>
  <c r="K410" i="6"/>
  <c r="K270" i="6"/>
  <c r="K34" i="1"/>
  <c r="K77" i="1" s="1"/>
  <c r="C43" i="10"/>
  <c r="D43" i="10"/>
  <c r="O221" i="15"/>
  <c r="B317" i="9"/>
  <c r="B213" i="9"/>
  <c r="N131" i="9"/>
  <c r="N202" i="9" s="1"/>
  <c r="G82" i="2" s="1"/>
  <c r="H34" i="1"/>
  <c r="H77" i="1" s="1"/>
  <c r="B43" i="10"/>
  <c r="N200" i="10"/>
  <c r="L495" i="6"/>
  <c r="L42" i="6"/>
  <c r="N559" i="6"/>
  <c r="N366" i="10"/>
  <c r="O141" i="15"/>
  <c r="L45" i="8"/>
  <c r="N423" i="10"/>
  <c r="E317" i="9"/>
  <c r="E202" i="9"/>
  <c r="F317" i="9"/>
  <c r="F202" i="9"/>
  <c r="G410" i="6"/>
  <c r="G270" i="6"/>
  <c r="G34" i="1"/>
  <c r="G77" i="1" s="1"/>
  <c r="D410" i="6"/>
  <c r="D34" i="1"/>
  <c r="D77" i="1" s="1"/>
  <c r="D270" i="6"/>
  <c r="K43" i="10"/>
  <c r="L43" i="10"/>
  <c r="O35" i="15"/>
  <c r="O381" i="15"/>
  <c r="E45" i="8"/>
  <c r="O701" i="15"/>
  <c r="N33" i="10"/>
  <c r="H410" i="6"/>
  <c r="H270" i="6"/>
  <c r="B203" i="8"/>
  <c r="B211" i="8" s="1"/>
  <c r="N131" i="8"/>
  <c r="N203" i="8" s="1"/>
  <c r="E82" i="2" s="1"/>
  <c r="C45" i="8"/>
  <c r="I410" i="6"/>
  <c r="I34" i="1"/>
  <c r="I77" i="1" s="1"/>
  <c r="I270" i="6"/>
  <c r="F45" i="8"/>
  <c r="O781" i="15"/>
  <c r="N346" i="10"/>
  <c r="J43" i="10"/>
  <c r="E410" i="6"/>
  <c r="E34" i="1"/>
  <c r="E77" i="1" s="1"/>
  <c r="E270" i="6"/>
  <c r="B45" i="8"/>
  <c r="N316" i="8"/>
  <c r="N579" i="10"/>
  <c r="J317" i="9"/>
  <c r="J202" i="9"/>
  <c r="J213" i="9" s="1"/>
  <c r="N599" i="10"/>
  <c r="E610" i="10"/>
  <c r="G45" i="8"/>
  <c r="O861" i="15"/>
  <c r="J410" i="6"/>
  <c r="J270" i="6"/>
  <c r="J34" i="1"/>
  <c r="J77" i="1" s="1"/>
  <c r="F290" i="6"/>
  <c r="F15" i="6" s="1"/>
  <c r="L622" i="15" l="1"/>
  <c r="L648" i="15" s="1"/>
  <c r="K213" i="9"/>
  <c r="K210" i="9"/>
  <c r="J285" i="6"/>
  <c r="J280" i="6"/>
  <c r="J282" i="6"/>
  <c r="J281" i="6"/>
  <c r="E280" i="6"/>
  <c r="E282" i="6"/>
  <c r="E281" i="6"/>
  <c r="E285" i="6"/>
  <c r="E213" i="9"/>
  <c r="E210" i="9"/>
  <c r="K282" i="6"/>
  <c r="K281" i="6"/>
  <c r="K280" i="6"/>
  <c r="K285" i="6"/>
  <c r="G213" i="9"/>
  <c r="G210" i="9"/>
  <c r="D213" i="9"/>
  <c r="D210" i="9"/>
  <c r="H17" i="8"/>
  <c r="I220" i="8"/>
  <c r="H280" i="6"/>
  <c r="H281" i="6"/>
  <c r="C213" i="9"/>
  <c r="C210" i="9"/>
  <c r="C285" i="6"/>
  <c r="C280" i="6"/>
  <c r="C281" i="6"/>
  <c r="C282" i="6"/>
  <c r="I223" i="8"/>
  <c r="I224" i="8"/>
  <c r="I225" i="8"/>
  <c r="I222" i="8"/>
  <c r="I282" i="6"/>
  <c r="I280" i="6"/>
  <c r="I281" i="6"/>
  <c r="I285" i="6"/>
  <c r="D285" i="6"/>
  <c r="D281" i="6"/>
  <c r="D282" i="6"/>
  <c r="D280" i="6"/>
  <c r="G285" i="6"/>
  <c r="G282" i="6"/>
  <c r="G280" i="6"/>
  <c r="G281" i="6"/>
  <c r="F213" i="9"/>
  <c r="F210" i="9"/>
  <c r="L283" i="6"/>
  <c r="C211" i="8"/>
  <c r="F283" i="6"/>
  <c r="N342" i="10"/>
  <c r="N419" i="10"/>
  <c r="B219" i="8"/>
  <c r="B16" i="8" s="1"/>
  <c r="B214" i="8"/>
  <c r="N214" i="8" s="1"/>
  <c r="C55" i="16" s="1"/>
  <c r="J290" i="6"/>
  <c r="J15" i="6" s="1"/>
  <c r="K290" i="6"/>
  <c r="K15" i="6" s="1"/>
  <c r="G290" i="6"/>
  <c r="G15" i="6" s="1"/>
  <c r="H290" i="6"/>
  <c r="I290" i="6"/>
  <c r="I15" i="6" s="1"/>
  <c r="L216" i="9"/>
  <c r="L221" i="9"/>
  <c r="L215" i="9"/>
  <c r="L210" i="9"/>
  <c r="L217" i="9"/>
  <c r="M210" i="9"/>
  <c r="D221" i="9"/>
  <c r="D215" i="9"/>
  <c r="D216" i="9"/>
  <c r="D217" i="9"/>
  <c r="F221" i="9"/>
  <c r="F215" i="9"/>
  <c r="F216" i="9"/>
  <c r="F217" i="9"/>
  <c r="E221" i="9"/>
  <c r="E215" i="9"/>
  <c r="E216" i="9"/>
  <c r="E217" i="9"/>
  <c r="H217" i="9"/>
  <c r="H216" i="9"/>
  <c r="H221" i="9"/>
  <c r="H215" i="9"/>
  <c r="I210" i="9"/>
  <c r="K216" i="9"/>
  <c r="K221" i="9"/>
  <c r="K215" i="9"/>
  <c r="K217" i="9"/>
  <c r="J216" i="9"/>
  <c r="J210" i="9"/>
  <c r="J217" i="9"/>
  <c r="J221" i="9"/>
  <c r="J215" i="9"/>
  <c r="B216" i="9"/>
  <c r="B221" i="9"/>
  <c r="B215" i="9"/>
  <c r="B217" i="9"/>
  <c r="G217" i="9"/>
  <c r="G221" i="9"/>
  <c r="G215" i="9"/>
  <c r="G216" i="9"/>
  <c r="C216" i="9"/>
  <c r="C221" i="9"/>
  <c r="C217" i="9"/>
  <c r="C215" i="9"/>
  <c r="C294" i="15"/>
  <c r="C302" i="15" s="1"/>
  <c r="O295" i="15"/>
  <c r="N305" i="15"/>
  <c r="N325" i="15" s="1"/>
  <c r="N337" i="15" s="1"/>
  <c r="N303" i="15"/>
  <c r="N323" i="15" s="1"/>
  <c r="N335" i="15" s="1"/>
  <c r="N306" i="15"/>
  <c r="N326" i="15" s="1"/>
  <c r="N338" i="15" s="1"/>
  <c r="N307" i="15"/>
  <c r="N327" i="15" s="1"/>
  <c r="N339" i="15" s="1"/>
  <c r="N304" i="15"/>
  <c r="N324" i="15" s="1"/>
  <c r="N336" i="15" s="1"/>
  <c r="E547" i="15"/>
  <c r="E567" i="15" s="1"/>
  <c r="E579" i="15" s="1"/>
  <c r="E543" i="15"/>
  <c r="E563" i="15" s="1"/>
  <c r="E575" i="15" s="1"/>
  <c r="E544" i="15"/>
  <c r="E564" i="15" s="1"/>
  <c r="E576" i="15" s="1"/>
  <c r="E546" i="15"/>
  <c r="E566" i="15" s="1"/>
  <c r="E578" i="15" s="1"/>
  <c r="E545" i="15"/>
  <c r="E565" i="15" s="1"/>
  <c r="E577" i="15" s="1"/>
  <c r="N627" i="15"/>
  <c r="N647" i="15" s="1"/>
  <c r="N659" i="15" s="1"/>
  <c r="N624" i="15"/>
  <c r="N644" i="15" s="1"/>
  <c r="N656" i="15" s="1"/>
  <c r="N625" i="15"/>
  <c r="N645" i="15" s="1"/>
  <c r="N657" i="15" s="1"/>
  <c r="N623" i="15"/>
  <c r="N643" i="15" s="1"/>
  <c r="N655" i="15" s="1"/>
  <c r="N626" i="15"/>
  <c r="N646" i="15" s="1"/>
  <c r="N658" i="15" s="1"/>
  <c r="N621" i="15"/>
  <c r="C627" i="15"/>
  <c r="C623" i="15"/>
  <c r="C625" i="15"/>
  <c r="C624" i="15"/>
  <c r="C626" i="15"/>
  <c r="H467" i="15"/>
  <c r="H487" i="15" s="1"/>
  <c r="H499" i="15" s="1"/>
  <c r="H463" i="15"/>
  <c r="H483" i="15" s="1"/>
  <c r="H495" i="15" s="1"/>
  <c r="H464" i="15"/>
  <c r="H484" i="15" s="1"/>
  <c r="H496" i="15" s="1"/>
  <c r="H465" i="15"/>
  <c r="H485" i="15" s="1"/>
  <c r="H497" i="15" s="1"/>
  <c r="H466" i="15"/>
  <c r="H486" i="15" s="1"/>
  <c r="H498" i="15" s="1"/>
  <c r="K387" i="15"/>
  <c r="K407" i="15" s="1"/>
  <c r="K419" i="15" s="1"/>
  <c r="K386" i="15"/>
  <c r="K406" i="15" s="1"/>
  <c r="K418" i="15" s="1"/>
  <c r="K384" i="15"/>
  <c r="K404" i="15" s="1"/>
  <c r="K416" i="15" s="1"/>
  <c r="K385" i="15"/>
  <c r="K405" i="15" s="1"/>
  <c r="K417" i="15" s="1"/>
  <c r="K403" i="15"/>
  <c r="K415" i="15" s="1"/>
  <c r="D387" i="15"/>
  <c r="D386" i="15"/>
  <c r="D384" i="15"/>
  <c r="D385" i="15"/>
  <c r="D403" i="15"/>
  <c r="D415" i="15" s="1"/>
  <c r="I307" i="15"/>
  <c r="I327" i="15" s="1"/>
  <c r="I339" i="15" s="1"/>
  <c r="I305" i="15"/>
  <c r="I325" i="15" s="1"/>
  <c r="I337" i="15" s="1"/>
  <c r="I303" i="15"/>
  <c r="I323" i="15" s="1"/>
  <c r="I335" i="15" s="1"/>
  <c r="I306" i="15"/>
  <c r="I326" i="15" s="1"/>
  <c r="I338" i="15" s="1"/>
  <c r="I304" i="15"/>
  <c r="I324" i="15" s="1"/>
  <c r="I336" i="15" s="1"/>
  <c r="L143" i="15"/>
  <c r="L146" i="15"/>
  <c r="L144" i="15"/>
  <c r="L145" i="15"/>
  <c r="L147" i="15"/>
  <c r="F147" i="15"/>
  <c r="F143" i="15"/>
  <c r="F145" i="15"/>
  <c r="F146" i="15"/>
  <c r="F144" i="15"/>
  <c r="H227" i="15"/>
  <c r="H247" i="15" s="1"/>
  <c r="H259" i="15" s="1"/>
  <c r="H223" i="15"/>
  <c r="H243" i="15" s="1"/>
  <c r="H255" i="15" s="1"/>
  <c r="H226" i="15"/>
  <c r="H246" i="15" s="1"/>
  <c r="H258" i="15" s="1"/>
  <c r="H225" i="15"/>
  <c r="H245" i="15" s="1"/>
  <c r="H257" i="15" s="1"/>
  <c r="H224" i="15"/>
  <c r="H244" i="15" s="1"/>
  <c r="H256" i="15" s="1"/>
  <c r="I547" i="15"/>
  <c r="I567" i="15" s="1"/>
  <c r="I579" i="15" s="1"/>
  <c r="I543" i="15"/>
  <c r="I563" i="15" s="1"/>
  <c r="I575" i="15" s="1"/>
  <c r="I544" i="15"/>
  <c r="I564" i="15" s="1"/>
  <c r="I576" i="15" s="1"/>
  <c r="I546" i="15"/>
  <c r="I566" i="15" s="1"/>
  <c r="I578" i="15" s="1"/>
  <c r="I545" i="15"/>
  <c r="I565" i="15" s="1"/>
  <c r="I577" i="15" s="1"/>
  <c r="L547" i="15"/>
  <c r="L567" i="15" s="1"/>
  <c r="L579" i="15" s="1"/>
  <c r="L543" i="15"/>
  <c r="L563" i="15" s="1"/>
  <c r="L575" i="15" s="1"/>
  <c r="L546" i="15"/>
  <c r="L566" i="15" s="1"/>
  <c r="L578" i="15" s="1"/>
  <c r="L544" i="15"/>
  <c r="L564" i="15" s="1"/>
  <c r="L576" i="15" s="1"/>
  <c r="L545" i="15"/>
  <c r="L565" i="15" s="1"/>
  <c r="F627" i="15"/>
  <c r="F647" i="15" s="1"/>
  <c r="F659" i="15" s="1"/>
  <c r="F625" i="15"/>
  <c r="F645" i="15" s="1"/>
  <c r="F657" i="15" s="1"/>
  <c r="F623" i="15"/>
  <c r="F643" i="15" s="1"/>
  <c r="F655" i="15" s="1"/>
  <c r="F626" i="15"/>
  <c r="F646" i="15" s="1"/>
  <c r="F658" i="15" s="1"/>
  <c r="F624" i="15"/>
  <c r="F644" i="15" s="1"/>
  <c r="F656" i="15" s="1"/>
  <c r="I467" i="15"/>
  <c r="I487" i="15" s="1"/>
  <c r="I463" i="15"/>
  <c r="I483" i="15" s="1"/>
  <c r="I495" i="15" s="1"/>
  <c r="I464" i="15"/>
  <c r="I484" i="15" s="1"/>
  <c r="I496" i="15" s="1"/>
  <c r="I465" i="15"/>
  <c r="I485" i="15" s="1"/>
  <c r="I497" i="15" s="1"/>
  <c r="I466" i="15"/>
  <c r="I486" i="15" s="1"/>
  <c r="I498" i="15" s="1"/>
  <c r="F467" i="15"/>
  <c r="F487" i="15" s="1"/>
  <c r="F499" i="15" s="1"/>
  <c r="F463" i="15"/>
  <c r="F483" i="15" s="1"/>
  <c r="F495" i="15" s="1"/>
  <c r="F464" i="15"/>
  <c r="F484" i="15" s="1"/>
  <c r="F496" i="15" s="1"/>
  <c r="F465" i="15"/>
  <c r="F485" i="15" s="1"/>
  <c r="F497" i="15" s="1"/>
  <c r="F466" i="15"/>
  <c r="F486" i="15" s="1"/>
  <c r="F498" i="15" s="1"/>
  <c r="J387" i="15"/>
  <c r="J407" i="15" s="1"/>
  <c r="J419" i="15" s="1"/>
  <c r="J385" i="15"/>
  <c r="J405" i="15" s="1"/>
  <c r="J417" i="15" s="1"/>
  <c r="J403" i="15"/>
  <c r="J415" i="15" s="1"/>
  <c r="J386" i="15"/>
  <c r="J406" i="15" s="1"/>
  <c r="J418" i="15" s="1"/>
  <c r="J384" i="15"/>
  <c r="J404" i="15" s="1"/>
  <c r="J416" i="15" s="1"/>
  <c r="E387" i="15"/>
  <c r="E386" i="15"/>
  <c r="E384" i="15"/>
  <c r="E385" i="15"/>
  <c r="E403" i="15"/>
  <c r="E415" i="15" s="1"/>
  <c r="E147" i="15"/>
  <c r="E143" i="15"/>
  <c r="E144" i="15"/>
  <c r="E145" i="15"/>
  <c r="E146" i="15"/>
  <c r="M627" i="15"/>
  <c r="M647" i="15" s="1"/>
  <c r="M659" i="15" s="1"/>
  <c r="M625" i="15"/>
  <c r="M645" i="15" s="1"/>
  <c r="M657" i="15" s="1"/>
  <c r="M624" i="15"/>
  <c r="M644" i="15" s="1"/>
  <c r="M656" i="15" s="1"/>
  <c r="M623" i="15"/>
  <c r="M643" i="15" s="1"/>
  <c r="M655" i="15" s="1"/>
  <c r="M626" i="15"/>
  <c r="M646" i="15" s="1"/>
  <c r="M658" i="15" s="1"/>
  <c r="M621" i="15"/>
  <c r="I387" i="15"/>
  <c r="I407" i="15" s="1"/>
  <c r="I419" i="15" s="1"/>
  <c r="I385" i="15"/>
  <c r="I405" i="15" s="1"/>
  <c r="I417" i="15" s="1"/>
  <c r="I403" i="15"/>
  <c r="I415" i="15" s="1"/>
  <c r="I386" i="15"/>
  <c r="I406" i="15" s="1"/>
  <c r="I418" i="15" s="1"/>
  <c r="I384" i="15"/>
  <c r="I404" i="15" s="1"/>
  <c r="I416" i="15" s="1"/>
  <c r="M307" i="15"/>
  <c r="M327" i="15" s="1"/>
  <c r="M339" i="15" s="1"/>
  <c r="M304" i="15"/>
  <c r="M324" i="15" s="1"/>
  <c r="M336" i="15" s="1"/>
  <c r="M305" i="15"/>
  <c r="M325" i="15" s="1"/>
  <c r="M337" i="15" s="1"/>
  <c r="M303" i="15"/>
  <c r="M323" i="15" s="1"/>
  <c r="M335" i="15" s="1"/>
  <c r="M306" i="15"/>
  <c r="M326" i="15" s="1"/>
  <c r="M338" i="15" s="1"/>
  <c r="I147" i="15"/>
  <c r="I143" i="15"/>
  <c r="I144" i="15"/>
  <c r="I145" i="15"/>
  <c r="I146" i="15"/>
  <c r="J147" i="15"/>
  <c r="J143" i="15"/>
  <c r="J144" i="15"/>
  <c r="J145" i="15"/>
  <c r="J146" i="15"/>
  <c r="D227" i="15"/>
  <c r="D247" i="15" s="1"/>
  <c r="D259" i="15" s="1"/>
  <c r="D224" i="15"/>
  <c r="D244" i="15" s="1"/>
  <c r="D256" i="15" s="1"/>
  <c r="D225" i="15"/>
  <c r="D245" i="15" s="1"/>
  <c r="D257" i="15" s="1"/>
  <c r="D226" i="15"/>
  <c r="D246" i="15" s="1"/>
  <c r="D258" i="15" s="1"/>
  <c r="D223" i="15"/>
  <c r="D243" i="15" s="1"/>
  <c r="D255" i="15" s="1"/>
  <c r="C547" i="15"/>
  <c r="C545" i="15"/>
  <c r="C544" i="15"/>
  <c r="C546" i="15"/>
  <c r="C543" i="15"/>
  <c r="K547" i="15"/>
  <c r="K567" i="15" s="1"/>
  <c r="K579" i="15" s="1"/>
  <c r="K544" i="15"/>
  <c r="K564" i="15" s="1"/>
  <c r="K576" i="15" s="1"/>
  <c r="K546" i="15"/>
  <c r="K566" i="15" s="1"/>
  <c r="K578" i="15" s="1"/>
  <c r="K543" i="15"/>
  <c r="K563" i="15" s="1"/>
  <c r="K575" i="15" s="1"/>
  <c r="K545" i="15"/>
  <c r="K565" i="15" s="1"/>
  <c r="K577" i="15" s="1"/>
  <c r="I627" i="15"/>
  <c r="I647" i="15" s="1"/>
  <c r="I659" i="15" s="1"/>
  <c r="I623" i="15"/>
  <c r="I643" i="15" s="1"/>
  <c r="I655" i="15" s="1"/>
  <c r="I625" i="15"/>
  <c r="I645" i="15" s="1"/>
  <c r="I657" i="15" s="1"/>
  <c r="I626" i="15"/>
  <c r="I646" i="15" s="1"/>
  <c r="I658" i="15" s="1"/>
  <c r="I624" i="15"/>
  <c r="I644" i="15" s="1"/>
  <c r="I656" i="15" s="1"/>
  <c r="K467" i="15"/>
  <c r="K487" i="15" s="1"/>
  <c r="K499" i="15" s="1"/>
  <c r="K463" i="15"/>
  <c r="K483" i="15" s="1"/>
  <c r="K495" i="15" s="1"/>
  <c r="K465" i="15"/>
  <c r="K485" i="15" s="1"/>
  <c r="K497" i="15" s="1"/>
  <c r="K464" i="15"/>
  <c r="K484" i="15" s="1"/>
  <c r="K496" i="15" s="1"/>
  <c r="K466" i="15"/>
  <c r="K486" i="15" s="1"/>
  <c r="K498" i="15" s="1"/>
  <c r="E467" i="15"/>
  <c r="E487" i="15" s="1"/>
  <c r="E499" i="15" s="1"/>
  <c r="E466" i="15"/>
  <c r="E486" i="15" s="1"/>
  <c r="E498" i="15" s="1"/>
  <c r="E463" i="15"/>
  <c r="E483" i="15" s="1"/>
  <c r="E495" i="15" s="1"/>
  <c r="E464" i="15"/>
  <c r="E484" i="15" s="1"/>
  <c r="E496" i="15" s="1"/>
  <c r="E465" i="15"/>
  <c r="E485" i="15" s="1"/>
  <c r="E497" i="15" s="1"/>
  <c r="C382" i="15"/>
  <c r="O375" i="15"/>
  <c r="N387" i="15"/>
  <c r="N407" i="15" s="1"/>
  <c r="N419" i="15" s="1"/>
  <c r="N386" i="15"/>
  <c r="N406" i="15" s="1"/>
  <c r="N418" i="15" s="1"/>
  <c r="N384" i="15"/>
  <c r="N404" i="15" s="1"/>
  <c r="N416" i="15" s="1"/>
  <c r="N385" i="15"/>
  <c r="N405" i="15" s="1"/>
  <c r="N417" i="15" s="1"/>
  <c r="N383" i="15"/>
  <c r="N403" i="15" s="1"/>
  <c r="N415" i="15" s="1"/>
  <c r="J227" i="15"/>
  <c r="J247" i="15" s="1"/>
  <c r="J259" i="15" s="1"/>
  <c r="J226" i="15"/>
  <c r="J246" i="15" s="1"/>
  <c r="J258" i="15" s="1"/>
  <c r="J223" i="15"/>
  <c r="J243" i="15" s="1"/>
  <c r="J255" i="15" s="1"/>
  <c r="J224" i="15"/>
  <c r="J244" i="15" s="1"/>
  <c r="J256" i="15" s="1"/>
  <c r="J225" i="15"/>
  <c r="J245" i="15" s="1"/>
  <c r="J257" i="15" s="1"/>
  <c r="K147" i="15"/>
  <c r="K144" i="15"/>
  <c r="K145" i="15"/>
  <c r="K146" i="15"/>
  <c r="K143" i="15"/>
  <c r="D547" i="15"/>
  <c r="D567" i="15" s="1"/>
  <c r="D579" i="15" s="1"/>
  <c r="D543" i="15"/>
  <c r="D563" i="15" s="1"/>
  <c r="D575" i="15" s="1"/>
  <c r="D545" i="15"/>
  <c r="D565" i="15" s="1"/>
  <c r="D577" i="15" s="1"/>
  <c r="D546" i="15"/>
  <c r="D566" i="15" s="1"/>
  <c r="D578" i="15" s="1"/>
  <c r="D544" i="15"/>
  <c r="D564" i="15" s="1"/>
  <c r="D576" i="15" s="1"/>
  <c r="G387" i="15"/>
  <c r="G385" i="15"/>
  <c r="G403" i="15"/>
  <c r="G415" i="15" s="1"/>
  <c r="G386" i="15"/>
  <c r="G384" i="15"/>
  <c r="D307" i="15"/>
  <c r="D327" i="15" s="1"/>
  <c r="D339" i="15" s="1"/>
  <c r="D305" i="15"/>
  <c r="D325" i="15" s="1"/>
  <c r="D337" i="15" s="1"/>
  <c r="D303" i="15"/>
  <c r="D323" i="15" s="1"/>
  <c r="D335" i="15" s="1"/>
  <c r="D306" i="15"/>
  <c r="D326" i="15" s="1"/>
  <c r="D338" i="15" s="1"/>
  <c r="D304" i="15"/>
  <c r="D324" i="15" s="1"/>
  <c r="D336" i="15" s="1"/>
  <c r="M146" i="15"/>
  <c r="M147" i="15"/>
  <c r="M145" i="15"/>
  <c r="M143" i="15"/>
  <c r="M144" i="15"/>
  <c r="N144" i="15"/>
  <c r="N147" i="15"/>
  <c r="N143" i="15"/>
  <c r="N146" i="15"/>
  <c r="N145" i="15"/>
  <c r="G227" i="15"/>
  <c r="G247" i="15" s="1"/>
  <c r="G259" i="15" s="1"/>
  <c r="G223" i="15"/>
  <c r="G243" i="15" s="1"/>
  <c r="G255" i="15" s="1"/>
  <c r="G224" i="15"/>
  <c r="G244" i="15" s="1"/>
  <c r="G256" i="15" s="1"/>
  <c r="G226" i="15"/>
  <c r="G246" i="15" s="1"/>
  <c r="G258" i="15" s="1"/>
  <c r="G225" i="15"/>
  <c r="G245" i="15" s="1"/>
  <c r="G257" i="15" s="1"/>
  <c r="G547" i="15"/>
  <c r="G567" i="15" s="1"/>
  <c r="G579" i="15" s="1"/>
  <c r="G543" i="15"/>
  <c r="G563" i="15" s="1"/>
  <c r="G575" i="15" s="1"/>
  <c r="G546" i="15"/>
  <c r="G566" i="15" s="1"/>
  <c r="G578" i="15" s="1"/>
  <c r="G545" i="15"/>
  <c r="G565" i="15" s="1"/>
  <c r="G577" i="15" s="1"/>
  <c r="G544" i="15"/>
  <c r="G564" i="15" s="1"/>
  <c r="G576" i="15" s="1"/>
  <c r="J547" i="15"/>
  <c r="J567" i="15" s="1"/>
  <c r="J579" i="15" s="1"/>
  <c r="J544" i="15"/>
  <c r="J564" i="15" s="1"/>
  <c r="J576" i="15" s="1"/>
  <c r="J543" i="15"/>
  <c r="J563" i="15" s="1"/>
  <c r="J575" i="15" s="1"/>
  <c r="J546" i="15"/>
  <c r="J566" i="15" s="1"/>
  <c r="J578" i="15" s="1"/>
  <c r="J545" i="15"/>
  <c r="J565" i="15" s="1"/>
  <c r="J577" i="15" s="1"/>
  <c r="E627" i="15"/>
  <c r="E647" i="15" s="1"/>
  <c r="E659" i="15" s="1"/>
  <c r="E626" i="15"/>
  <c r="E646" i="15" s="1"/>
  <c r="E658" i="15" s="1"/>
  <c r="E625" i="15"/>
  <c r="E645" i="15" s="1"/>
  <c r="E657" i="15" s="1"/>
  <c r="E624" i="15"/>
  <c r="E644" i="15" s="1"/>
  <c r="E656" i="15" s="1"/>
  <c r="E623" i="15"/>
  <c r="E643" i="15" s="1"/>
  <c r="E655" i="15" s="1"/>
  <c r="L467" i="15"/>
  <c r="L487" i="15" s="1"/>
  <c r="L499" i="15" s="1"/>
  <c r="L464" i="15"/>
  <c r="L484" i="15" s="1"/>
  <c r="L496" i="15" s="1"/>
  <c r="L466" i="15"/>
  <c r="L486" i="15" s="1"/>
  <c r="L498" i="15" s="1"/>
  <c r="L463" i="15"/>
  <c r="L483" i="15" s="1"/>
  <c r="L495" i="15" s="1"/>
  <c r="L465" i="15"/>
  <c r="L485" i="15" s="1"/>
  <c r="L497" i="15" s="1"/>
  <c r="C467" i="15"/>
  <c r="C465" i="15"/>
  <c r="C466" i="15"/>
  <c r="C463" i="15"/>
  <c r="C464" i="15"/>
  <c r="H387" i="15"/>
  <c r="H407" i="15" s="1"/>
  <c r="H419" i="15" s="1"/>
  <c r="H385" i="15"/>
  <c r="H405" i="15" s="1"/>
  <c r="H417" i="15" s="1"/>
  <c r="H403" i="15"/>
  <c r="H415" i="15" s="1"/>
  <c r="H386" i="15"/>
  <c r="H406" i="15" s="1"/>
  <c r="H418" i="15" s="1"/>
  <c r="H384" i="15"/>
  <c r="H404" i="15" s="1"/>
  <c r="H416" i="15" s="1"/>
  <c r="G147" i="15"/>
  <c r="G146" i="15"/>
  <c r="G143" i="15"/>
  <c r="G144" i="15"/>
  <c r="G145" i="15"/>
  <c r="K307" i="15"/>
  <c r="K327" i="15" s="1"/>
  <c r="K339" i="15" s="1"/>
  <c r="K305" i="15"/>
  <c r="K325" i="15" s="1"/>
  <c r="K337" i="15" s="1"/>
  <c r="K303" i="15"/>
  <c r="K323" i="15" s="1"/>
  <c r="K335" i="15" s="1"/>
  <c r="K306" i="15"/>
  <c r="K326" i="15" s="1"/>
  <c r="K338" i="15" s="1"/>
  <c r="K304" i="15"/>
  <c r="K324" i="15" s="1"/>
  <c r="K336" i="15" s="1"/>
  <c r="F307" i="15"/>
  <c r="F327" i="15" s="1"/>
  <c r="F339" i="15" s="1"/>
  <c r="F305" i="15"/>
  <c r="F325" i="15" s="1"/>
  <c r="F337" i="15" s="1"/>
  <c r="F303" i="15"/>
  <c r="F323" i="15" s="1"/>
  <c r="F335" i="15" s="1"/>
  <c r="F306" i="15"/>
  <c r="F326" i="15" s="1"/>
  <c r="F338" i="15" s="1"/>
  <c r="F304" i="15"/>
  <c r="F324" i="15" s="1"/>
  <c r="F336" i="15" s="1"/>
  <c r="D146" i="15"/>
  <c r="D144" i="15"/>
  <c r="D147" i="15"/>
  <c r="D143" i="15"/>
  <c r="D145" i="15"/>
  <c r="K227" i="15"/>
  <c r="K247" i="15" s="1"/>
  <c r="K259" i="15" s="1"/>
  <c r="K223" i="15"/>
  <c r="K243" i="15" s="1"/>
  <c r="K255" i="15" s="1"/>
  <c r="K224" i="15"/>
  <c r="K244" i="15" s="1"/>
  <c r="K256" i="15" s="1"/>
  <c r="K225" i="15"/>
  <c r="K245" i="15" s="1"/>
  <c r="K257" i="15" s="1"/>
  <c r="K226" i="15"/>
  <c r="K246" i="15" s="1"/>
  <c r="K258" i="15" s="1"/>
  <c r="F227" i="15"/>
  <c r="F247" i="15" s="1"/>
  <c r="F259" i="15" s="1"/>
  <c r="F226" i="15"/>
  <c r="F246" i="15" s="1"/>
  <c r="F258" i="15" s="1"/>
  <c r="F223" i="15"/>
  <c r="F243" i="15" s="1"/>
  <c r="F255" i="15" s="1"/>
  <c r="F224" i="15"/>
  <c r="F244" i="15" s="1"/>
  <c r="F256" i="15" s="1"/>
  <c r="F225" i="15"/>
  <c r="F245" i="15" s="1"/>
  <c r="F257" i="15" s="1"/>
  <c r="N547" i="15"/>
  <c r="N567" i="15" s="1"/>
  <c r="N579" i="15" s="1"/>
  <c r="N543" i="15"/>
  <c r="N563" i="15" s="1"/>
  <c r="N575" i="15" s="1"/>
  <c r="N545" i="15"/>
  <c r="N565" i="15" s="1"/>
  <c r="N577" i="15" s="1"/>
  <c r="N546" i="15"/>
  <c r="N566" i="15" s="1"/>
  <c r="N578" i="15" s="1"/>
  <c r="N544" i="15"/>
  <c r="N564" i="15" s="1"/>
  <c r="N576" i="15" s="1"/>
  <c r="G627" i="15"/>
  <c r="G647" i="15" s="1"/>
  <c r="G659" i="15" s="1"/>
  <c r="G626" i="15"/>
  <c r="G646" i="15" s="1"/>
  <c r="G658" i="15" s="1"/>
  <c r="G625" i="15"/>
  <c r="G645" i="15" s="1"/>
  <c r="G657" i="15" s="1"/>
  <c r="G624" i="15"/>
  <c r="G644" i="15" s="1"/>
  <c r="G656" i="15" s="1"/>
  <c r="G623" i="15"/>
  <c r="G643" i="15" s="1"/>
  <c r="G655" i="15" s="1"/>
  <c r="H627" i="15"/>
  <c r="H647" i="15" s="1"/>
  <c r="H659" i="15" s="1"/>
  <c r="H625" i="15"/>
  <c r="H645" i="15" s="1"/>
  <c r="H657" i="15" s="1"/>
  <c r="H623" i="15"/>
  <c r="H643" i="15" s="1"/>
  <c r="H655" i="15" s="1"/>
  <c r="H624" i="15"/>
  <c r="H644" i="15" s="1"/>
  <c r="H656" i="15" s="1"/>
  <c r="H626" i="15"/>
  <c r="H646" i="15" s="1"/>
  <c r="H658" i="15" s="1"/>
  <c r="M467" i="15"/>
  <c r="M487" i="15" s="1"/>
  <c r="M499" i="15" s="1"/>
  <c r="M463" i="15"/>
  <c r="M483" i="15" s="1"/>
  <c r="M495" i="15" s="1"/>
  <c r="M464" i="15"/>
  <c r="M484" i="15" s="1"/>
  <c r="M496" i="15" s="1"/>
  <c r="M465" i="15"/>
  <c r="M485" i="15" s="1"/>
  <c r="M497" i="15" s="1"/>
  <c r="M466" i="15"/>
  <c r="M486" i="15" s="1"/>
  <c r="M498" i="15" s="1"/>
  <c r="L387" i="15"/>
  <c r="L407" i="15" s="1"/>
  <c r="L419" i="15" s="1"/>
  <c r="L386" i="15"/>
  <c r="L406" i="15" s="1"/>
  <c r="L418" i="15" s="1"/>
  <c r="L384" i="15"/>
  <c r="L404" i="15" s="1"/>
  <c r="L416" i="15" s="1"/>
  <c r="L385" i="15"/>
  <c r="L405" i="15" s="1"/>
  <c r="L417" i="15" s="1"/>
  <c r="L403" i="15"/>
  <c r="L415" i="15" s="1"/>
  <c r="G307" i="15"/>
  <c r="G327" i="15" s="1"/>
  <c r="G339" i="15" s="1"/>
  <c r="G305" i="15"/>
  <c r="G325" i="15" s="1"/>
  <c r="G337" i="15" s="1"/>
  <c r="G303" i="15"/>
  <c r="G323" i="15" s="1"/>
  <c r="G335" i="15" s="1"/>
  <c r="G306" i="15"/>
  <c r="G326" i="15" s="1"/>
  <c r="G338" i="15" s="1"/>
  <c r="G304" i="15"/>
  <c r="G324" i="15" s="1"/>
  <c r="G336" i="15" s="1"/>
  <c r="H547" i="15"/>
  <c r="H567" i="15" s="1"/>
  <c r="H579" i="15" s="1"/>
  <c r="H546" i="15"/>
  <c r="H566" i="15" s="1"/>
  <c r="H578" i="15" s="1"/>
  <c r="H545" i="15"/>
  <c r="H565" i="15" s="1"/>
  <c r="H577" i="15" s="1"/>
  <c r="H544" i="15"/>
  <c r="H564" i="15" s="1"/>
  <c r="H576" i="15" s="1"/>
  <c r="H543" i="15"/>
  <c r="H563" i="15" s="1"/>
  <c r="H575" i="15" s="1"/>
  <c r="D467" i="15"/>
  <c r="D487" i="15" s="1"/>
  <c r="D499" i="15" s="1"/>
  <c r="D466" i="15"/>
  <c r="D486" i="15" s="1"/>
  <c r="D498" i="15" s="1"/>
  <c r="D463" i="15"/>
  <c r="D483" i="15" s="1"/>
  <c r="D495" i="15" s="1"/>
  <c r="D464" i="15"/>
  <c r="D484" i="15" s="1"/>
  <c r="D496" i="15" s="1"/>
  <c r="D465" i="15"/>
  <c r="D485" i="15" s="1"/>
  <c r="D497" i="15" s="1"/>
  <c r="J307" i="15"/>
  <c r="J327" i="15" s="1"/>
  <c r="J339" i="15" s="1"/>
  <c r="J305" i="15"/>
  <c r="J325" i="15" s="1"/>
  <c r="J337" i="15" s="1"/>
  <c r="J303" i="15"/>
  <c r="J323" i="15" s="1"/>
  <c r="J335" i="15" s="1"/>
  <c r="J306" i="15"/>
  <c r="J326" i="15" s="1"/>
  <c r="J338" i="15" s="1"/>
  <c r="J304" i="15"/>
  <c r="J324" i="15" s="1"/>
  <c r="J336" i="15" s="1"/>
  <c r="E307" i="15"/>
  <c r="E327" i="15" s="1"/>
  <c r="E339" i="15" s="1"/>
  <c r="E305" i="15"/>
  <c r="E325" i="15" s="1"/>
  <c r="E337" i="15" s="1"/>
  <c r="E303" i="15"/>
  <c r="E323" i="15" s="1"/>
  <c r="E335" i="15" s="1"/>
  <c r="E306" i="15"/>
  <c r="E326" i="15" s="1"/>
  <c r="E338" i="15" s="1"/>
  <c r="E304" i="15"/>
  <c r="E324" i="15" s="1"/>
  <c r="E336" i="15" s="1"/>
  <c r="O135" i="15"/>
  <c r="C134" i="15"/>
  <c r="C142" i="15" s="1"/>
  <c r="L227" i="15"/>
  <c r="L247" i="15" s="1"/>
  <c r="L259" i="15" s="1"/>
  <c r="L225" i="15"/>
  <c r="L245" i="15" s="1"/>
  <c r="L257" i="15" s="1"/>
  <c r="L226" i="15"/>
  <c r="L246" i="15" s="1"/>
  <c r="L258" i="15" s="1"/>
  <c r="L223" i="15"/>
  <c r="L243" i="15" s="1"/>
  <c r="L255" i="15" s="1"/>
  <c r="L224" i="15"/>
  <c r="L244" i="15" s="1"/>
  <c r="L256" i="15" s="1"/>
  <c r="E226" i="15"/>
  <c r="E246" i="15" s="1"/>
  <c r="E258" i="15" s="1"/>
  <c r="E224" i="15"/>
  <c r="E244" i="15" s="1"/>
  <c r="E256" i="15" s="1"/>
  <c r="E223" i="15"/>
  <c r="E243" i="15" s="1"/>
  <c r="E255" i="15" s="1"/>
  <c r="E225" i="15"/>
  <c r="E245" i="15" s="1"/>
  <c r="E257" i="15" s="1"/>
  <c r="E227" i="15"/>
  <c r="E247" i="15" s="1"/>
  <c r="E259" i="15" s="1"/>
  <c r="F547" i="15"/>
  <c r="F567" i="15" s="1"/>
  <c r="F579" i="15" s="1"/>
  <c r="F544" i="15"/>
  <c r="F564" i="15" s="1"/>
  <c r="F576" i="15" s="1"/>
  <c r="F543" i="15"/>
  <c r="F563" i="15" s="1"/>
  <c r="F546" i="15"/>
  <c r="F566" i="15" s="1"/>
  <c r="F578" i="15" s="1"/>
  <c r="F545" i="15"/>
  <c r="F565" i="15" s="1"/>
  <c r="F577" i="15" s="1"/>
  <c r="K627" i="15"/>
  <c r="K647" i="15" s="1"/>
  <c r="K659" i="15" s="1"/>
  <c r="K624" i="15"/>
  <c r="K644" i="15" s="1"/>
  <c r="K656" i="15" s="1"/>
  <c r="K623" i="15"/>
  <c r="K643" i="15" s="1"/>
  <c r="K655" i="15" s="1"/>
  <c r="K626" i="15"/>
  <c r="K646" i="15" s="1"/>
  <c r="K658" i="15" s="1"/>
  <c r="K625" i="15"/>
  <c r="K645" i="15" s="1"/>
  <c r="K657" i="15" s="1"/>
  <c r="L627" i="15"/>
  <c r="L647" i="15" s="1"/>
  <c r="L659" i="15" s="1"/>
  <c r="L626" i="15"/>
  <c r="L646" i="15" s="1"/>
  <c r="L658" i="15" s="1"/>
  <c r="L624" i="15"/>
  <c r="L644" i="15" s="1"/>
  <c r="L656" i="15" s="1"/>
  <c r="L623" i="15"/>
  <c r="L643" i="15" s="1"/>
  <c r="L655" i="15" s="1"/>
  <c r="L625" i="15"/>
  <c r="L645" i="15" s="1"/>
  <c r="L657" i="15" s="1"/>
  <c r="N467" i="15"/>
  <c r="N487" i="15" s="1"/>
  <c r="N499" i="15" s="1"/>
  <c r="N465" i="15"/>
  <c r="N485" i="15" s="1"/>
  <c r="N497" i="15" s="1"/>
  <c r="N466" i="15"/>
  <c r="N486" i="15" s="1"/>
  <c r="N498" i="15" s="1"/>
  <c r="N463" i="15"/>
  <c r="N483" i="15" s="1"/>
  <c r="N495" i="15" s="1"/>
  <c r="N464" i="15"/>
  <c r="N484" i="15" s="1"/>
  <c r="N496" i="15" s="1"/>
  <c r="F387" i="15"/>
  <c r="F386" i="15"/>
  <c r="F384" i="15"/>
  <c r="F385" i="15"/>
  <c r="F403" i="15"/>
  <c r="F415" i="15" s="1"/>
  <c r="N226" i="15"/>
  <c r="N246" i="15" s="1"/>
  <c r="N258" i="15" s="1"/>
  <c r="N227" i="15"/>
  <c r="N247" i="15" s="1"/>
  <c r="N259" i="15" s="1"/>
  <c r="N223" i="15"/>
  <c r="N243" i="15" s="1"/>
  <c r="N255" i="15" s="1"/>
  <c r="N224" i="15"/>
  <c r="N244" i="15" s="1"/>
  <c r="N256" i="15" s="1"/>
  <c r="N225" i="15"/>
  <c r="N245" i="15" s="1"/>
  <c r="N257" i="15" s="1"/>
  <c r="M227" i="15"/>
  <c r="M247" i="15" s="1"/>
  <c r="M259" i="15" s="1"/>
  <c r="M223" i="15"/>
  <c r="M243" i="15" s="1"/>
  <c r="M255" i="15" s="1"/>
  <c r="M224" i="15"/>
  <c r="M244" i="15" s="1"/>
  <c r="M256" i="15" s="1"/>
  <c r="M225" i="15"/>
  <c r="M245" i="15" s="1"/>
  <c r="M257" i="15" s="1"/>
  <c r="M226" i="15"/>
  <c r="M246" i="15" s="1"/>
  <c r="M258" i="15" s="1"/>
  <c r="J467" i="15"/>
  <c r="J487" i="15" s="1"/>
  <c r="J499" i="15" s="1"/>
  <c r="J465" i="15"/>
  <c r="J485" i="15" s="1"/>
  <c r="J497" i="15" s="1"/>
  <c r="J466" i="15"/>
  <c r="J486" i="15" s="1"/>
  <c r="J498" i="15" s="1"/>
  <c r="J463" i="15"/>
  <c r="J483" i="15" s="1"/>
  <c r="J495" i="15" s="1"/>
  <c r="J464" i="15"/>
  <c r="J484" i="15" s="1"/>
  <c r="J496" i="15" s="1"/>
  <c r="L307" i="15"/>
  <c r="L327" i="15" s="1"/>
  <c r="L339" i="15" s="1"/>
  <c r="L304" i="15"/>
  <c r="L324" i="15" s="1"/>
  <c r="L336" i="15" s="1"/>
  <c r="L305" i="15"/>
  <c r="L325" i="15" s="1"/>
  <c r="L337" i="15" s="1"/>
  <c r="L303" i="15"/>
  <c r="L323" i="15" s="1"/>
  <c r="L335" i="15" s="1"/>
  <c r="L306" i="15"/>
  <c r="L326" i="15" s="1"/>
  <c r="L338" i="15" s="1"/>
  <c r="H307" i="15"/>
  <c r="H327" i="15" s="1"/>
  <c r="H339" i="15" s="1"/>
  <c r="H304" i="15"/>
  <c r="H324" i="15" s="1"/>
  <c r="H336" i="15" s="1"/>
  <c r="H305" i="15"/>
  <c r="H325" i="15" s="1"/>
  <c r="H337" i="15" s="1"/>
  <c r="H303" i="15"/>
  <c r="H323" i="15" s="1"/>
  <c r="H335" i="15" s="1"/>
  <c r="H306" i="15"/>
  <c r="H326" i="15" s="1"/>
  <c r="H338" i="15" s="1"/>
  <c r="H143" i="15"/>
  <c r="H147" i="15"/>
  <c r="H144" i="15"/>
  <c r="H146" i="15"/>
  <c r="H145" i="15"/>
  <c r="C214" i="15"/>
  <c r="C222" i="15" s="1"/>
  <c r="O215" i="15"/>
  <c r="I227" i="15"/>
  <c r="I247" i="15" s="1"/>
  <c r="I259" i="15" s="1"/>
  <c r="I226" i="15"/>
  <c r="I246" i="15" s="1"/>
  <c r="I258" i="15" s="1"/>
  <c r="I223" i="15"/>
  <c r="I243" i="15" s="1"/>
  <c r="I255" i="15" s="1"/>
  <c r="I224" i="15"/>
  <c r="I244" i="15" s="1"/>
  <c r="I256" i="15" s="1"/>
  <c r="I225" i="15"/>
  <c r="I245" i="15" s="1"/>
  <c r="I257" i="15" s="1"/>
  <c r="M547" i="15"/>
  <c r="M567" i="15" s="1"/>
  <c r="M579" i="15" s="1"/>
  <c r="M545" i="15"/>
  <c r="M565" i="15" s="1"/>
  <c r="M577" i="15" s="1"/>
  <c r="M546" i="15"/>
  <c r="M566" i="15" s="1"/>
  <c r="M578" i="15" s="1"/>
  <c r="M544" i="15"/>
  <c r="M564" i="15" s="1"/>
  <c r="M576" i="15" s="1"/>
  <c r="M543" i="15"/>
  <c r="M563" i="15" s="1"/>
  <c r="M575" i="15" s="1"/>
  <c r="J627" i="15"/>
  <c r="J647" i="15" s="1"/>
  <c r="J659" i="15" s="1"/>
  <c r="J625" i="15"/>
  <c r="J645" i="15" s="1"/>
  <c r="J657" i="15" s="1"/>
  <c r="J626" i="15"/>
  <c r="J646" i="15" s="1"/>
  <c r="J658" i="15" s="1"/>
  <c r="J624" i="15"/>
  <c r="J644" i="15" s="1"/>
  <c r="J656" i="15" s="1"/>
  <c r="J623" i="15"/>
  <c r="J643" i="15" s="1"/>
  <c r="J655" i="15" s="1"/>
  <c r="D627" i="15"/>
  <c r="D647" i="15" s="1"/>
  <c r="D659" i="15" s="1"/>
  <c r="D626" i="15"/>
  <c r="D646" i="15" s="1"/>
  <c r="D658" i="15" s="1"/>
  <c r="D623" i="15"/>
  <c r="D643" i="15" s="1"/>
  <c r="D655" i="15" s="1"/>
  <c r="D624" i="15"/>
  <c r="D644" i="15" s="1"/>
  <c r="D656" i="15" s="1"/>
  <c r="D625" i="15"/>
  <c r="D645" i="15" s="1"/>
  <c r="D657" i="15" s="1"/>
  <c r="G467" i="15"/>
  <c r="G487" i="15" s="1"/>
  <c r="G499" i="15" s="1"/>
  <c r="G463" i="15"/>
  <c r="G483" i="15" s="1"/>
  <c r="G464" i="15"/>
  <c r="G484" i="15" s="1"/>
  <c r="G496" i="15" s="1"/>
  <c r="G465" i="15"/>
  <c r="G485" i="15" s="1"/>
  <c r="G497" i="15" s="1"/>
  <c r="G466" i="15"/>
  <c r="G486" i="15" s="1"/>
  <c r="G498" i="15" s="1"/>
  <c r="M387" i="15"/>
  <c r="M407" i="15" s="1"/>
  <c r="M419" i="15" s="1"/>
  <c r="M386" i="15"/>
  <c r="M406" i="15" s="1"/>
  <c r="M418" i="15" s="1"/>
  <c r="M384" i="15"/>
  <c r="M404" i="15" s="1"/>
  <c r="M416" i="15" s="1"/>
  <c r="M385" i="15"/>
  <c r="M405" i="15" s="1"/>
  <c r="M417" i="15" s="1"/>
  <c r="M403" i="15"/>
  <c r="M415" i="15" s="1"/>
  <c r="M271" i="8"/>
  <c r="M268" i="8"/>
  <c r="M284" i="8" s="1"/>
  <c r="M272" i="8"/>
  <c r="M270" i="8"/>
  <c r="M269" i="8"/>
  <c r="M26" i="8"/>
  <c r="N264" i="8"/>
  <c r="M267" i="8"/>
  <c r="L587" i="6"/>
  <c r="L442" i="6"/>
  <c r="F587" i="6"/>
  <c r="F442" i="6"/>
  <c r="H15" i="6"/>
  <c r="E495" i="6"/>
  <c r="E442" i="6" s="1"/>
  <c r="E42" i="6"/>
  <c r="K75" i="10"/>
  <c r="K231" i="10"/>
  <c r="D290" i="6"/>
  <c r="D15" i="6" s="1"/>
  <c r="K495" i="6"/>
  <c r="K442" i="6" s="1"/>
  <c r="K42" i="6"/>
  <c r="G45" i="9"/>
  <c r="K45" i="9"/>
  <c r="E75" i="10"/>
  <c r="N43" i="10"/>
  <c r="L45" i="9"/>
  <c r="I75" i="10"/>
  <c r="I231" i="10"/>
  <c r="J75" i="10"/>
  <c r="J231" i="10"/>
  <c r="D495" i="6"/>
  <c r="D442" i="6" s="1"/>
  <c r="D42" i="6"/>
  <c r="F45" i="9"/>
  <c r="F43" i="1" s="1"/>
  <c r="G75" i="10"/>
  <c r="G231" i="10"/>
  <c r="F75" i="10"/>
  <c r="L75" i="10"/>
  <c r="L231" i="10"/>
  <c r="H75" i="10"/>
  <c r="H231" i="10"/>
  <c r="H45" i="9"/>
  <c r="B410" i="6"/>
  <c r="N129" i="6"/>
  <c r="N270" i="6" s="1"/>
  <c r="C82" i="2" s="1"/>
  <c r="B34" i="1"/>
  <c r="B270" i="6"/>
  <c r="C290" i="6"/>
  <c r="C15" i="6" s="1"/>
  <c r="N45" i="8"/>
  <c r="E45" i="9"/>
  <c r="C495" i="6"/>
  <c r="C442" i="6" s="1"/>
  <c r="C42" i="6"/>
  <c r="J495" i="6"/>
  <c r="J442" i="6" s="1"/>
  <c r="J42" i="6"/>
  <c r="J45" i="9"/>
  <c r="G495" i="6"/>
  <c r="G442" i="6" s="1"/>
  <c r="G42" i="6"/>
  <c r="D45" i="9"/>
  <c r="E290" i="6"/>
  <c r="E15" i="6" s="1"/>
  <c r="I495" i="6"/>
  <c r="I442" i="6" s="1"/>
  <c r="I42" i="6"/>
  <c r="N220" i="10"/>
  <c r="E231" i="10"/>
  <c r="N610" i="10"/>
  <c r="H495" i="6"/>
  <c r="H442" i="6" s="1"/>
  <c r="H42" i="6"/>
  <c r="B45" i="9"/>
  <c r="C45" i="9"/>
  <c r="F405" i="15" l="1"/>
  <c r="F50" i="15"/>
  <c r="E404" i="15"/>
  <c r="E49" i="15"/>
  <c r="D406" i="15"/>
  <c r="D51" i="15"/>
  <c r="F404" i="15"/>
  <c r="F49" i="15"/>
  <c r="G405" i="15"/>
  <c r="G50" i="15"/>
  <c r="E406" i="15"/>
  <c r="E51" i="15"/>
  <c r="D407" i="15"/>
  <c r="D52" i="15"/>
  <c r="F406" i="15"/>
  <c r="F51" i="15"/>
  <c r="G404" i="15"/>
  <c r="G49" i="15"/>
  <c r="G407" i="15"/>
  <c r="G52" i="15"/>
  <c r="E407" i="15"/>
  <c r="E52" i="15"/>
  <c r="D405" i="15"/>
  <c r="D50" i="15"/>
  <c r="F407" i="15"/>
  <c r="F52" i="15"/>
  <c r="G406" i="15"/>
  <c r="G51" i="15"/>
  <c r="E405" i="15"/>
  <c r="E50" i="15"/>
  <c r="D404" i="15"/>
  <c r="D49" i="15"/>
  <c r="K283" i="6"/>
  <c r="J283" i="6"/>
  <c r="G283" i="6"/>
  <c r="N213" i="9"/>
  <c r="I283" i="6"/>
  <c r="J222" i="8"/>
  <c r="I19" i="8"/>
  <c r="J220" i="8"/>
  <c r="I17" i="8"/>
  <c r="B285" i="6"/>
  <c r="N285" i="6" s="1"/>
  <c r="B282" i="6"/>
  <c r="B280" i="6"/>
  <c r="B279" i="6" s="1"/>
  <c r="B281" i="6"/>
  <c r="D283" i="6"/>
  <c r="J225" i="8"/>
  <c r="I22" i="8"/>
  <c r="C283" i="6"/>
  <c r="E283" i="6"/>
  <c r="J224" i="8"/>
  <c r="I21" i="8"/>
  <c r="I18" i="8"/>
  <c r="J223" i="8"/>
  <c r="I20" i="8"/>
  <c r="E35" i="2"/>
  <c r="H43" i="1"/>
  <c r="H279" i="6"/>
  <c r="G43" i="1"/>
  <c r="N215" i="9"/>
  <c r="E11" i="5"/>
  <c r="I279" i="6"/>
  <c r="F279" i="6"/>
  <c r="B319" i="9"/>
  <c r="J43" i="1"/>
  <c r="C43" i="1"/>
  <c r="K43" i="1"/>
  <c r="E43" i="1"/>
  <c r="D43" i="1"/>
  <c r="G279" i="6"/>
  <c r="M279" i="6"/>
  <c r="L279" i="6"/>
  <c r="C279" i="6"/>
  <c r="E279" i="6"/>
  <c r="D279" i="6"/>
  <c r="J279" i="6"/>
  <c r="K279" i="6"/>
  <c r="I214" i="9"/>
  <c r="G214" i="9"/>
  <c r="J214" i="9"/>
  <c r="C214" i="9"/>
  <c r="K214" i="9"/>
  <c r="D214" i="9"/>
  <c r="L214" i="9"/>
  <c r="E214" i="9"/>
  <c r="M214" i="9"/>
  <c r="F214" i="9"/>
  <c r="B214" i="9"/>
  <c r="H214" i="9"/>
  <c r="G488" i="15"/>
  <c r="D648" i="15"/>
  <c r="D654" i="15"/>
  <c r="C227" i="15"/>
  <c r="C226" i="15"/>
  <c r="C223" i="15"/>
  <c r="C224" i="15"/>
  <c r="C225" i="15"/>
  <c r="D167" i="15"/>
  <c r="C486" i="15"/>
  <c r="O466" i="15"/>
  <c r="I23" i="4" s="1"/>
  <c r="M163" i="15"/>
  <c r="K568" i="15"/>
  <c r="C567" i="15"/>
  <c r="O547" i="15"/>
  <c r="J24" i="4" s="1"/>
  <c r="J166" i="15"/>
  <c r="I164" i="15"/>
  <c r="E165" i="15"/>
  <c r="E408" i="15"/>
  <c r="E414" i="15"/>
  <c r="F648" i="15"/>
  <c r="F654" i="15"/>
  <c r="F166" i="15"/>
  <c r="L166" i="15"/>
  <c r="C645" i="15"/>
  <c r="O625" i="15"/>
  <c r="H25" i="4" s="1"/>
  <c r="H165" i="15"/>
  <c r="M248" i="15"/>
  <c r="N488" i="15"/>
  <c r="N494" i="15"/>
  <c r="F568" i="15"/>
  <c r="E328" i="15"/>
  <c r="E334" i="15"/>
  <c r="G648" i="15"/>
  <c r="D164" i="15"/>
  <c r="G165" i="15"/>
  <c r="C485" i="15"/>
  <c r="O465" i="15"/>
  <c r="H23" i="4" s="1"/>
  <c r="E648" i="15"/>
  <c r="E654" i="15"/>
  <c r="N165" i="15"/>
  <c r="M165" i="15"/>
  <c r="D328" i="15"/>
  <c r="D334" i="15"/>
  <c r="K166" i="15"/>
  <c r="J248" i="15"/>
  <c r="J165" i="15"/>
  <c r="I163" i="15"/>
  <c r="I408" i="15"/>
  <c r="I414" i="15"/>
  <c r="E164" i="15"/>
  <c r="F165" i="15"/>
  <c r="L163" i="15"/>
  <c r="C643" i="15"/>
  <c r="O623" i="15"/>
  <c r="F25" i="4" s="1"/>
  <c r="H166" i="15"/>
  <c r="H328" i="15"/>
  <c r="H334" i="15"/>
  <c r="N248" i="15"/>
  <c r="N254" i="15"/>
  <c r="H568" i="15"/>
  <c r="D166" i="15"/>
  <c r="G164" i="15"/>
  <c r="C487" i="15"/>
  <c r="C499" i="15" s="1"/>
  <c r="O467" i="15"/>
  <c r="J23" i="4" s="1"/>
  <c r="J568" i="15"/>
  <c r="M167" i="15"/>
  <c r="D568" i="15"/>
  <c r="K165" i="15"/>
  <c r="C387" i="15"/>
  <c r="C386" i="15"/>
  <c r="C384" i="15"/>
  <c r="C385" i="15"/>
  <c r="D248" i="15"/>
  <c r="D254" i="15"/>
  <c r="J164" i="15"/>
  <c r="I167" i="15"/>
  <c r="E163" i="15"/>
  <c r="F163" i="15"/>
  <c r="F175" i="15" s="1"/>
  <c r="C647" i="15"/>
  <c r="O627" i="15"/>
  <c r="J25" i="4" s="1"/>
  <c r="M568" i="15"/>
  <c r="F408" i="15"/>
  <c r="F414" i="15"/>
  <c r="E248" i="15"/>
  <c r="E254" i="15"/>
  <c r="C146" i="15"/>
  <c r="C147" i="15"/>
  <c r="C144" i="15"/>
  <c r="C145" i="15"/>
  <c r="C143" i="15"/>
  <c r="H648" i="15"/>
  <c r="H654" i="15"/>
  <c r="N568" i="15"/>
  <c r="K248" i="15"/>
  <c r="K254" i="15"/>
  <c r="F328" i="15"/>
  <c r="F334" i="15"/>
  <c r="G163" i="15"/>
  <c r="G248" i="15"/>
  <c r="N166" i="15"/>
  <c r="G408" i="15"/>
  <c r="K164" i="15"/>
  <c r="O543" i="15"/>
  <c r="F24" i="4" s="1"/>
  <c r="C563" i="15"/>
  <c r="J163" i="15"/>
  <c r="E167" i="15"/>
  <c r="H248" i="15"/>
  <c r="H254" i="15"/>
  <c r="F167" i="15"/>
  <c r="K408" i="15"/>
  <c r="K414" i="15"/>
  <c r="E568" i="15"/>
  <c r="G495" i="15"/>
  <c r="I248" i="15"/>
  <c r="I254" i="15"/>
  <c r="H164" i="15"/>
  <c r="F575" i="15"/>
  <c r="D488" i="15"/>
  <c r="D494" i="15"/>
  <c r="F248" i="15"/>
  <c r="F254" i="15"/>
  <c r="G166" i="15"/>
  <c r="N163" i="15"/>
  <c r="M166" i="15"/>
  <c r="K167" i="15"/>
  <c r="K488" i="15"/>
  <c r="O546" i="15"/>
  <c r="I24" i="4" s="1"/>
  <c r="C566" i="15"/>
  <c r="J167" i="15"/>
  <c r="M648" i="15"/>
  <c r="J408" i="15"/>
  <c r="J414" i="15"/>
  <c r="I488" i="15"/>
  <c r="I494" i="15"/>
  <c r="L577" i="15"/>
  <c r="L167" i="15"/>
  <c r="N648" i="15"/>
  <c r="N654" i="15"/>
  <c r="H167" i="15"/>
  <c r="G328" i="15"/>
  <c r="L408" i="15"/>
  <c r="M488" i="15"/>
  <c r="M494" i="15"/>
  <c r="D165" i="15"/>
  <c r="K328" i="15"/>
  <c r="K334" i="15"/>
  <c r="C484" i="15"/>
  <c r="O464" i="15"/>
  <c r="G23" i="4" s="1"/>
  <c r="L488" i="15"/>
  <c r="N167" i="15"/>
  <c r="N408" i="15"/>
  <c r="O542" i="15"/>
  <c r="E24" i="4" s="1"/>
  <c r="O487" i="15"/>
  <c r="I499" i="15"/>
  <c r="L165" i="15"/>
  <c r="D408" i="15"/>
  <c r="D414" i="15"/>
  <c r="O626" i="15"/>
  <c r="I25" i="4" s="1"/>
  <c r="C646" i="15"/>
  <c r="N328" i="15"/>
  <c r="N334" i="15"/>
  <c r="H163" i="15"/>
  <c r="K648" i="15"/>
  <c r="D163" i="15"/>
  <c r="G167" i="15"/>
  <c r="C483" i="15"/>
  <c r="C495" i="15" s="1"/>
  <c r="O463" i="15"/>
  <c r="F23" i="4" s="1"/>
  <c r="G568" i="15"/>
  <c r="N164" i="15"/>
  <c r="E488" i="15"/>
  <c r="E494" i="15"/>
  <c r="C564" i="15"/>
  <c r="O544" i="15"/>
  <c r="G24" i="4" s="1"/>
  <c r="I166" i="15"/>
  <c r="M328" i="15"/>
  <c r="E166" i="15"/>
  <c r="F488" i="15"/>
  <c r="F494" i="15"/>
  <c r="I568" i="15"/>
  <c r="F164" i="15"/>
  <c r="I328" i="15"/>
  <c r="I334" i="15"/>
  <c r="C644" i="15"/>
  <c r="O624" i="15"/>
  <c r="G25" i="4" s="1"/>
  <c r="M408" i="15"/>
  <c r="M414" i="15"/>
  <c r="J488" i="15"/>
  <c r="J648" i="15"/>
  <c r="J328" i="15"/>
  <c r="H408" i="15"/>
  <c r="H414" i="15"/>
  <c r="O462" i="15"/>
  <c r="E23" i="4" s="1"/>
  <c r="M164" i="15"/>
  <c r="K163" i="15"/>
  <c r="I648" i="15"/>
  <c r="I654" i="15"/>
  <c r="C565" i="15"/>
  <c r="O545" i="15"/>
  <c r="H24" i="4" s="1"/>
  <c r="I165" i="15"/>
  <c r="L43" i="1"/>
  <c r="O621" i="15"/>
  <c r="L164" i="15"/>
  <c r="H488" i="15"/>
  <c r="H494" i="15"/>
  <c r="O622" i="15"/>
  <c r="E25" i="4" s="1"/>
  <c r="C307" i="15"/>
  <c r="C303" i="15"/>
  <c r="C304" i="15"/>
  <c r="C306" i="15"/>
  <c r="C305" i="15"/>
  <c r="I317" i="9"/>
  <c r="I45" i="9" s="1"/>
  <c r="I43" i="1" s="1"/>
  <c r="I219" i="9"/>
  <c r="I224" i="9"/>
  <c r="I225" i="9"/>
  <c r="I226" i="9"/>
  <c r="M41" i="2"/>
  <c r="N26" i="8"/>
  <c r="M33" i="8"/>
  <c r="M86" i="1" s="1"/>
  <c r="N86" i="1" s="1"/>
  <c r="E44" i="2"/>
  <c r="N283" i="8"/>
  <c r="N267" i="8"/>
  <c r="M44" i="2" s="1"/>
  <c r="G20" i="37"/>
  <c r="H87" i="10"/>
  <c r="H106" i="1"/>
  <c r="E587" i="6"/>
  <c r="C587" i="6"/>
  <c r="B77" i="1"/>
  <c r="N77" i="1" s="1"/>
  <c r="N34" i="1"/>
  <c r="D587" i="6"/>
  <c r="G587" i="6"/>
  <c r="F87" i="10"/>
  <c r="F106" i="1"/>
  <c r="G17" i="37"/>
  <c r="K87" i="10"/>
  <c r="K106" i="1"/>
  <c r="B495" i="6"/>
  <c r="B442" i="6" s="1"/>
  <c r="B42" i="6"/>
  <c r="N410" i="6"/>
  <c r="P410" i="6" s="1"/>
  <c r="E454" i="10"/>
  <c r="N443" i="10"/>
  <c r="I87" i="10"/>
  <c r="I106" i="1"/>
  <c r="I587" i="6"/>
  <c r="N231" i="10"/>
  <c r="H587" i="6"/>
  <c r="J587" i="6"/>
  <c r="N75" i="10"/>
  <c r="E106" i="1"/>
  <c r="L87" i="10"/>
  <c r="L106" i="1"/>
  <c r="G87" i="10"/>
  <c r="G106" i="1"/>
  <c r="J87" i="10"/>
  <c r="J106" i="1"/>
  <c r="K587" i="6"/>
  <c r="B290" i="6"/>
  <c r="N290" i="6" s="1"/>
  <c r="D416" i="15" l="1"/>
  <c r="D82" i="15"/>
  <c r="D93" i="15" s="1"/>
  <c r="G418" i="15"/>
  <c r="G84" i="15"/>
  <c r="G95" i="15" s="1"/>
  <c r="D417" i="15"/>
  <c r="D83" i="15"/>
  <c r="D94" i="15" s="1"/>
  <c r="G419" i="15"/>
  <c r="G85" i="15"/>
  <c r="G96" i="15" s="1"/>
  <c r="F418" i="15"/>
  <c r="F84" i="15"/>
  <c r="F95" i="15" s="1"/>
  <c r="E418" i="15"/>
  <c r="E84" i="15"/>
  <c r="E95" i="15" s="1"/>
  <c r="F416" i="15"/>
  <c r="F82" i="15"/>
  <c r="F93" i="15" s="1"/>
  <c r="E416" i="15"/>
  <c r="E82" i="15"/>
  <c r="E93" i="15" s="1"/>
  <c r="E417" i="15"/>
  <c r="E83" i="15"/>
  <c r="E94" i="15" s="1"/>
  <c r="F419" i="15"/>
  <c r="F85" i="15"/>
  <c r="F96" i="15" s="1"/>
  <c r="E419" i="15"/>
  <c r="E85" i="15"/>
  <c r="E96" i="15" s="1"/>
  <c r="G416" i="15"/>
  <c r="G82" i="15"/>
  <c r="G93" i="15" s="1"/>
  <c r="D419" i="15"/>
  <c r="D85" i="15"/>
  <c r="D96" i="15" s="1"/>
  <c r="G417" i="15"/>
  <c r="G83" i="15"/>
  <c r="G94" i="15" s="1"/>
  <c r="D418" i="15"/>
  <c r="D84" i="15"/>
  <c r="D95" i="15" s="1"/>
  <c r="F417" i="15"/>
  <c r="F83" i="15"/>
  <c r="F94" i="15" s="1"/>
  <c r="O495" i="15"/>
  <c r="B283" i="6"/>
  <c r="K223" i="8"/>
  <c r="J20" i="8"/>
  <c r="K224" i="8"/>
  <c r="J21" i="8"/>
  <c r="K225" i="8"/>
  <c r="J22" i="8"/>
  <c r="J17" i="8"/>
  <c r="E23" i="3"/>
  <c r="J18" i="8"/>
  <c r="K222" i="8"/>
  <c r="J19" i="8"/>
  <c r="L177" i="15"/>
  <c r="O499" i="15"/>
  <c r="I23" i="3" s="1"/>
  <c r="O46" i="15"/>
  <c r="O302" i="15"/>
  <c r="E21" i="4" s="1"/>
  <c r="E168" i="15"/>
  <c r="E174" i="15"/>
  <c r="M176" i="15"/>
  <c r="O564" i="15"/>
  <c r="C576" i="15"/>
  <c r="O576" i="15" s="1"/>
  <c r="F24" i="3" s="1"/>
  <c r="K179" i="15"/>
  <c r="K176" i="15"/>
  <c r="O147" i="15"/>
  <c r="J19" i="4" s="1"/>
  <c r="C167" i="15"/>
  <c r="K177" i="15"/>
  <c r="E176" i="15"/>
  <c r="M177" i="15"/>
  <c r="H177" i="15"/>
  <c r="F178" i="15"/>
  <c r="I176" i="15"/>
  <c r="C243" i="15"/>
  <c r="O223" i="15"/>
  <c r="F20" i="4" s="1"/>
  <c r="C324" i="15"/>
  <c r="O304" i="15"/>
  <c r="G21" i="4" s="1"/>
  <c r="O565" i="15"/>
  <c r="C577" i="15"/>
  <c r="O577" i="15" s="1"/>
  <c r="G24" i="3" s="1"/>
  <c r="C568" i="15"/>
  <c r="C574" i="15"/>
  <c r="O562" i="15"/>
  <c r="O484" i="15"/>
  <c r="C496" i="15"/>
  <c r="O496" i="15" s="1"/>
  <c r="F23" i="3" s="1"/>
  <c r="J179" i="15"/>
  <c r="H176" i="15"/>
  <c r="C166" i="15"/>
  <c r="O146" i="15"/>
  <c r="I19" i="4" s="1"/>
  <c r="H168" i="15"/>
  <c r="H174" i="15"/>
  <c r="C403" i="15"/>
  <c r="O383" i="15"/>
  <c r="F22" i="4" s="1"/>
  <c r="K168" i="15"/>
  <c r="K174" i="15"/>
  <c r="O222" i="15"/>
  <c r="E20" i="4" s="1"/>
  <c r="C323" i="15"/>
  <c r="O303" i="15"/>
  <c r="F21" i="4" s="1"/>
  <c r="L176" i="15"/>
  <c r="C488" i="15"/>
  <c r="O482" i="15"/>
  <c r="C494" i="15"/>
  <c r="E178" i="15"/>
  <c r="G179" i="15"/>
  <c r="H175" i="15"/>
  <c r="G168" i="15"/>
  <c r="H179" i="15"/>
  <c r="O566" i="15"/>
  <c r="C578" i="15"/>
  <c r="O578" i="15" s="1"/>
  <c r="H24" i="3" s="1"/>
  <c r="M178" i="15"/>
  <c r="E179" i="15"/>
  <c r="G175" i="15"/>
  <c r="E175" i="15"/>
  <c r="C405" i="15"/>
  <c r="O385" i="15"/>
  <c r="H22" i="4" s="1"/>
  <c r="N177" i="15"/>
  <c r="D176" i="15"/>
  <c r="J178" i="15"/>
  <c r="C246" i="15"/>
  <c r="O226" i="15"/>
  <c r="I20" i="4" s="1"/>
  <c r="C327" i="15"/>
  <c r="O307" i="15"/>
  <c r="J21" i="4" s="1"/>
  <c r="O382" i="15"/>
  <c r="E22" i="4" s="1"/>
  <c r="O643" i="15"/>
  <c r="C655" i="15"/>
  <c r="O655" i="15" s="1"/>
  <c r="M175" i="15"/>
  <c r="C247" i="15"/>
  <c r="O227" i="15"/>
  <c r="J20" i="4" s="1"/>
  <c r="N175" i="15"/>
  <c r="J175" i="15"/>
  <c r="C163" i="15"/>
  <c r="O143" i="15"/>
  <c r="F19" i="4" s="1"/>
  <c r="I179" i="15"/>
  <c r="C404" i="15"/>
  <c r="O384" i="15"/>
  <c r="G22" i="4" s="1"/>
  <c r="M179" i="15"/>
  <c r="G176" i="15"/>
  <c r="K178" i="15"/>
  <c r="O645" i="15"/>
  <c r="C657" i="15"/>
  <c r="O657" i="15" s="1"/>
  <c r="G25" i="3" s="1"/>
  <c r="O567" i="15"/>
  <c r="C579" i="15"/>
  <c r="O579" i="15" s="1"/>
  <c r="I24" i="3" s="1"/>
  <c r="F168" i="15"/>
  <c r="F174" i="15"/>
  <c r="F176" i="15"/>
  <c r="I177" i="15"/>
  <c r="K175" i="15"/>
  <c r="N176" i="15"/>
  <c r="D175" i="15"/>
  <c r="N179" i="15"/>
  <c r="G178" i="15"/>
  <c r="O483" i="15"/>
  <c r="C575" i="15"/>
  <c r="O575" i="15" s="1"/>
  <c r="O563" i="15"/>
  <c r="M168" i="15"/>
  <c r="O142" i="15"/>
  <c r="E19" i="4" s="1"/>
  <c r="E29" i="4" s="1"/>
  <c r="C406" i="15"/>
  <c r="O386" i="15"/>
  <c r="I22" i="4" s="1"/>
  <c r="L175" i="15"/>
  <c r="I175" i="15"/>
  <c r="O486" i="15"/>
  <c r="C498" i="15"/>
  <c r="O498" i="15" s="1"/>
  <c r="H23" i="3" s="1"/>
  <c r="C325" i="15"/>
  <c r="O305" i="15"/>
  <c r="H21" i="4" s="1"/>
  <c r="O642" i="15"/>
  <c r="C648" i="15"/>
  <c r="C654" i="15"/>
  <c r="D168" i="15"/>
  <c r="D174" i="15"/>
  <c r="O644" i="15"/>
  <c r="C656" i="15"/>
  <c r="O656" i="15" s="1"/>
  <c r="F25" i="3" s="1"/>
  <c r="I178" i="15"/>
  <c r="O646" i="15"/>
  <c r="C658" i="15"/>
  <c r="O658" i="15" s="1"/>
  <c r="H25" i="3" s="1"/>
  <c r="I168" i="15"/>
  <c r="I174" i="15"/>
  <c r="F179" i="15"/>
  <c r="C165" i="15"/>
  <c r="O145" i="15"/>
  <c r="H19" i="4" s="1"/>
  <c r="O647" i="15"/>
  <c r="C659" i="15"/>
  <c r="O659" i="15" s="1"/>
  <c r="I25" i="3" s="1"/>
  <c r="J176" i="15"/>
  <c r="C407" i="15"/>
  <c r="O387" i="15"/>
  <c r="J22" i="4" s="1"/>
  <c r="N168" i="15"/>
  <c r="N174" i="15"/>
  <c r="D178" i="15"/>
  <c r="O485" i="15"/>
  <c r="C497" i="15"/>
  <c r="O497" i="15" s="1"/>
  <c r="G23" i="3" s="1"/>
  <c r="L178" i="15"/>
  <c r="E177" i="15"/>
  <c r="C245" i="15"/>
  <c r="O225" i="15"/>
  <c r="H20" i="4" s="1"/>
  <c r="C326" i="15"/>
  <c r="O306" i="15"/>
  <c r="I21" i="4" s="1"/>
  <c r="J168" i="15"/>
  <c r="J174" i="15"/>
  <c r="D177" i="15"/>
  <c r="L179" i="15"/>
  <c r="N178" i="15"/>
  <c r="O144" i="15"/>
  <c r="G19" i="4" s="1"/>
  <c r="C164" i="15"/>
  <c r="H178" i="15"/>
  <c r="F177" i="15"/>
  <c r="J177" i="15"/>
  <c r="G177" i="15"/>
  <c r="D179" i="15"/>
  <c r="C244" i="15"/>
  <c r="O224" i="15"/>
  <c r="G20" i="4" s="1"/>
  <c r="I21" i="9"/>
  <c r="J226" i="9"/>
  <c r="I322" i="9"/>
  <c r="J225" i="9"/>
  <c r="I20" i="9"/>
  <c r="I321" i="9"/>
  <c r="I353" i="9" s="1"/>
  <c r="J224" i="9"/>
  <c r="I19" i="9"/>
  <c r="I320" i="9"/>
  <c r="I352" i="9" s="1"/>
  <c r="I18" i="9"/>
  <c r="I319" i="9"/>
  <c r="I351" i="9" s="1"/>
  <c r="J219" i="9"/>
  <c r="I14" i="9"/>
  <c r="N33" i="8"/>
  <c r="P316" i="8"/>
  <c r="N219" i="8" s="1"/>
  <c r="B34" i="8"/>
  <c r="B87" i="1" s="1"/>
  <c r="B15" i="6"/>
  <c r="E87" i="10"/>
  <c r="N317" i="9"/>
  <c r="M45" i="9"/>
  <c r="M43" i="1" s="1"/>
  <c r="N454" i="10"/>
  <c r="N42" i="6"/>
  <c r="B43" i="1"/>
  <c r="N495" i="6"/>
  <c r="B587" i="6"/>
  <c r="E24" i="3" l="1"/>
  <c r="E25" i="3"/>
  <c r="K18" i="8"/>
  <c r="L220" i="8"/>
  <c r="K17" i="8"/>
  <c r="L224" i="8"/>
  <c r="K21" i="8"/>
  <c r="L222" i="8"/>
  <c r="K19" i="8"/>
  <c r="L225" i="8"/>
  <c r="K22" i="8"/>
  <c r="L223" i="8"/>
  <c r="K20" i="8"/>
  <c r="N43" i="1"/>
  <c r="O49" i="15"/>
  <c r="L55" i="15" s="1"/>
  <c r="O50" i="15"/>
  <c r="O48" i="15"/>
  <c r="O52" i="15"/>
  <c r="O51" i="15"/>
  <c r="F29" i="4"/>
  <c r="G29" i="4"/>
  <c r="O326" i="15"/>
  <c r="C338" i="15"/>
  <c r="O338" i="15" s="1"/>
  <c r="H21" i="3" s="1"/>
  <c r="O407" i="15"/>
  <c r="C419" i="15"/>
  <c r="O419" i="15" s="1"/>
  <c r="I22" i="3" s="1"/>
  <c r="O654" i="15"/>
  <c r="D25" i="3" s="1"/>
  <c r="O494" i="15"/>
  <c r="D23" i="3" s="1"/>
  <c r="O403" i="15"/>
  <c r="C415" i="15"/>
  <c r="O415" i="15" s="1"/>
  <c r="O574" i="15"/>
  <c r="D24" i="3" s="1"/>
  <c r="O324" i="15"/>
  <c r="C336" i="15"/>
  <c r="O336" i="15" s="1"/>
  <c r="F21" i="3" s="1"/>
  <c r="J29" i="4"/>
  <c r="O47" i="15"/>
  <c r="C248" i="15"/>
  <c r="C254" i="15"/>
  <c r="O245" i="15"/>
  <c r="C257" i="15"/>
  <c r="O257" i="15" s="1"/>
  <c r="G20" i="3" s="1"/>
  <c r="O327" i="15"/>
  <c r="C339" i="15"/>
  <c r="O339" i="15" s="1"/>
  <c r="I21" i="3" s="1"/>
  <c r="C168" i="15"/>
  <c r="O162" i="15"/>
  <c r="C174" i="15"/>
  <c r="C408" i="15"/>
  <c r="O402" i="15"/>
  <c r="C414" i="15"/>
  <c r="O325" i="15"/>
  <c r="C337" i="15"/>
  <c r="O337" i="15" s="1"/>
  <c r="G21" i="3" s="1"/>
  <c r="O81" i="15"/>
  <c r="O163" i="15"/>
  <c r="C175" i="15"/>
  <c r="O175" i="15" s="1"/>
  <c r="O247" i="15"/>
  <c r="C259" i="15"/>
  <c r="O259" i="15" s="1"/>
  <c r="I20" i="3" s="1"/>
  <c r="O246" i="15"/>
  <c r="C258" i="15"/>
  <c r="O258" i="15" s="1"/>
  <c r="H20" i="3" s="1"/>
  <c r="I29" i="4"/>
  <c r="O243" i="15"/>
  <c r="C255" i="15"/>
  <c r="O255" i="15" s="1"/>
  <c r="O244" i="15"/>
  <c r="C256" i="15"/>
  <c r="O256" i="15" s="1"/>
  <c r="F20" i="3" s="1"/>
  <c r="O166" i="15"/>
  <c r="C178" i="15"/>
  <c r="O178" i="15" s="1"/>
  <c r="H19" i="3" s="1"/>
  <c r="O164" i="15"/>
  <c r="C176" i="15"/>
  <c r="O176" i="15" s="1"/>
  <c r="F19" i="3" s="1"/>
  <c r="H29" i="4"/>
  <c r="O165" i="15"/>
  <c r="C177" i="15"/>
  <c r="O177" i="15" s="1"/>
  <c r="G19" i="3" s="1"/>
  <c r="O406" i="15"/>
  <c r="C418" i="15"/>
  <c r="O418" i="15" s="1"/>
  <c r="H22" i="3" s="1"/>
  <c r="O404" i="15"/>
  <c r="C416" i="15"/>
  <c r="O416" i="15" s="1"/>
  <c r="F22" i="3" s="1"/>
  <c r="O405" i="15"/>
  <c r="C417" i="15"/>
  <c r="O417" i="15" s="1"/>
  <c r="G22" i="3" s="1"/>
  <c r="O323" i="15"/>
  <c r="C335" i="15"/>
  <c r="O335" i="15" s="1"/>
  <c r="O167" i="15"/>
  <c r="C179" i="15"/>
  <c r="O179" i="15" s="1"/>
  <c r="I19" i="3" s="1"/>
  <c r="C328" i="15"/>
  <c r="O322" i="15"/>
  <c r="C334" i="15"/>
  <c r="B16" i="6"/>
  <c r="I49" i="9"/>
  <c r="J19" i="9"/>
  <c r="K224" i="9"/>
  <c r="J320" i="9"/>
  <c r="J352" i="9" s="1"/>
  <c r="I47" i="9"/>
  <c r="J20" i="9"/>
  <c r="K225" i="9"/>
  <c r="J321" i="9"/>
  <c r="J353" i="9" s="1"/>
  <c r="J14" i="9"/>
  <c r="K219" i="9"/>
  <c r="J18" i="9"/>
  <c r="J319" i="9"/>
  <c r="J351" i="9" s="1"/>
  <c r="I354" i="9"/>
  <c r="I50" i="9"/>
  <c r="J21" i="9"/>
  <c r="K226" i="9"/>
  <c r="J322" i="9"/>
  <c r="I48" i="9"/>
  <c r="B71" i="8"/>
  <c r="B97" i="1" s="1"/>
  <c r="C34" i="8"/>
  <c r="C87" i="1" s="1"/>
  <c r="C71" i="8"/>
  <c r="C97" i="1" s="1"/>
  <c r="N16" i="8"/>
  <c r="E92" i="2"/>
  <c r="B46" i="8"/>
  <c r="N87" i="10"/>
  <c r="N45" i="9"/>
  <c r="N221" i="9"/>
  <c r="G16" i="37"/>
  <c r="N587" i="6"/>
  <c r="N15" i="6"/>
  <c r="C92" i="2"/>
  <c r="G18" i="37"/>
  <c r="M223" i="8" l="1"/>
  <c r="L20" i="8"/>
  <c r="M222" i="8"/>
  <c r="L19" i="8"/>
  <c r="M220" i="8"/>
  <c r="L17" i="8"/>
  <c r="E21" i="3"/>
  <c r="M225" i="8"/>
  <c r="M22" i="8" s="1"/>
  <c r="L22" i="8"/>
  <c r="M224" i="8"/>
  <c r="L21" i="8"/>
  <c r="L18" i="8"/>
  <c r="E22" i="3"/>
  <c r="E20" i="3"/>
  <c r="E19" i="3"/>
  <c r="F33" i="4"/>
  <c r="E55" i="15"/>
  <c r="D55" i="15"/>
  <c r="N55" i="15"/>
  <c r="F55" i="15"/>
  <c r="K55" i="15"/>
  <c r="J55" i="15"/>
  <c r="M55" i="15"/>
  <c r="H55" i="15"/>
  <c r="G55" i="15"/>
  <c r="G33" i="4"/>
  <c r="C55" i="15"/>
  <c r="I55" i="15"/>
  <c r="H33" i="4"/>
  <c r="I33" i="4"/>
  <c r="J33" i="4"/>
  <c r="I29" i="3"/>
  <c r="E33" i="4"/>
  <c r="F29" i="3"/>
  <c r="H29" i="3"/>
  <c r="O83" i="15"/>
  <c r="O94" i="15"/>
  <c r="G30" i="37"/>
  <c r="G29" i="3"/>
  <c r="O174" i="15"/>
  <c r="D19" i="3" s="1"/>
  <c r="O82" i="15"/>
  <c r="O93" i="15"/>
  <c r="G32" i="37"/>
  <c r="O85" i="15"/>
  <c r="O254" i="15"/>
  <c r="D20" i="3" s="1"/>
  <c r="G31" i="37"/>
  <c r="O414" i="15"/>
  <c r="D22" i="3" s="1"/>
  <c r="O334" i="15"/>
  <c r="D21" i="3" s="1"/>
  <c r="O84" i="15"/>
  <c r="C16" i="6"/>
  <c r="J49" i="9"/>
  <c r="K20" i="9"/>
  <c r="L225" i="9"/>
  <c r="K321" i="9"/>
  <c r="K353" i="9" s="1"/>
  <c r="I87" i="9"/>
  <c r="I388" i="9"/>
  <c r="I387" i="9"/>
  <c r="I86" i="9"/>
  <c r="J47" i="9"/>
  <c r="I85" i="9"/>
  <c r="I386" i="9"/>
  <c r="I84" i="9"/>
  <c r="I385" i="9"/>
  <c r="J50" i="9"/>
  <c r="J354" i="9"/>
  <c r="K18" i="9"/>
  <c r="K319" i="9"/>
  <c r="K351" i="9" s="1"/>
  <c r="K21" i="9"/>
  <c r="L226" i="9"/>
  <c r="K322" i="9"/>
  <c r="L219" i="9"/>
  <c r="K14" i="9"/>
  <c r="J48" i="9"/>
  <c r="K19" i="9"/>
  <c r="L224" i="9"/>
  <c r="K320" i="9"/>
  <c r="K352" i="9" s="1"/>
  <c r="B380" i="8"/>
  <c r="B363" i="8" s="1"/>
  <c r="B83" i="8" s="1"/>
  <c r="D34" i="8"/>
  <c r="D87" i="1" s="1"/>
  <c r="D71" i="8"/>
  <c r="D97" i="1" s="1"/>
  <c r="G92" i="2"/>
  <c r="N16" i="9"/>
  <c r="E29" i="3" l="1"/>
  <c r="B225" i="8"/>
  <c r="M21" i="8"/>
  <c r="B223" i="8"/>
  <c r="M19" i="8"/>
  <c r="B222" i="8"/>
  <c r="M18" i="8"/>
  <c r="M17" i="8"/>
  <c r="B224" i="8"/>
  <c r="M20" i="8"/>
  <c r="G38" i="3"/>
  <c r="O55" i="15"/>
  <c r="O92" i="15"/>
  <c r="O95" i="15"/>
  <c r="O96" i="15"/>
  <c r="G28" i="37"/>
  <c r="G27" i="37"/>
  <c r="G26" i="37"/>
  <c r="I97" i="9"/>
  <c r="I100" i="9"/>
  <c r="J85" i="9"/>
  <c r="J386" i="9"/>
  <c r="I98" i="9"/>
  <c r="L14" i="9"/>
  <c r="M219" i="9"/>
  <c r="K49" i="9"/>
  <c r="K50" i="9"/>
  <c r="K354" i="9"/>
  <c r="B224" i="9"/>
  <c r="L18" i="9"/>
  <c r="L319" i="9"/>
  <c r="L351" i="9" s="1"/>
  <c r="M225" i="9"/>
  <c r="L20" i="9"/>
  <c r="L321" i="9"/>
  <c r="L353" i="9" s="1"/>
  <c r="K48" i="9"/>
  <c r="L21" i="9"/>
  <c r="M226" i="9"/>
  <c r="L322" i="9"/>
  <c r="J87" i="9"/>
  <c r="J388" i="9"/>
  <c r="M224" i="9"/>
  <c r="L19" i="9"/>
  <c r="L320" i="9"/>
  <c r="L352" i="9" s="1"/>
  <c r="J84" i="9"/>
  <c r="J385" i="9"/>
  <c r="J86" i="9"/>
  <c r="J387" i="9"/>
  <c r="K47" i="9"/>
  <c r="I99" i="9"/>
  <c r="E34" i="8"/>
  <c r="E87" i="1" s="1"/>
  <c r="E71" i="8"/>
  <c r="E97" i="1" s="1"/>
  <c r="B96" i="8"/>
  <c r="B18" i="8" l="1"/>
  <c r="C223" i="8"/>
  <c r="B20" i="8"/>
  <c r="C224" i="8"/>
  <c r="B21" i="8"/>
  <c r="C222" i="8"/>
  <c r="B19" i="8"/>
  <c r="C225" i="8"/>
  <c r="B22" i="8"/>
  <c r="F38" i="3"/>
  <c r="E38" i="3"/>
  <c r="I38" i="3"/>
  <c r="H38" i="3"/>
  <c r="H17" i="9"/>
  <c r="C43" i="6"/>
  <c r="D43" i="6"/>
  <c r="D16" i="6"/>
  <c r="J99" i="9"/>
  <c r="J100" i="9"/>
  <c r="K86" i="9"/>
  <c r="K387" i="9"/>
  <c r="B226" i="9"/>
  <c r="M20" i="9"/>
  <c r="M321" i="9"/>
  <c r="M353" i="9" s="1"/>
  <c r="B219" i="9"/>
  <c r="M14" i="9"/>
  <c r="L354" i="9"/>
  <c r="L50" i="9"/>
  <c r="L47" i="9"/>
  <c r="L49" i="9"/>
  <c r="J97" i="9"/>
  <c r="M21" i="9"/>
  <c r="B227" i="9"/>
  <c r="M322" i="9"/>
  <c r="K84" i="9"/>
  <c r="K385" i="9"/>
  <c r="L48" i="9"/>
  <c r="M18" i="9"/>
  <c r="M319" i="9"/>
  <c r="M351" i="9" s="1"/>
  <c r="K85" i="9"/>
  <c r="K386" i="9"/>
  <c r="K87" i="9"/>
  <c r="K388" i="9"/>
  <c r="J98" i="9"/>
  <c r="M19" i="9"/>
  <c r="B225" i="9"/>
  <c r="M320" i="9"/>
  <c r="M352" i="9" s="1"/>
  <c r="F34" i="8"/>
  <c r="F87" i="1" s="1"/>
  <c r="E16" i="6"/>
  <c r="N347" i="8"/>
  <c r="N379" i="8"/>
  <c r="M82" i="8"/>
  <c r="N82" i="8" s="1"/>
  <c r="D223" i="8" l="1"/>
  <c r="C20" i="8"/>
  <c r="D222" i="8"/>
  <c r="C19" i="8"/>
  <c r="D225" i="8"/>
  <c r="C22" i="8"/>
  <c r="D224" i="8"/>
  <c r="C21" i="8"/>
  <c r="C18" i="8"/>
  <c r="H384" i="9"/>
  <c r="H367" i="9" s="1"/>
  <c r="H46" i="9"/>
  <c r="I17" i="9"/>
  <c r="G25" i="37"/>
  <c r="B599" i="6"/>
  <c r="K97" i="9"/>
  <c r="L84" i="9"/>
  <c r="L385" i="9"/>
  <c r="C226" i="9"/>
  <c r="B21" i="9"/>
  <c r="B322" i="9"/>
  <c r="M47" i="9"/>
  <c r="M50" i="9"/>
  <c r="M354" i="9"/>
  <c r="B17" i="9"/>
  <c r="L86" i="9"/>
  <c r="L387" i="9"/>
  <c r="C224" i="9"/>
  <c r="B19" i="9"/>
  <c r="B320" i="9"/>
  <c r="B352" i="9" s="1"/>
  <c r="B18" i="9"/>
  <c r="B351" i="9"/>
  <c r="B22" i="9"/>
  <c r="C227" i="9"/>
  <c r="B323" i="9"/>
  <c r="L87" i="9"/>
  <c r="L388" i="9"/>
  <c r="C225" i="9"/>
  <c r="B20" i="9"/>
  <c r="B321" i="9"/>
  <c r="B353" i="9" s="1"/>
  <c r="K100" i="9"/>
  <c r="C219" i="9"/>
  <c r="B14" i="9"/>
  <c r="K99" i="9"/>
  <c r="M48" i="9"/>
  <c r="K98" i="9"/>
  <c r="L85" i="9"/>
  <c r="L386" i="9"/>
  <c r="M49" i="9"/>
  <c r="G34" i="8"/>
  <c r="G87" i="1" s="1"/>
  <c r="G71" i="8"/>
  <c r="G97" i="1" s="1"/>
  <c r="F71" i="8"/>
  <c r="F97" i="1" s="1"/>
  <c r="M95" i="8"/>
  <c r="N95" i="8" s="1"/>
  <c r="C588" i="6"/>
  <c r="E43" i="6"/>
  <c r="F16" i="6"/>
  <c r="E224" i="8" l="1"/>
  <c r="D21" i="8"/>
  <c r="E222" i="8"/>
  <c r="D19" i="8"/>
  <c r="D18" i="8"/>
  <c r="E225" i="8"/>
  <c r="D22" i="8"/>
  <c r="E223" i="8"/>
  <c r="D20" i="8"/>
  <c r="H83" i="9"/>
  <c r="H96" i="9" s="1"/>
  <c r="I46" i="9"/>
  <c r="J17" i="9"/>
  <c r="D443" i="6"/>
  <c r="B81" i="6"/>
  <c r="E443" i="6"/>
  <c r="L99" i="9"/>
  <c r="C17" i="9"/>
  <c r="M85" i="9"/>
  <c r="M386" i="9"/>
  <c r="B48" i="9"/>
  <c r="M87" i="9"/>
  <c r="M388" i="9"/>
  <c r="L100" i="9"/>
  <c r="D226" i="9"/>
  <c r="C21" i="9"/>
  <c r="C322" i="9"/>
  <c r="C18" i="9"/>
  <c r="C319" i="9"/>
  <c r="C351" i="9" s="1"/>
  <c r="M86" i="9"/>
  <c r="M387" i="9"/>
  <c r="B355" i="9"/>
  <c r="B51" i="9"/>
  <c r="D224" i="9"/>
  <c r="C19" i="9"/>
  <c r="C320" i="9"/>
  <c r="C352" i="9" s="1"/>
  <c r="M84" i="9"/>
  <c r="M385" i="9"/>
  <c r="D219" i="9"/>
  <c r="C14" i="9"/>
  <c r="C22" i="9"/>
  <c r="D227" i="9"/>
  <c r="C323" i="9"/>
  <c r="L97" i="9"/>
  <c r="B50" i="9"/>
  <c r="B354" i="9"/>
  <c r="L98" i="9"/>
  <c r="D225" i="9"/>
  <c r="C20" i="9"/>
  <c r="C321" i="9"/>
  <c r="C353" i="9" s="1"/>
  <c r="B49" i="9"/>
  <c r="B47" i="9"/>
  <c r="B46" i="9"/>
  <c r="B44" i="1" s="1"/>
  <c r="H34" i="8"/>
  <c r="G16" i="6"/>
  <c r="C599" i="6"/>
  <c r="F43" i="6"/>
  <c r="F225" i="8" l="1"/>
  <c r="E22" i="8"/>
  <c r="F222" i="8"/>
  <c r="E19" i="8"/>
  <c r="F223" i="8"/>
  <c r="E20" i="8"/>
  <c r="E18" i="8"/>
  <c r="F224" i="8"/>
  <c r="E21" i="8"/>
  <c r="B94" i="6"/>
  <c r="J46" i="9"/>
  <c r="K17" i="9"/>
  <c r="C81" i="6"/>
  <c r="E227" i="9"/>
  <c r="D22" i="9"/>
  <c r="D323" i="9"/>
  <c r="E224" i="9"/>
  <c r="D19" i="9"/>
  <c r="D320" i="9"/>
  <c r="D352" i="9" s="1"/>
  <c r="D18" i="9"/>
  <c r="D319" i="9"/>
  <c r="D351" i="9" s="1"/>
  <c r="B85" i="9"/>
  <c r="B386" i="9"/>
  <c r="C51" i="9"/>
  <c r="C355" i="9"/>
  <c r="E225" i="9"/>
  <c r="D20" i="9"/>
  <c r="D321" i="9"/>
  <c r="D353" i="9" s="1"/>
  <c r="C50" i="9"/>
  <c r="C354" i="9"/>
  <c r="B84" i="9"/>
  <c r="B385" i="9"/>
  <c r="E219" i="9"/>
  <c r="D14" i="9"/>
  <c r="B389" i="9"/>
  <c r="B88" i="9"/>
  <c r="E226" i="9"/>
  <c r="D21" i="9"/>
  <c r="D322" i="9"/>
  <c r="M98" i="9"/>
  <c r="C49" i="9"/>
  <c r="B86" i="9"/>
  <c r="B387" i="9"/>
  <c r="B87" i="9"/>
  <c r="B388" i="9"/>
  <c r="C46" i="9"/>
  <c r="M97" i="9"/>
  <c r="M99" i="9"/>
  <c r="B384" i="9"/>
  <c r="C48" i="9"/>
  <c r="C47" i="9"/>
  <c r="M100" i="9"/>
  <c r="D17" i="9"/>
  <c r="I34" i="8"/>
  <c r="I71" i="8"/>
  <c r="H71" i="8"/>
  <c r="H46" i="8"/>
  <c r="E588" i="6"/>
  <c r="G43" i="6"/>
  <c r="N349" i="9"/>
  <c r="G18" i="8" l="1"/>
  <c r="F18" i="8"/>
  <c r="G222" i="8"/>
  <c r="G19" i="8" s="1"/>
  <c r="F19" i="8"/>
  <c r="G224" i="8"/>
  <c r="G21" i="8" s="1"/>
  <c r="F21" i="8"/>
  <c r="G223" i="8"/>
  <c r="G20" i="8" s="1"/>
  <c r="F20" i="8"/>
  <c r="G225" i="8"/>
  <c r="G22" i="8" s="1"/>
  <c r="F22" i="8"/>
  <c r="C94" i="6"/>
  <c r="J367" i="9"/>
  <c r="J83" i="9" s="1"/>
  <c r="J96" i="9" s="1"/>
  <c r="E599" i="6"/>
  <c r="E81" i="6" s="1"/>
  <c r="K46" i="9"/>
  <c r="L17" i="9"/>
  <c r="D48" i="9"/>
  <c r="C384" i="9"/>
  <c r="B99" i="9"/>
  <c r="B101" i="9"/>
  <c r="B97" i="9"/>
  <c r="C87" i="9"/>
  <c r="C388" i="9"/>
  <c r="E19" i="9"/>
  <c r="F224" i="9"/>
  <c r="E320" i="9"/>
  <c r="E352" i="9" s="1"/>
  <c r="B367" i="9"/>
  <c r="C84" i="9"/>
  <c r="C385" i="9"/>
  <c r="C86" i="9"/>
  <c r="C387" i="9"/>
  <c r="D355" i="9"/>
  <c r="D51" i="9"/>
  <c r="F219" i="9"/>
  <c r="E14" i="9"/>
  <c r="B98" i="9"/>
  <c r="C85" i="9"/>
  <c r="C386" i="9"/>
  <c r="D50" i="9"/>
  <c r="D354" i="9"/>
  <c r="D49" i="9"/>
  <c r="D47" i="9"/>
  <c r="F227" i="9"/>
  <c r="E22" i="9"/>
  <c r="E323" i="9"/>
  <c r="D384" i="9"/>
  <c r="D46" i="9"/>
  <c r="B100" i="9"/>
  <c r="E18" i="9"/>
  <c r="E319" i="9"/>
  <c r="E351" i="9" s="1"/>
  <c r="C389" i="9"/>
  <c r="C88" i="9"/>
  <c r="E17" i="9"/>
  <c r="F226" i="9"/>
  <c r="E21" i="9"/>
  <c r="E322" i="9"/>
  <c r="E20" i="9"/>
  <c r="F225" i="9"/>
  <c r="E321" i="9"/>
  <c r="E353" i="9" s="1"/>
  <c r="I46" i="8"/>
  <c r="H83" i="8"/>
  <c r="J34" i="8"/>
  <c r="J71" i="8"/>
  <c r="M366" i="9"/>
  <c r="N383" i="9"/>
  <c r="F599" i="6" l="1"/>
  <c r="C367" i="9"/>
  <c r="C83" i="9" s="1"/>
  <c r="C96" i="9" s="1"/>
  <c r="K367" i="9"/>
  <c r="K83" i="9" s="1"/>
  <c r="K96" i="9" s="1"/>
  <c r="D367" i="9"/>
  <c r="D83" i="9" s="1"/>
  <c r="D96" i="9" s="1"/>
  <c r="E94" i="6"/>
  <c r="L46" i="9"/>
  <c r="M17" i="9"/>
  <c r="C101" i="9"/>
  <c r="D389" i="9"/>
  <c r="D88" i="9"/>
  <c r="E48" i="9"/>
  <c r="G226" i="9"/>
  <c r="F21" i="9"/>
  <c r="F322" i="9"/>
  <c r="D86" i="9"/>
  <c r="D387" i="9"/>
  <c r="F19" i="9"/>
  <c r="G224" i="9"/>
  <c r="F320" i="9"/>
  <c r="F352" i="9" s="1"/>
  <c r="D386" i="9"/>
  <c r="D85" i="9"/>
  <c r="E50" i="9"/>
  <c r="E354" i="9"/>
  <c r="B83" i="9"/>
  <c r="B107" i="1" s="1"/>
  <c r="F18" i="9"/>
  <c r="F319" i="9"/>
  <c r="F351" i="9" s="1"/>
  <c r="E51" i="9"/>
  <c r="E355" i="9"/>
  <c r="C99" i="9"/>
  <c r="D84" i="9"/>
  <c r="D385" i="9"/>
  <c r="E49" i="9"/>
  <c r="D87" i="9"/>
  <c r="D388" i="9"/>
  <c r="G219" i="9"/>
  <c r="G14" i="9" s="1"/>
  <c r="F14" i="9"/>
  <c r="G225" i="9"/>
  <c r="F20" i="9"/>
  <c r="F321" i="9"/>
  <c r="F353" i="9" s="1"/>
  <c r="E46" i="9"/>
  <c r="G227" i="9"/>
  <c r="F22" i="9"/>
  <c r="F323" i="9"/>
  <c r="C100" i="9"/>
  <c r="C97" i="9"/>
  <c r="E47" i="9"/>
  <c r="F17" i="9"/>
  <c r="C98" i="9"/>
  <c r="K34" i="8"/>
  <c r="K71" i="8"/>
  <c r="H96" i="8"/>
  <c r="J46" i="8"/>
  <c r="I83" i="8"/>
  <c r="G588" i="6"/>
  <c r="M82" i="9"/>
  <c r="N366" i="9"/>
  <c r="F81" i="6" l="1"/>
  <c r="F94" i="6" s="1"/>
  <c r="L367" i="9"/>
  <c r="L83" i="9" s="1"/>
  <c r="L96" i="9" s="1"/>
  <c r="M46" i="9"/>
  <c r="D101" i="9"/>
  <c r="D99" i="9"/>
  <c r="F355" i="9"/>
  <c r="F51" i="9"/>
  <c r="D98" i="9"/>
  <c r="E86" i="9"/>
  <c r="E387" i="9"/>
  <c r="E389" i="9"/>
  <c r="E88" i="9"/>
  <c r="F50" i="9"/>
  <c r="F354" i="9"/>
  <c r="G22" i="9"/>
  <c r="G323" i="9"/>
  <c r="D97" i="9"/>
  <c r="G18" i="9"/>
  <c r="G319" i="9"/>
  <c r="G351" i="9" s="1"/>
  <c r="F48" i="9"/>
  <c r="G19" i="9"/>
  <c r="G320" i="9"/>
  <c r="E85" i="9"/>
  <c r="E386" i="9"/>
  <c r="G21" i="9"/>
  <c r="G322" i="9"/>
  <c r="G20" i="9"/>
  <c r="G321" i="9"/>
  <c r="E384" i="9"/>
  <c r="D100" i="9"/>
  <c r="B96" i="9"/>
  <c r="E84" i="9"/>
  <c r="E385" i="9"/>
  <c r="F47" i="9"/>
  <c r="G17" i="9"/>
  <c r="F49" i="9"/>
  <c r="E87" i="9"/>
  <c r="E388" i="9"/>
  <c r="K46" i="8"/>
  <c r="L34" i="8"/>
  <c r="L71" i="8"/>
  <c r="I96" i="8"/>
  <c r="J363" i="8"/>
  <c r="G599" i="6"/>
  <c r="M106" i="1"/>
  <c r="N106" i="1" s="1"/>
  <c r="M95" i="9"/>
  <c r="N82" i="9"/>
  <c r="J83" i="8" l="1"/>
  <c r="J96" i="8" s="1"/>
  <c r="B140" i="1"/>
  <c r="N321" i="9"/>
  <c r="G353" i="9"/>
  <c r="N320" i="9"/>
  <c r="G352" i="9"/>
  <c r="N352" i="9" s="1"/>
  <c r="N319" i="9"/>
  <c r="M367" i="9"/>
  <c r="M96" i="9" s="1"/>
  <c r="E97" i="9"/>
  <c r="E98" i="9"/>
  <c r="E101" i="9"/>
  <c r="F86" i="9"/>
  <c r="F387" i="9"/>
  <c r="G384" i="9"/>
  <c r="G46" i="9"/>
  <c r="N318" i="9"/>
  <c r="F384" i="9"/>
  <c r="G355" i="9"/>
  <c r="G51" i="9"/>
  <c r="H22" i="9"/>
  <c r="I227" i="9"/>
  <c r="H323" i="9"/>
  <c r="E99" i="9"/>
  <c r="G49" i="9"/>
  <c r="G50" i="9"/>
  <c r="G354" i="9"/>
  <c r="N354" i="9" s="1"/>
  <c r="F85" i="9"/>
  <c r="F386" i="9"/>
  <c r="F389" i="9"/>
  <c r="F88" i="9"/>
  <c r="E100" i="9"/>
  <c r="F385" i="9"/>
  <c r="F84" i="9"/>
  <c r="F87" i="9"/>
  <c r="F388" i="9"/>
  <c r="G48" i="9"/>
  <c r="N322" i="9"/>
  <c r="E367" i="9"/>
  <c r="G47" i="9"/>
  <c r="N268" i="8"/>
  <c r="M45" i="2" s="1"/>
  <c r="M34" i="8"/>
  <c r="E45" i="2"/>
  <c r="N284" i="8"/>
  <c r="K363" i="8"/>
  <c r="L46" i="8"/>
  <c r="G81" i="6"/>
  <c r="G94" i="6" s="1"/>
  <c r="N95" i="9"/>
  <c r="G14" i="4" l="1"/>
  <c r="P320" i="9"/>
  <c r="I14" i="4"/>
  <c r="P322" i="9"/>
  <c r="N47" i="9"/>
  <c r="P319" i="9"/>
  <c r="H14" i="4"/>
  <c r="P321" i="9"/>
  <c r="N225" i="9" s="1"/>
  <c r="K331" i="9"/>
  <c r="K55" i="9" s="1"/>
  <c r="K83" i="8"/>
  <c r="K96" i="8" s="1"/>
  <c r="N223" i="9"/>
  <c r="N224" i="9"/>
  <c r="N19" i="9" s="1"/>
  <c r="N48" i="9"/>
  <c r="G331" i="9"/>
  <c r="G55" i="9" s="1"/>
  <c r="F14" i="4"/>
  <c r="N49" i="9"/>
  <c r="F367" i="9"/>
  <c r="F83" i="9" s="1"/>
  <c r="G367" i="9"/>
  <c r="G83" i="9" s="1"/>
  <c r="G96" i="9" s="1"/>
  <c r="F97" i="9"/>
  <c r="G86" i="9"/>
  <c r="G387" i="9"/>
  <c r="N387" i="9" s="1"/>
  <c r="F101" i="9"/>
  <c r="G389" i="9"/>
  <c r="G88" i="9"/>
  <c r="N350" i="9"/>
  <c r="N353" i="9"/>
  <c r="G84" i="9"/>
  <c r="G385" i="9"/>
  <c r="N385" i="9" s="1"/>
  <c r="N351" i="9"/>
  <c r="F100" i="9"/>
  <c r="F98" i="9"/>
  <c r="H51" i="9"/>
  <c r="H355" i="9"/>
  <c r="F99" i="9"/>
  <c r="E83" i="9"/>
  <c r="G87" i="9"/>
  <c r="G388" i="9"/>
  <c r="N388" i="9" s="1"/>
  <c r="I22" i="9"/>
  <c r="J227" i="9"/>
  <c r="I323" i="9"/>
  <c r="E14" i="4"/>
  <c r="N46" i="9"/>
  <c r="N222" i="9"/>
  <c r="J331" i="9"/>
  <c r="J55" i="9" s="1"/>
  <c r="I331" i="9"/>
  <c r="I55" i="9" s="1"/>
  <c r="H331" i="9"/>
  <c r="H55" i="9" s="1"/>
  <c r="L331" i="9"/>
  <c r="L55" i="9" s="1"/>
  <c r="M331" i="9"/>
  <c r="M55" i="9" s="1"/>
  <c r="B331" i="9"/>
  <c r="C331" i="9"/>
  <c r="C55" i="9" s="1"/>
  <c r="D331" i="9"/>
  <c r="D55" i="9" s="1"/>
  <c r="E331" i="9"/>
  <c r="E55" i="9" s="1"/>
  <c r="F331" i="9"/>
  <c r="F55" i="9" s="1"/>
  <c r="G386" i="9"/>
  <c r="N386" i="9" s="1"/>
  <c r="G85" i="9"/>
  <c r="N50" i="9"/>
  <c r="N226" i="9"/>
  <c r="G97" i="2" s="1"/>
  <c r="M71" i="8"/>
  <c r="N300" i="8"/>
  <c r="B35" i="8"/>
  <c r="B301" i="8"/>
  <c r="B318" i="8"/>
  <c r="B349" i="8" s="1"/>
  <c r="B355" i="8" s="1"/>
  <c r="M46" i="8"/>
  <c r="N34" i="8"/>
  <c r="L363" i="8"/>
  <c r="L83" i="8" l="1"/>
  <c r="L96" i="8" s="1"/>
  <c r="N18" i="9"/>
  <c r="G94" i="2"/>
  <c r="N20" i="9"/>
  <c r="G96" i="2"/>
  <c r="G95" i="2"/>
  <c r="F96" i="9"/>
  <c r="G101" i="9"/>
  <c r="G100" i="9"/>
  <c r="N100" i="9" s="1"/>
  <c r="H14" i="3" s="1"/>
  <c r="N21" i="9"/>
  <c r="G93" i="2"/>
  <c r="N17" i="9"/>
  <c r="E96" i="9"/>
  <c r="B55" i="9"/>
  <c r="N55" i="9" s="1"/>
  <c r="N331" i="9"/>
  <c r="G97" i="9"/>
  <c r="N97" i="9" s="1"/>
  <c r="N84" i="9"/>
  <c r="G98" i="9"/>
  <c r="N98" i="9" s="1"/>
  <c r="F14" i="3" s="1"/>
  <c r="N85" i="9"/>
  <c r="I51" i="9"/>
  <c r="I355" i="9"/>
  <c r="K227" i="9"/>
  <c r="J22" i="9"/>
  <c r="J323" i="9"/>
  <c r="H389" i="9"/>
  <c r="H88" i="9"/>
  <c r="N87" i="9"/>
  <c r="G99" i="9"/>
  <c r="N99" i="9" s="1"/>
  <c r="G14" i="3" s="1"/>
  <c r="N86" i="9"/>
  <c r="C35" i="8"/>
  <c r="C301" i="8"/>
  <c r="C72" i="8" s="1"/>
  <c r="C318" i="8"/>
  <c r="C349" i="8" s="1"/>
  <c r="B47" i="8"/>
  <c r="B72" i="8"/>
  <c r="M363" i="8"/>
  <c r="N363" i="8" s="1"/>
  <c r="N71" i="8"/>
  <c r="S4" i="39"/>
  <c r="U4" i="39" s="1"/>
  <c r="M83" i="8" l="1"/>
  <c r="M96" i="8" s="1"/>
  <c r="E14" i="3"/>
  <c r="J355" i="9"/>
  <c r="J51" i="9"/>
  <c r="K22" i="9"/>
  <c r="L227" i="9"/>
  <c r="K323" i="9"/>
  <c r="I389" i="9"/>
  <c r="I88" i="9"/>
  <c r="H101" i="9"/>
  <c r="B381" i="8"/>
  <c r="B364" i="8" s="1"/>
  <c r="B84" i="8" s="1"/>
  <c r="C47" i="8"/>
  <c r="D35" i="8"/>
  <c r="D301" i="8"/>
  <c r="D72" i="8" s="1"/>
  <c r="D318" i="8"/>
  <c r="D349" i="8" s="1"/>
  <c r="I101" i="9" l="1"/>
  <c r="K51" i="9"/>
  <c r="K355" i="9"/>
  <c r="J389" i="9"/>
  <c r="J88" i="9"/>
  <c r="M227" i="9"/>
  <c r="L22" i="9"/>
  <c r="L323" i="9"/>
  <c r="D47" i="8"/>
  <c r="C381" i="8"/>
  <c r="C364" i="8" s="1"/>
  <c r="E301" i="8"/>
  <c r="E318" i="8"/>
  <c r="E349" i="8" s="1"/>
  <c r="E35" i="8"/>
  <c r="B97" i="8"/>
  <c r="C84" i="8" l="1"/>
  <c r="C97" i="8" s="1"/>
  <c r="J101" i="9"/>
  <c r="M22" i="9"/>
  <c r="M323" i="9"/>
  <c r="M355" i="9" s="1"/>
  <c r="K389" i="9"/>
  <c r="K88" i="9"/>
  <c r="L51" i="9"/>
  <c r="L355" i="9"/>
  <c r="E72" i="8"/>
  <c r="D381" i="8"/>
  <c r="D364" i="8" s="1"/>
  <c r="F318" i="8"/>
  <c r="F349" i="8" s="1"/>
  <c r="F35" i="8"/>
  <c r="F301" i="8"/>
  <c r="F72" i="8" s="1"/>
  <c r="E47" i="8"/>
  <c r="D84" i="8" l="1"/>
  <c r="D97" i="8" s="1"/>
  <c r="K101" i="9"/>
  <c r="M51" i="9"/>
  <c r="N323" i="9"/>
  <c r="J14" i="4" s="1"/>
  <c r="L389" i="9"/>
  <c r="L88" i="9"/>
  <c r="G35" i="8"/>
  <c r="G301" i="8"/>
  <c r="G318" i="8"/>
  <c r="G349" i="8" s="1"/>
  <c r="E381" i="8"/>
  <c r="E364" i="8" s="1"/>
  <c r="E84" i="8" s="1"/>
  <c r="F47" i="8"/>
  <c r="H318" i="8" l="1"/>
  <c r="H349" i="8" s="1"/>
  <c r="L101" i="9"/>
  <c r="N51" i="9"/>
  <c r="N227" i="9"/>
  <c r="M88" i="9"/>
  <c r="M389" i="9"/>
  <c r="N389" i="9" s="1"/>
  <c r="N355" i="9"/>
  <c r="G72" i="8"/>
  <c r="F381" i="8"/>
  <c r="F364" i="8" s="1"/>
  <c r="F84" i="8" s="1"/>
  <c r="H35" i="8"/>
  <c r="H301" i="8"/>
  <c r="H72" i="8" s="1"/>
  <c r="E97" i="8"/>
  <c r="G47" i="8"/>
  <c r="G98" i="2" l="1"/>
  <c r="N22" i="9"/>
  <c r="N88" i="9"/>
  <c r="M101" i="9"/>
  <c r="N101" i="9" s="1"/>
  <c r="I35" i="8"/>
  <c r="I301" i="8"/>
  <c r="I72" i="8" s="1"/>
  <c r="I318" i="8"/>
  <c r="I349" i="8" s="1"/>
  <c r="H47" i="8"/>
  <c r="G381" i="8"/>
  <c r="G364" i="8" s="1"/>
  <c r="G84" i="8" s="1"/>
  <c r="F97" i="8"/>
  <c r="I14" i="3" l="1"/>
  <c r="H381" i="8"/>
  <c r="H364" i="8" s="1"/>
  <c r="H84" i="8" s="1"/>
  <c r="I47" i="8"/>
  <c r="G97" i="8"/>
  <c r="J318" i="8"/>
  <c r="J349" i="8" s="1"/>
  <c r="J301" i="8"/>
  <c r="J72" i="8" s="1"/>
  <c r="J35" i="8"/>
  <c r="I381" i="8" l="1"/>
  <c r="I364" i="8" s="1"/>
  <c r="I84" i="8" s="1"/>
  <c r="K35" i="8"/>
  <c r="K301" i="8"/>
  <c r="K72" i="8" s="1"/>
  <c r="K318" i="8"/>
  <c r="K349" i="8" s="1"/>
  <c r="J47" i="8"/>
  <c r="H97" i="8"/>
  <c r="J381" i="8" l="1"/>
  <c r="J364" i="8" s="1"/>
  <c r="J84" i="8" s="1"/>
  <c r="L35" i="8"/>
  <c r="L301" i="8"/>
  <c r="L72" i="8" s="1"/>
  <c r="L318" i="8"/>
  <c r="L349" i="8" s="1"/>
  <c r="K47" i="8"/>
  <c r="I97" i="8"/>
  <c r="F11" i="5" l="1"/>
  <c r="M318" i="8"/>
  <c r="M349" i="8" s="1"/>
  <c r="K381" i="8"/>
  <c r="K364" i="8" s="1"/>
  <c r="K84" i="8" s="1"/>
  <c r="M35" i="8"/>
  <c r="B286" i="8"/>
  <c r="N269" i="8"/>
  <c r="M46" i="2" s="1"/>
  <c r="M301" i="8"/>
  <c r="N285" i="8"/>
  <c r="E46" i="2"/>
  <c r="J97" i="8"/>
  <c r="L47" i="8"/>
  <c r="B36" i="8" l="1"/>
  <c r="C286" i="8"/>
  <c r="B302" i="8"/>
  <c r="B319" i="8"/>
  <c r="B350" i="8" s="1"/>
  <c r="N35" i="8"/>
  <c r="M47" i="8"/>
  <c r="N318" i="8"/>
  <c r="P318" i="8" s="1"/>
  <c r="N221" i="8" s="1"/>
  <c r="K97" i="8"/>
  <c r="L381" i="8"/>
  <c r="L364" i="8" s="1"/>
  <c r="L84" i="8" s="1"/>
  <c r="M72" i="8"/>
  <c r="N301" i="8"/>
  <c r="B382" i="8" l="1"/>
  <c r="B365" i="8" s="1"/>
  <c r="B48" i="8"/>
  <c r="B73" i="8"/>
  <c r="D286" i="8"/>
  <c r="C302" i="8"/>
  <c r="C73" i="8" s="1"/>
  <c r="C319" i="8"/>
  <c r="C350" i="8" s="1"/>
  <c r="C36" i="8"/>
  <c r="N47" i="8"/>
  <c r="F13" i="4"/>
  <c r="M381" i="8"/>
  <c r="N349" i="8"/>
  <c r="N72" i="8"/>
  <c r="L97" i="8"/>
  <c r="N381" i="8" l="1"/>
  <c r="M364" i="8"/>
  <c r="D302" i="8"/>
  <c r="D73" i="8" s="1"/>
  <c r="E286" i="8"/>
  <c r="D36" i="8"/>
  <c r="D319" i="8"/>
  <c r="D350" i="8" s="1"/>
  <c r="N18" i="8"/>
  <c r="E94" i="2"/>
  <c r="B85" i="8"/>
  <c r="C48" i="8"/>
  <c r="N364" i="8" l="1"/>
  <c r="M84" i="8"/>
  <c r="C382" i="8"/>
  <c r="C365" i="8" s="1"/>
  <c r="D48" i="8"/>
  <c r="F286" i="8"/>
  <c r="E36" i="8"/>
  <c r="E302" i="8"/>
  <c r="E319" i="8"/>
  <c r="E350" i="8" s="1"/>
  <c r="B98" i="8"/>
  <c r="N84" i="8" l="1"/>
  <c r="M97" i="8"/>
  <c r="N97" i="8" s="1"/>
  <c r="C85" i="8"/>
  <c r="C98" i="8" s="1"/>
  <c r="D382" i="8"/>
  <c r="D365" i="8" s="1"/>
  <c r="E73" i="8"/>
  <c r="E48" i="8"/>
  <c r="F36" i="8"/>
  <c r="F302" i="8"/>
  <c r="F73" i="8" s="1"/>
  <c r="F319" i="8"/>
  <c r="F350" i="8" s="1"/>
  <c r="G286" i="8"/>
  <c r="E13" i="3" l="1"/>
  <c r="D85" i="8"/>
  <c r="D98" i="8" s="1"/>
  <c r="E382" i="8"/>
  <c r="E365" i="8" s="1"/>
  <c r="E85" i="8" s="1"/>
  <c r="G36" i="8"/>
  <c r="H286" i="8"/>
  <c r="G302" i="8"/>
  <c r="G319" i="8"/>
  <c r="G350" i="8" s="1"/>
  <c r="F48" i="8"/>
  <c r="G48" i="8" l="1"/>
  <c r="E98" i="8"/>
  <c r="G73" i="8"/>
  <c r="F382" i="8"/>
  <c r="F365" i="8" s="1"/>
  <c r="F85" i="8" s="1"/>
  <c r="H36" i="8"/>
  <c r="I286" i="8"/>
  <c r="H302" i="8"/>
  <c r="H73" i="8" s="1"/>
  <c r="H319" i="8"/>
  <c r="H350" i="8" s="1"/>
  <c r="I319" i="8" l="1"/>
  <c r="I350" i="8" s="1"/>
  <c r="I302" i="8"/>
  <c r="I36" i="8"/>
  <c r="J286" i="8"/>
  <c r="H48" i="8"/>
  <c r="G382" i="8"/>
  <c r="G365" i="8" s="1"/>
  <c r="G85" i="8" s="1"/>
  <c r="F98" i="8"/>
  <c r="K286" i="8" l="1"/>
  <c r="J302" i="8"/>
  <c r="J73" i="8" s="1"/>
  <c r="J319" i="8"/>
  <c r="J350" i="8" s="1"/>
  <c r="J36" i="8"/>
  <c r="H382" i="8"/>
  <c r="H365" i="8" s="1"/>
  <c r="H85" i="8" s="1"/>
  <c r="I73" i="8"/>
  <c r="G98" i="8"/>
  <c r="I48" i="8"/>
  <c r="J48" i="8" l="1"/>
  <c r="I382" i="8"/>
  <c r="I365" i="8" s="1"/>
  <c r="I85" i="8" s="1"/>
  <c r="H98" i="8"/>
  <c r="K319" i="8"/>
  <c r="K350" i="8" s="1"/>
  <c r="K36" i="8"/>
  <c r="L286" i="8"/>
  <c r="K302" i="8"/>
  <c r="K73" i="8" s="1"/>
  <c r="L319" i="8" l="1"/>
  <c r="L350" i="8" s="1"/>
  <c r="M286" i="8"/>
  <c r="L36" i="8"/>
  <c r="L302" i="8"/>
  <c r="L73" i="8" s="1"/>
  <c r="I98" i="8"/>
  <c r="J382" i="8"/>
  <c r="J365" i="8" s="1"/>
  <c r="J85" i="8" s="1"/>
  <c r="K48" i="8"/>
  <c r="G11" i="5" l="1"/>
  <c r="B287" i="8"/>
  <c r="J98" i="8"/>
  <c r="K382" i="8"/>
  <c r="K365" i="8" s="1"/>
  <c r="K85" i="8" s="1"/>
  <c r="N270" i="8"/>
  <c r="M47" i="2" s="1"/>
  <c r="M36" i="8"/>
  <c r="M302" i="8"/>
  <c r="M319" i="8"/>
  <c r="M350" i="8" s="1"/>
  <c r="N286" i="8"/>
  <c r="E47" i="2"/>
  <c r="L48" i="8"/>
  <c r="B303" i="8" l="1"/>
  <c r="B74" i="8" s="1"/>
  <c r="B320" i="8"/>
  <c r="B351" i="8" s="1"/>
  <c r="C287" i="8"/>
  <c r="B37" i="8"/>
  <c r="N36" i="8"/>
  <c r="M48" i="8"/>
  <c r="N319" i="8"/>
  <c r="P319" i="8" s="1"/>
  <c r="N222" i="8" s="1"/>
  <c r="L382" i="8"/>
  <c r="L365" i="8" s="1"/>
  <c r="L85" i="8" s="1"/>
  <c r="M73" i="8"/>
  <c r="N302" i="8"/>
  <c r="K98" i="8"/>
  <c r="B383" i="8" l="1"/>
  <c r="B366" i="8" s="1"/>
  <c r="B86" i="8" s="1"/>
  <c r="B99" i="8" s="1"/>
  <c r="G13" i="4"/>
  <c r="N48" i="8"/>
  <c r="B49" i="8"/>
  <c r="L98" i="8"/>
  <c r="N73" i="8"/>
  <c r="M382" i="8"/>
  <c r="N350" i="8"/>
  <c r="D287" i="8"/>
  <c r="C37" i="8"/>
  <c r="C303" i="8"/>
  <c r="C74" i="8" s="1"/>
  <c r="C320" i="8"/>
  <c r="C351" i="8" s="1"/>
  <c r="C383" i="8" l="1"/>
  <c r="C366" i="8" s="1"/>
  <c r="N382" i="8"/>
  <c r="M365" i="8"/>
  <c r="C49" i="8"/>
  <c r="E95" i="2"/>
  <c r="N19" i="8"/>
  <c r="D320" i="8"/>
  <c r="D351" i="8" s="1"/>
  <c r="D303" i="8"/>
  <c r="D74" i="8" s="1"/>
  <c r="E287" i="8"/>
  <c r="D37" i="8"/>
  <c r="N365" i="8" l="1"/>
  <c r="M85" i="8"/>
  <c r="D383" i="8"/>
  <c r="D366" i="8" s="1"/>
  <c r="C86" i="8"/>
  <c r="E303" i="8"/>
  <c r="E320" i="8"/>
  <c r="E351" i="8" s="1"/>
  <c r="F287" i="8"/>
  <c r="E37" i="8"/>
  <c r="D49" i="8"/>
  <c r="E383" i="8" l="1"/>
  <c r="E366" i="8" s="1"/>
  <c r="M98" i="8"/>
  <c r="N98" i="8" s="1"/>
  <c r="N85" i="8"/>
  <c r="E49" i="8"/>
  <c r="E74" i="8"/>
  <c r="D86" i="8"/>
  <c r="C99" i="8"/>
  <c r="G287" i="8"/>
  <c r="F37" i="8"/>
  <c r="F303" i="8"/>
  <c r="F74" i="8" s="1"/>
  <c r="F320" i="8"/>
  <c r="F351" i="8" s="1"/>
  <c r="F13" i="3" l="1"/>
  <c r="F383" i="8"/>
  <c r="F366" i="8" s="1"/>
  <c r="D99" i="8"/>
  <c r="F49" i="8"/>
  <c r="G37" i="8"/>
  <c r="G303" i="8"/>
  <c r="G74" i="8" s="1"/>
  <c r="G320" i="8"/>
  <c r="G351" i="8" s="1"/>
  <c r="H287" i="8"/>
  <c r="E86" i="8"/>
  <c r="G383" i="8" l="1"/>
  <c r="G366" i="8" s="1"/>
  <c r="F86" i="8"/>
  <c r="E99" i="8"/>
  <c r="H303" i="8"/>
  <c r="H74" i="8" s="1"/>
  <c r="I287" i="8"/>
  <c r="H37" i="8"/>
  <c r="H320" i="8"/>
  <c r="H351" i="8" s="1"/>
  <c r="G49" i="8"/>
  <c r="H383" i="8" l="1"/>
  <c r="H366" i="8" s="1"/>
  <c r="F99" i="8"/>
  <c r="I37" i="8"/>
  <c r="I303" i="8"/>
  <c r="I74" i="8" s="1"/>
  <c r="I320" i="8"/>
  <c r="I351" i="8" s="1"/>
  <c r="J287" i="8"/>
  <c r="G86" i="8"/>
  <c r="H49" i="8"/>
  <c r="I383" i="8" l="1"/>
  <c r="I366" i="8" s="1"/>
  <c r="I49" i="8"/>
  <c r="J320" i="8"/>
  <c r="J351" i="8" s="1"/>
  <c r="K287" i="8"/>
  <c r="J37" i="8"/>
  <c r="J303" i="8"/>
  <c r="J74" i="8" s="1"/>
  <c r="H86" i="8"/>
  <c r="G99" i="8"/>
  <c r="J383" i="8" l="1"/>
  <c r="J366" i="8" s="1"/>
  <c r="H99" i="8"/>
  <c r="K37" i="8"/>
  <c r="K303" i="8"/>
  <c r="K74" i="8" s="1"/>
  <c r="K320" i="8"/>
  <c r="K351" i="8" s="1"/>
  <c r="L287" i="8"/>
  <c r="J49" i="8"/>
  <c r="I86" i="8"/>
  <c r="K383" i="8" l="1"/>
  <c r="K366" i="8" s="1"/>
  <c r="M287" i="8"/>
  <c r="H11" i="5" s="1"/>
  <c r="L37" i="8"/>
  <c r="L303" i="8"/>
  <c r="L74" i="8" s="1"/>
  <c r="L320" i="8"/>
  <c r="L351" i="8" s="1"/>
  <c r="J86" i="8"/>
  <c r="I99" i="8"/>
  <c r="K49" i="8"/>
  <c r="L383" i="8" l="1"/>
  <c r="L366" i="8" s="1"/>
  <c r="L49" i="8"/>
  <c r="K86" i="8"/>
  <c r="J99" i="8"/>
  <c r="N271" i="8"/>
  <c r="M48" i="2" s="1"/>
  <c r="M303" i="8"/>
  <c r="M320" i="8"/>
  <c r="M351" i="8" s="1"/>
  <c r="M37" i="8"/>
  <c r="B288" i="8"/>
  <c r="N287" i="8"/>
  <c r="E48" i="2"/>
  <c r="M383" i="8" l="1"/>
  <c r="M366" i="8" s="1"/>
  <c r="N366" i="8" s="1"/>
  <c r="B321" i="8"/>
  <c r="B352" i="8" s="1"/>
  <c r="C288" i="8"/>
  <c r="C321" i="8" s="1"/>
  <c r="C352" i="8" s="1"/>
  <c r="B38" i="8"/>
  <c r="B304" i="8"/>
  <c r="M49" i="8"/>
  <c r="N320" i="8"/>
  <c r="P320" i="8" s="1"/>
  <c r="N223" i="8" s="1"/>
  <c r="K99" i="8"/>
  <c r="N37" i="8"/>
  <c r="M74" i="8"/>
  <c r="N303" i="8"/>
  <c r="L86" i="8"/>
  <c r="B384" i="8" l="1"/>
  <c r="B367" i="8" s="1"/>
  <c r="N74" i="8"/>
  <c r="B50" i="8"/>
  <c r="H13" i="4"/>
  <c r="N49" i="8"/>
  <c r="B75" i="8"/>
  <c r="L99" i="8"/>
  <c r="N383" i="8"/>
  <c r="M86" i="8"/>
  <c r="N351" i="8"/>
  <c r="N86" i="8" s="1"/>
  <c r="C38" i="8"/>
  <c r="D288" i="8"/>
  <c r="D321" i="8" s="1"/>
  <c r="D352" i="8" s="1"/>
  <c r="C304" i="8"/>
  <c r="C75" i="8" s="1"/>
  <c r="B87" i="8" l="1"/>
  <c r="C50" i="8"/>
  <c r="E96" i="2"/>
  <c r="N20" i="8"/>
  <c r="E288" i="8"/>
  <c r="E321" i="8" s="1"/>
  <c r="E352" i="8" s="1"/>
  <c r="D38" i="8"/>
  <c r="D304" i="8"/>
  <c r="D75" i="8" s="1"/>
  <c r="M99" i="8"/>
  <c r="B100" i="8" l="1"/>
  <c r="D50" i="8"/>
  <c r="C384" i="8"/>
  <c r="C367" i="8" s="1"/>
  <c r="N99" i="8"/>
  <c r="E38" i="8"/>
  <c r="F288" i="8"/>
  <c r="F321" i="8" s="1"/>
  <c r="F352" i="8" s="1"/>
  <c r="E304" i="8"/>
  <c r="C87" i="8" l="1"/>
  <c r="C100" i="8" s="1"/>
  <c r="E50" i="8"/>
  <c r="F38" i="8"/>
  <c r="G288" i="8"/>
  <c r="G321" i="8" s="1"/>
  <c r="G352" i="8" s="1"/>
  <c r="F304" i="8"/>
  <c r="F75" i="8" s="1"/>
  <c r="D384" i="8"/>
  <c r="D367" i="8" s="1"/>
  <c r="D87" i="8" s="1"/>
  <c r="E75" i="8"/>
  <c r="G13" i="3"/>
  <c r="F50" i="8" l="1"/>
  <c r="G38" i="8"/>
  <c r="H288" i="8"/>
  <c r="H321" i="8" s="1"/>
  <c r="H352" i="8" s="1"/>
  <c r="G304" i="8"/>
  <c r="D100" i="8"/>
  <c r="E384" i="8"/>
  <c r="E367" i="8" s="1"/>
  <c r="E87" i="8" s="1"/>
  <c r="H38" i="8" l="1"/>
  <c r="I288" i="8"/>
  <c r="I321" i="8" s="1"/>
  <c r="I352" i="8" s="1"/>
  <c r="H304" i="8"/>
  <c r="H75" i="8" s="1"/>
  <c r="G50" i="8"/>
  <c r="G75" i="8"/>
  <c r="E100" i="8"/>
  <c r="F384" i="8"/>
  <c r="F367" i="8" s="1"/>
  <c r="F87" i="8" s="1"/>
  <c r="F100" i="8" l="1"/>
  <c r="H50" i="8"/>
  <c r="J288" i="8"/>
  <c r="J321" i="8" s="1"/>
  <c r="J352" i="8" s="1"/>
  <c r="I304" i="8"/>
  <c r="G384" i="8"/>
  <c r="G367" i="8" s="1"/>
  <c r="G87" i="8" s="1"/>
  <c r="I75" i="8" l="1"/>
  <c r="K288" i="8"/>
  <c r="K321" i="8" s="1"/>
  <c r="K352" i="8" s="1"/>
  <c r="J38" i="8"/>
  <c r="J304" i="8"/>
  <c r="J75" i="8" s="1"/>
  <c r="H384" i="8"/>
  <c r="H367" i="8" s="1"/>
  <c r="H87" i="8" s="1"/>
  <c r="G100" i="8"/>
  <c r="I50" i="8"/>
  <c r="I384" i="8" l="1"/>
  <c r="I367" i="8" s="1"/>
  <c r="I87" i="8" s="1"/>
  <c r="K38" i="8"/>
  <c r="L288" i="8"/>
  <c r="L321" i="8" s="1"/>
  <c r="L352" i="8" s="1"/>
  <c r="K304" i="8"/>
  <c r="K75" i="8" s="1"/>
  <c r="H100" i="8"/>
  <c r="J50" i="8"/>
  <c r="M288" i="8" l="1"/>
  <c r="I11" i="5" s="1"/>
  <c r="L304" i="8"/>
  <c r="L75" i="8" s="1"/>
  <c r="L38" i="8"/>
  <c r="I100" i="8"/>
  <c r="K50" i="8"/>
  <c r="J384" i="8"/>
  <c r="J367" i="8" s="1"/>
  <c r="J87" i="8" s="1"/>
  <c r="N272" i="8" l="1"/>
  <c r="M49" i="2" s="1"/>
  <c r="E49" i="2"/>
  <c r="B289" i="8"/>
  <c r="M321" i="8"/>
  <c r="L50" i="8"/>
  <c r="K384" i="8"/>
  <c r="K367" i="8" s="1"/>
  <c r="K87" i="8" s="1"/>
  <c r="J100" i="8"/>
  <c r="M38" i="8"/>
  <c r="M304" i="8"/>
  <c r="N288" i="8"/>
  <c r="N321" i="8" l="1"/>
  <c r="P321" i="8" s="1"/>
  <c r="N224" i="8" s="1"/>
  <c r="M352" i="8"/>
  <c r="C289" i="8"/>
  <c r="C305" i="8" s="1"/>
  <c r="C76" i="8" s="1"/>
  <c r="B39" i="8"/>
  <c r="B305" i="8"/>
  <c r="B76" i="8" s="1"/>
  <c r="B322" i="8"/>
  <c r="B353" i="8" s="1"/>
  <c r="M75" i="8"/>
  <c r="N304" i="8"/>
  <c r="K100" i="8"/>
  <c r="N38" i="8"/>
  <c r="M50" i="8"/>
  <c r="L384" i="8"/>
  <c r="L367" i="8" s="1"/>
  <c r="L87" i="8" s="1"/>
  <c r="C39" i="8" l="1"/>
  <c r="D289" i="8"/>
  <c r="E289" i="8" s="1"/>
  <c r="C322" i="8"/>
  <c r="B385" i="8"/>
  <c r="B368" i="8" s="1"/>
  <c r="B88" i="8" s="1"/>
  <c r="B51" i="8"/>
  <c r="L100" i="8"/>
  <c r="N50" i="8"/>
  <c r="E97" i="2"/>
  <c r="I13" i="4"/>
  <c r="M384" i="8"/>
  <c r="N352" i="8"/>
  <c r="N87" i="8" s="1"/>
  <c r="N75" i="8"/>
  <c r="N384" i="8" l="1"/>
  <c r="M367" i="8"/>
  <c r="C51" i="8"/>
  <c r="C353" i="8"/>
  <c r="D305" i="8"/>
  <c r="D76" i="8" s="1"/>
  <c r="D39" i="8"/>
  <c r="D322" i="8"/>
  <c r="D353" i="8" s="1"/>
  <c r="E305" i="8"/>
  <c r="E76" i="8" s="1"/>
  <c r="E322" i="8"/>
  <c r="E353" i="8" s="1"/>
  <c r="F289" i="8"/>
  <c r="E39" i="8"/>
  <c r="B101" i="8"/>
  <c r="N21" i="8"/>
  <c r="N367" i="8" l="1"/>
  <c r="M87" i="8"/>
  <c r="M100" i="8" s="1"/>
  <c r="N100" i="8" s="1"/>
  <c r="D51" i="8"/>
  <c r="D385" i="8"/>
  <c r="D368" i="8" s="1"/>
  <c r="D88" i="8" s="1"/>
  <c r="C385" i="8"/>
  <c r="C368" i="8" s="1"/>
  <c r="C88" i="8" s="1"/>
  <c r="F305" i="8"/>
  <c r="F76" i="8" s="1"/>
  <c r="F322" i="8"/>
  <c r="F353" i="8" s="1"/>
  <c r="G289" i="8"/>
  <c r="F39" i="8"/>
  <c r="E51" i="8"/>
  <c r="C101" i="8" l="1"/>
  <c r="E385" i="8"/>
  <c r="E368" i="8" s="1"/>
  <c r="G305" i="8"/>
  <c r="G76" i="8" s="1"/>
  <c r="G322" i="8"/>
  <c r="G353" i="8" s="1"/>
  <c r="D101" i="8"/>
  <c r="F51" i="8"/>
  <c r="H289" i="8"/>
  <c r="G39" i="8"/>
  <c r="H13" i="3"/>
  <c r="E88" i="8" l="1"/>
  <c r="E101" i="8" s="1"/>
  <c r="F385" i="8"/>
  <c r="F368" i="8" s="1"/>
  <c r="F88" i="8" s="1"/>
  <c r="H322" i="8"/>
  <c r="H353" i="8" s="1"/>
  <c r="H305" i="8"/>
  <c r="H76" i="8" s="1"/>
  <c r="I289" i="8"/>
  <c r="H39" i="8"/>
  <c r="G51" i="8"/>
  <c r="F101" i="8" l="1"/>
  <c r="G385" i="8"/>
  <c r="G368" i="8" s="1"/>
  <c r="G88" i="8" s="1"/>
  <c r="I322" i="8"/>
  <c r="I353" i="8" s="1"/>
  <c r="I305" i="8"/>
  <c r="I76" i="8" s="1"/>
  <c r="H51" i="8"/>
  <c r="J289" i="8"/>
  <c r="I39" i="8"/>
  <c r="G101" i="8" l="1"/>
  <c r="H385" i="8"/>
  <c r="H368" i="8" s="1"/>
  <c r="H88" i="8" s="1"/>
  <c r="J322" i="8"/>
  <c r="J353" i="8" s="1"/>
  <c r="J305" i="8"/>
  <c r="J76" i="8" s="1"/>
  <c r="K289" i="8"/>
  <c r="J39" i="8"/>
  <c r="I51" i="8"/>
  <c r="H101" i="8" l="1"/>
  <c r="I385" i="8"/>
  <c r="I368" i="8" s="1"/>
  <c r="I88" i="8" s="1"/>
  <c r="K322" i="8"/>
  <c r="K353" i="8" s="1"/>
  <c r="K305" i="8"/>
  <c r="K76" i="8" s="1"/>
  <c r="J51" i="8"/>
  <c r="L289" i="8"/>
  <c r="K39" i="8"/>
  <c r="I101" i="8" l="1"/>
  <c r="J385" i="8"/>
  <c r="J368" i="8" s="1"/>
  <c r="J88" i="8" s="1"/>
  <c r="L305" i="8"/>
  <c r="L76" i="8" s="1"/>
  <c r="L322" i="8"/>
  <c r="L353" i="8" s="1"/>
  <c r="K51" i="8"/>
  <c r="M289" i="8"/>
  <c r="J11" i="5" s="1"/>
  <c r="L39" i="8"/>
  <c r="J101" i="8" l="1"/>
  <c r="K385" i="8"/>
  <c r="K368" i="8" s="1"/>
  <c r="K88" i="8" s="1"/>
  <c r="N273" i="8"/>
  <c r="M50" i="2" s="1"/>
  <c r="E50" i="2"/>
  <c r="M305" i="8"/>
  <c r="M322" i="8"/>
  <c r="M353" i="8" s="1"/>
  <c r="L51" i="8"/>
  <c r="M39" i="8"/>
  <c r="N289" i="8"/>
  <c r="K101" i="8" l="1"/>
  <c r="N305" i="8"/>
  <c r="M76" i="8"/>
  <c r="N76" i="8" s="1"/>
  <c r="N39" i="8"/>
  <c r="L385" i="8"/>
  <c r="L368" i="8" s="1"/>
  <c r="L88" i="8" s="1"/>
  <c r="M51" i="8"/>
  <c r="N322" i="8"/>
  <c r="J13" i="4" l="1"/>
  <c r="P322" i="8"/>
  <c r="N225" i="8" s="1"/>
  <c r="L101" i="8"/>
  <c r="M385" i="8"/>
  <c r="M368" i="8" s="1"/>
  <c r="N368" i="8" s="1"/>
  <c r="N51" i="8"/>
  <c r="N353" i="8"/>
  <c r="N88" i="8" s="1"/>
  <c r="M88" i="8" l="1"/>
  <c r="M101" i="8" s="1"/>
  <c r="E98" i="2"/>
  <c r="N22" i="8"/>
  <c r="N385" i="8"/>
  <c r="N101" i="8" l="1"/>
  <c r="I13" i="3" l="1"/>
  <c r="C17" i="8" l="1"/>
  <c r="C46" i="8"/>
  <c r="C44" i="1" s="1"/>
  <c r="D46" i="8" l="1"/>
  <c r="D44" i="1" s="1"/>
  <c r="D17" i="8"/>
  <c r="C83" i="8" l="1"/>
  <c r="C107" i="1" s="1"/>
  <c r="E17" i="8"/>
  <c r="D83" i="8"/>
  <c r="D107" i="1" s="1"/>
  <c r="D96" i="8" l="1"/>
  <c r="D140" i="1" s="1"/>
  <c r="F17" i="8"/>
  <c r="E46" i="8"/>
  <c r="C96" i="8"/>
  <c r="C140" i="1" s="1"/>
  <c r="E44" i="1" l="1"/>
  <c r="G17" i="8"/>
  <c r="F46" i="8"/>
  <c r="N317" i="8"/>
  <c r="K329" i="8" s="1"/>
  <c r="E83" i="8"/>
  <c r="E107" i="1" s="1"/>
  <c r="P317" i="8" l="1"/>
  <c r="N220" i="8" s="1"/>
  <c r="F44" i="1"/>
  <c r="F329" i="8"/>
  <c r="F55" i="8" s="1"/>
  <c r="J329" i="8"/>
  <c r="J55" i="8" s="1"/>
  <c r="E13" i="4"/>
  <c r="M329" i="8"/>
  <c r="M55" i="8" s="1"/>
  <c r="K55" i="8"/>
  <c r="H329" i="8"/>
  <c r="H55" i="8" s="1"/>
  <c r="N46" i="8"/>
  <c r="L329" i="8"/>
  <c r="L55" i="8" s="1"/>
  <c r="I329" i="8"/>
  <c r="I55" i="8" s="1"/>
  <c r="B329" i="8"/>
  <c r="C329" i="8"/>
  <c r="C55" i="8" s="1"/>
  <c r="D329" i="8"/>
  <c r="D55" i="8" s="1"/>
  <c r="E329" i="8"/>
  <c r="E55" i="8" s="1"/>
  <c r="E96" i="8"/>
  <c r="G46" i="8"/>
  <c r="G329" i="8"/>
  <c r="G55" i="8" s="1"/>
  <c r="F83" i="8"/>
  <c r="F107" i="1" s="1"/>
  <c r="G44" i="1" l="1"/>
  <c r="E140" i="1"/>
  <c r="N380" i="8"/>
  <c r="G83" i="8"/>
  <c r="G107" i="1" s="1"/>
  <c r="N348" i="8"/>
  <c r="E93" i="2"/>
  <c r="N17" i="8"/>
  <c r="N329" i="8"/>
  <c r="B55" i="8"/>
  <c r="N55" i="8" s="1"/>
  <c r="F96" i="8"/>
  <c r="F140" i="1" l="1"/>
  <c r="N83" i="8"/>
  <c r="G96" i="8"/>
  <c r="G140" i="1" l="1"/>
  <c r="N96" i="8"/>
  <c r="D13" i="3" l="1"/>
  <c r="G13" i="37" l="1"/>
  <c r="E214" i="6" l="1"/>
  <c r="E213" i="6"/>
  <c r="F214" i="6" l="1"/>
  <c r="E250" i="6"/>
  <c r="E57" i="1"/>
  <c r="E307" i="6"/>
  <c r="F213" i="6"/>
  <c r="E249" i="6"/>
  <c r="E306" i="6"/>
  <c r="F250" i="6" l="1"/>
  <c r="F307" i="6"/>
  <c r="F57" i="1"/>
  <c r="G213" i="6"/>
  <c r="G214" i="6"/>
  <c r="F249" i="6"/>
  <c r="F306" i="6"/>
  <c r="E212" i="6" l="1"/>
  <c r="H214" i="6"/>
  <c r="G250" i="6"/>
  <c r="G307" i="6"/>
  <c r="G57" i="1"/>
  <c r="H213" i="6"/>
  <c r="G306" i="6"/>
  <c r="G249" i="6"/>
  <c r="H250" i="6" l="1"/>
  <c r="H57" i="1"/>
  <c r="H307" i="6"/>
  <c r="E305" i="6"/>
  <c r="E248" i="6"/>
  <c r="H306" i="6"/>
  <c r="H249" i="6"/>
  <c r="F212" i="6"/>
  <c r="I214" i="6"/>
  <c r="E211" i="6"/>
  <c r="I213" i="6"/>
  <c r="J214" i="6" l="1"/>
  <c r="I306" i="6"/>
  <c r="I249" i="6"/>
  <c r="F211" i="6"/>
  <c r="J213" i="6"/>
  <c r="E219" i="6"/>
  <c r="E247" i="6"/>
  <c r="I250" i="6"/>
  <c r="I57" i="1"/>
  <c r="I307" i="6"/>
  <c r="F305" i="6"/>
  <c r="F248" i="6"/>
  <c r="O185" i="15"/>
  <c r="E13" i="15"/>
  <c r="O13" i="15" s="1"/>
  <c r="G212" i="6"/>
  <c r="H212" i="6" l="1"/>
  <c r="G305" i="6"/>
  <c r="G248" i="6"/>
  <c r="J306" i="6"/>
  <c r="J249" i="6"/>
  <c r="K214" i="6"/>
  <c r="G211" i="6"/>
  <c r="K213" i="6"/>
  <c r="J250" i="6"/>
  <c r="J307" i="6"/>
  <c r="J57" i="1"/>
  <c r="N219" i="6"/>
  <c r="E312" i="6"/>
  <c r="E255" i="6"/>
  <c r="F312" i="6"/>
  <c r="E62" i="1"/>
  <c r="N62" i="1" s="1"/>
  <c r="C19" i="2"/>
  <c r="F247" i="6"/>
  <c r="F304" i="6"/>
  <c r="N312" i="6" l="1"/>
  <c r="I212" i="6"/>
  <c r="N255" i="6"/>
  <c r="G247" i="6"/>
  <c r="K307" i="6"/>
  <c r="K250" i="6"/>
  <c r="K57" i="1"/>
  <c r="K249" i="6"/>
  <c r="K306" i="6"/>
  <c r="L213" i="6"/>
  <c r="H211" i="6"/>
  <c r="L214" i="6"/>
  <c r="H248" i="6"/>
  <c r="H305" i="6"/>
  <c r="L57" i="1" l="1"/>
  <c r="L307" i="6"/>
  <c r="L250" i="6"/>
  <c r="M213" i="6"/>
  <c r="M214" i="6"/>
  <c r="J212" i="6"/>
  <c r="J248" i="6" s="1"/>
  <c r="I305" i="6"/>
  <c r="I248" i="6"/>
  <c r="L249" i="6"/>
  <c r="L306" i="6"/>
  <c r="B19" i="16"/>
  <c r="C19" i="16" s="1"/>
  <c r="C67" i="2"/>
  <c r="H304" i="6"/>
  <c r="H247" i="6"/>
  <c r="I211" i="6"/>
  <c r="J211" i="6" l="1"/>
  <c r="J247" i="6" s="1"/>
  <c r="M250" i="6"/>
  <c r="B308" i="6"/>
  <c r="N308" i="6" s="1"/>
  <c r="M307" i="6"/>
  <c r="K14" i="2"/>
  <c r="M57" i="1"/>
  <c r="N57" i="1" s="1"/>
  <c r="K15" i="2"/>
  <c r="N214" i="6"/>
  <c r="K212" i="6"/>
  <c r="M306" i="6"/>
  <c r="M249" i="6"/>
  <c r="B307" i="6"/>
  <c r="C13" i="2"/>
  <c r="N213" i="6"/>
  <c r="I304" i="6"/>
  <c r="I247" i="6"/>
  <c r="C14" i="2"/>
  <c r="N307" i="6" l="1"/>
  <c r="K248" i="6"/>
  <c r="K305" i="6"/>
  <c r="L212" i="6"/>
  <c r="B64" i="16"/>
  <c r="C64" i="16" s="1"/>
  <c r="G60" i="2"/>
  <c r="N250" i="6"/>
  <c r="K211" i="6"/>
  <c r="G59" i="2"/>
  <c r="B63" i="16"/>
  <c r="C63" i="16" s="1"/>
  <c r="N249" i="6"/>
  <c r="E59" i="2"/>
  <c r="B38" i="16"/>
  <c r="C38" i="16" s="1"/>
  <c r="L211" i="6" l="1"/>
  <c r="L247" i="6" s="1"/>
  <c r="B13" i="16"/>
  <c r="C13" i="16" s="1"/>
  <c r="C61" i="2"/>
  <c r="L305" i="6"/>
  <c r="L248" i="6"/>
  <c r="K247" i="6"/>
  <c r="K304" i="6"/>
  <c r="M212" i="6"/>
  <c r="N212" i="6" s="1"/>
  <c r="C62" i="2"/>
  <c r="B14" i="16"/>
  <c r="C14" i="16" s="1"/>
  <c r="M248" i="6" l="1"/>
  <c r="B306" i="6"/>
  <c r="N306" i="6" s="1"/>
  <c r="M305" i="6"/>
  <c r="K13" i="2"/>
  <c r="C12" i="2"/>
  <c r="M211" i="6"/>
  <c r="N248" i="6"/>
  <c r="M247" i="6" l="1"/>
  <c r="M304" i="6"/>
  <c r="B305" i="6"/>
  <c r="N211" i="6"/>
  <c r="C11" i="2"/>
  <c r="C60" i="2"/>
  <c r="B12" i="16"/>
  <c r="C12" i="16" s="1"/>
  <c r="K12" i="2"/>
  <c r="B304" i="6" l="1"/>
  <c r="N304" i="6" s="1"/>
  <c r="N305" i="6"/>
  <c r="N247" i="6"/>
  <c r="B11" i="16" l="1"/>
  <c r="C11" i="16" s="1"/>
  <c r="C59" i="2"/>
  <c r="C89" i="2" s="1"/>
  <c r="H16" i="9" l="1"/>
  <c r="I16" i="9"/>
  <c r="J16" i="9" l="1"/>
  <c r="K16" i="9" l="1"/>
  <c r="L16" i="9" l="1"/>
  <c r="M16" i="9" l="1"/>
  <c r="B16" i="9" l="1"/>
  <c r="C16" i="9"/>
  <c r="D16" i="9" l="1"/>
  <c r="E16" i="9"/>
  <c r="G16" i="9" l="1"/>
  <c r="F16" i="9"/>
  <c r="C80" i="16"/>
  <c r="H352" i="6" l="1"/>
  <c r="H380" i="6" l="1"/>
  <c r="N166" i="6"/>
  <c r="H235" i="6"/>
  <c r="I328" i="6" s="1"/>
  <c r="I337" i="6" s="1"/>
  <c r="H328" i="6" l="1"/>
  <c r="H271" i="6"/>
  <c r="N235" i="6"/>
  <c r="H78" i="1"/>
  <c r="H291" i="6" l="1"/>
  <c r="H16" i="6" s="1"/>
  <c r="H282" i="6"/>
  <c r="H283" i="6" s="1"/>
  <c r="N271" i="6"/>
  <c r="C83" i="2" s="1"/>
  <c r="N328" i="6"/>
  <c r="K35" i="2" s="1"/>
  <c r="H337" i="6"/>
  <c r="H32" i="6"/>
  <c r="H87" i="1" s="1"/>
  <c r="H70" i="6"/>
  <c r="I291" i="6" l="1"/>
  <c r="J291" i="6" s="1"/>
  <c r="H43" i="6"/>
  <c r="I32" i="6"/>
  <c r="I87" i="1" s="1"/>
  <c r="H97" i="1"/>
  <c r="I70" i="6"/>
  <c r="I97" i="1" s="1"/>
  <c r="I16" i="6" l="1"/>
  <c r="K291" i="6"/>
  <c r="J16" i="6"/>
  <c r="H44" i="1"/>
  <c r="H588" i="6"/>
  <c r="J70" i="6"/>
  <c r="J32" i="6"/>
  <c r="J87" i="1" s="1"/>
  <c r="I43" i="6" l="1"/>
  <c r="I44" i="1" s="1"/>
  <c r="L291" i="6"/>
  <c r="K16" i="6"/>
  <c r="N352" i="6"/>
  <c r="H599" i="6"/>
  <c r="H614" i="6" s="1"/>
  <c r="J43" i="6"/>
  <c r="J97" i="1"/>
  <c r="K70" i="6"/>
  <c r="K97" i="1" s="1"/>
  <c r="K32" i="6"/>
  <c r="K87" i="1" s="1"/>
  <c r="I443" i="6" l="1"/>
  <c r="I588" i="6"/>
  <c r="M291" i="6"/>
  <c r="B292" i="6" s="1"/>
  <c r="L16" i="6"/>
  <c r="I599" i="6"/>
  <c r="I614" i="6" s="1"/>
  <c r="L70" i="6"/>
  <c r="L32" i="6"/>
  <c r="L87" i="1" s="1"/>
  <c r="H81" i="6"/>
  <c r="H94" i="6" s="1"/>
  <c r="K43" i="6"/>
  <c r="J44" i="1"/>
  <c r="C45" i="2" l="1"/>
  <c r="C35" i="2"/>
  <c r="M16" i="6"/>
  <c r="L97" i="1"/>
  <c r="B381" i="6"/>
  <c r="B396" i="6"/>
  <c r="B464" i="6"/>
  <c r="J599" i="6"/>
  <c r="H140" i="1"/>
  <c r="H107" i="1"/>
  <c r="M70" i="6"/>
  <c r="M97" i="1" s="1"/>
  <c r="L43" i="6"/>
  <c r="N395" i="6"/>
  <c r="K44" i="1"/>
  <c r="E10" i="5"/>
  <c r="E14" i="5" s="1"/>
  <c r="E16" i="5" s="1"/>
  <c r="N337" i="6"/>
  <c r="K45" i="2" s="1"/>
  <c r="M32" i="6"/>
  <c r="M87" i="1" s="1"/>
  <c r="N87" i="1" s="1"/>
  <c r="N380" i="6"/>
  <c r="N97" i="1" l="1"/>
  <c r="C292" i="6"/>
  <c r="B17" i="6"/>
  <c r="C464" i="6"/>
  <c r="C396" i="6"/>
  <c r="C71" i="6" s="1"/>
  <c r="C98" i="1" s="1"/>
  <c r="C381" i="6"/>
  <c r="L44" i="1"/>
  <c r="B475" i="6"/>
  <c r="B480" i="6" s="1"/>
  <c r="B71" i="6"/>
  <c r="N32" i="6"/>
  <c r="B33" i="6"/>
  <c r="B88" i="1" s="1"/>
  <c r="B412" i="6"/>
  <c r="M43" i="6"/>
  <c r="N411" i="6"/>
  <c r="J614" i="6"/>
  <c r="J81" i="6" s="1"/>
  <c r="L588" i="6"/>
  <c r="N70" i="6"/>
  <c r="D292" i="6" l="1"/>
  <c r="C17" i="6"/>
  <c r="N571" i="6"/>
  <c r="P411" i="6"/>
  <c r="N291" i="6" s="1"/>
  <c r="N43" i="6"/>
  <c r="C412" i="6"/>
  <c r="C33" i="6"/>
  <c r="C88" i="1" s="1"/>
  <c r="M44" i="1"/>
  <c r="N44" i="1" s="1"/>
  <c r="D396" i="6"/>
  <c r="D464" i="6"/>
  <c r="D381" i="6"/>
  <c r="L599" i="6"/>
  <c r="B98" i="1"/>
  <c r="C475" i="6"/>
  <c r="C480" i="6" s="1"/>
  <c r="B561" i="6"/>
  <c r="B497" i="6" s="1"/>
  <c r="B44" i="6"/>
  <c r="B45" i="1" s="1"/>
  <c r="J94" i="6"/>
  <c r="J107" i="1"/>
  <c r="E292" i="6" l="1"/>
  <c r="D17" i="6"/>
  <c r="C44" i="6"/>
  <c r="C45" i="1" s="1"/>
  <c r="B572" i="6"/>
  <c r="B577" i="6" s="1"/>
  <c r="B508" i="6"/>
  <c r="B513" i="6" s="1"/>
  <c r="B589" i="6"/>
  <c r="D412" i="6"/>
  <c r="D33" i="6"/>
  <c r="D88" i="1" s="1"/>
  <c r="D475" i="6"/>
  <c r="D480" i="6" s="1"/>
  <c r="J140" i="1"/>
  <c r="L614" i="6"/>
  <c r="L81" i="6" s="1"/>
  <c r="L107" i="1" s="1"/>
  <c r="D71" i="6"/>
  <c r="C561" i="6"/>
  <c r="C572" i="6" s="1"/>
  <c r="C577" i="6" s="1"/>
  <c r="C93" i="2"/>
  <c r="N16" i="6"/>
  <c r="E381" i="6"/>
  <c r="E464" i="6"/>
  <c r="E396" i="6"/>
  <c r="E71" i="6" s="1"/>
  <c r="E98" i="1" s="1"/>
  <c r="M599" i="6"/>
  <c r="M614" i="6" s="1"/>
  <c r="F292" i="6" l="1"/>
  <c r="E17" i="6"/>
  <c r="L94" i="6"/>
  <c r="C497" i="6"/>
  <c r="D98" i="1"/>
  <c r="F396" i="6"/>
  <c r="F71" i="6" s="1"/>
  <c r="F98" i="1" s="1"/>
  <c r="F464" i="6"/>
  <c r="F381" i="6"/>
  <c r="D561" i="6"/>
  <c r="D572" i="6" s="1"/>
  <c r="D577" i="6" s="1"/>
  <c r="D44" i="6"/>
  <c r="D45" i="1" s="1"/>
  <c r="B600" i="6"/>
  <c r="B605" i="6" s="1"/>
  <c r="E475" i="6"/>
  <c r="E480" i="6" s="1"/>
  <c r="E412" i="6"/>
  <c r="E561" i="6" s="1"/>
  <c r="E572" i="6" s="1"/>
  <c r="E577" i="6" s="1"/>
  <c r="E33" i="6"/>
  <c r="E88" i="1" s="1"/>
  <c r="L140" i="1" l="1"/>
  <c r="N630" i="6"/>
  <c r="G292" i="6"/>
  <c r="G17" i="6" s="1"/>
  <c r="F17" i="6"/>
  <c r="D497" i="6"/>
  <c r="D508" i="6" s="1"/>
  <c r="F475" i="6"/>
  <c r="F480" i="6" s="1"/>
  <c r="G381" i="6"/>
  <c r="G464" i="6"/>
  <c r="G396" i="6"/>
  <c r="B631" i="6"/>
  <c r="B82" i="6"/>
  <c r="C589" i="6"/>
  <c r="C508" i="6"/>
  <c r="C513" i="6" s="1"/>
  <c r="E44" i="6"/>
  <c r="E45" i="1" s="1"/>
  <c r="E497" i="6"/>
  <c r="F412" i="6"/>
  <c r="F561" i="6" s="1"/>
  <c r="F572" i="6" s="1"/>
  <c r="F577" i="6" s="1"/>
  <c r="F33" i="6"/>
  <c r="F88" i="1" s="1"/>
  <c r="D600" i="6" l="1"/>
  <c r="D82" i="6" s="1"/>
  <c r="D513" i="6"/>
  <c r="M81" i="6"/>
  <c r="D589" i="6"/>
  <c r="G71" i="6"/>
  <c r="D631" i="6"/>
  <c r="G475" i="6"/>
  <c r="G480" i="6" s="1"/>
  <c r="G412" i="6"/>
  <c r="G33" i="6"/>
  <c r="G88" i="1" s="1"/>
  <c r="F44" i="6"/>
  <c r="F45" i="1" s="1"/>
  <c r="F497" i="6"/>
  <c r="B95" i="6"/>
  <c r="B108" i="1"/>
  <c r="E589" i="6"/>
  <c r="E508" i="6"/>
  <c r="C600" i="6"/>
  <c r="C605" i="6" s="1"/>
  <c r="H396" i="6"/>
  <c r="H71" i="6" s="1"/>
  <c r="H98" i="1" s="1"/>
  <c r="H381" i="6"/>
  <c r="H464" i="6"/>
  <c r="E600" i="6" l="1"/>
  <c r="E605" i="6" s="1"/>
  <c r="E513" i="6"/>
  <c r="D605" i="6"/>
  <c r="M94" i="6"/>
  <c r="M140" i="1" s="1"/>
  <c r="M107" i="1"/>
  <c r="G98" i="1"/>
  <c r="I464" i="6"/>
  <c r="I396" i="6"/>
  <c r="I71" i="6" s="1"/>
  <c r="I98" i="1" s="1"/>
  <c r="I381" i="6"/>
  <c r="H475" i="6"/>
  <c r="H480" i="6" s="1"/>
  <c r="H412" i="6"/>
  <c r="H33" i="6"/>
  <c r="H88" i="1" s="1"/>
  <c r="C82" i="6"/>
  <c r="C631" i="6"/>
  <c r="D95" i="6"/>
  <c r="D141" i="1" s="1"/>
  <c r="D108" i="1"/>
  <c r="E82" i="6"/>
  <c r="E631" i="6"/>
  <c r="F508" i="6"/>
  <c r="F513" i="6" s="1"/>
  <c r="F589" i="6"/>
  <c r="G561" i="6"/>
  <c r="G497" i="6" s="1"/>
  <c r="G44" i="6"/>
  <c r="G45" i="1" s="1"/>
  <c r="C95" i="6" l="1"/>
  <c r="C141" i="1" s="1"/>
  <c r="G508" i="6"/>
  <c r="G513" i="6" s="1"/>
  <c r="G589" i="6"/>
  <c r="I475" i="6"/>
  <c r="I480" i="6" s="1"/>
  <c r="F600" i="6"/>
  <c r="F605" i="6" s="1"/>
  <c r="C108" i="1"/>
  <c r="J381" i="6"/>
  <c r="J396" i="6"/>
  <c r="J71" i="6" s="1"/>
  <c r="J98" i="1" s="1"/>
  <c r="J464" i="6"/>
  <c r="H44" i="6"/>
  <c r="H45" i="1" s="1"/>
  <c r="E95" i="6"/>
  <c r="E141" i="1" s="1"/>
  <c r="E108" i="1"/>
  <c r="G572" i="6"/>
  <c r="G577" i="6" s="1"/>
  <c r="H561" i="6"/>
  <c r="H572" i="6" s="1"/>
  <c r="H577" i="6" s="1"/>
  <c r="I412" i="6"/>
  <c r="I33" i="6"/>
  <c r="I88" i="1" s="1"/>
  <c r="I561" i="6" l="1"/>
  <c r="I572" i="6" s="1"/>
  <c r="I577" i="6" s="1"/>
  <c r="I44" i="6"/>
  <c r="I45" i="1" s="1"/>
  <c r="H497" i="6"/>
  <c r="F631" i="6"/>
  <c r="F82" i="6"/>
  <c r="K396" i="6"/>
  <c r="K71" i="6" s="1"/>
  <c r="K98" i="1" s="1"/>
  <c r="K464" i="6"/>
  <c r="K381" i="6"/>
  <c r="J412" i="6"/>
  <c r="J561" i="6" s="1"/>
  <c r="J572" i="6" s="1"/>
  <c r="J577" i="6" s="1"/>
  <c r="J33" i="6"/>
  <c r="J88" i="1" s="1"/>
  <c r="J475" i="6"/>
  <c r="J480" i="6" s="1"/>
  <c r="G600" i="6"/>
  <c r="G605" i="6" s="1"/>
  <c r="I497" i="6" l="1"/>
  <c r="I508" i="6" s="1"/>
  <c r="F95" i="6"/>
  <c r="F108" i="1"/>
  <c r="J44" i="6"/>
  <c r="J45" i="1" s="1"/>
  <c r="J497" i="6"/>
  <c r="K33" i="6"/>
  <c r="K88" i="1" s="1"/>
  <c r="K412" i="6"/>
  <c r="L464" i="6"/>
  <c r="L381" i="6"/>
  <c r="L396" i="6"/>
  <c r="L71" i="6" s="1"/>
  <c r="L98" i="1" s="1"/>
  <c r="H508" i="6"/>
  <c r="H513" i="6" s="1"/>
  <c r="H589" i="6"/>
  <c r="K475" i="6"/>
  <c r="K480" i="6" s="1"/>
  <c r="G631" i="6"/>
  <c r="G82" i="6"/>
  <c r="I600" i="6" l="1"/>
  <c r="I605" i="6" s="1"/>
  <c r="I513" i="6"/>
  <c r="I589" i="6"/>
  <c r="M464" i="6"/>
  <c r="M396" i="6"/>
  <c r="M381" i="6"/>
  <c r="N353" i="6"/>
  <c r="K561" i="6"/>
  <c r="K572" i="6" s="1"/>
  <c r="K577" i="6" s="1"/>
  <c r="K44" i="6"/>
  <c r="K45" i="1" s="1"/>
  <c r="J508" i="6"/>
  <c r="J589" i="6"/>
  <c r="I82" i="6"/>
  <c r="I631" i="6"/>
  <c r="H600" i="6"/>
  <c r="H605" i="6" s="1"/>
  <c r="L412" i="6"/>
  <c r="L33" i="6"/>
  <c r="L88" i="1" s="1"/>
  <c r="G95" i="6"/>
  <c r="G141" i="1" s="1"/>
  <c r="G108" i="1"/>
  <c r="L475" i="6"/>
  <c r="L480" i="6" s="1"/>
  <c r="F141" i="1"/>
  <c r="J600" i="6" l="1"/>
  <c r="J605" i="6" s="1"/>
  <c r="J513" i="6"/>
  <c r="K497" i="6"/>
  <c r="I95" i="6"/>
  <c r="I141" i="1" s="1"/>
  <c r="I108" i="1"/>
  <c r="F10" i="5"/>
  <c r="F14" i="5" s="1"/>
  <c r="F16" i="5" s="1"/>
  <c r="M412" i="6"/>
  <c r="M561" i="6" s="1"/>
  <c r="N338" i="6"/>
  <c r="K46" i="2" s="1"/>
  <c r="M33" i="6"/>
  <c r="M88" i="1" s="1"/>
  <c r="N88" i="1" s="1"/>
  <c r="C46" i="2"/>
  <c r="N381" i="6"/>
  <c r="H631" i="6"/>
  <c r="H82" i="6"/>
  <c r="M71" i="6"/>
  <c r="N396" i="6"/>
  <c r="J82" i="6"/>
  <c r="J631" i="6"/>
  <c r="B397" i="6"/>
  <c r="B382" i="6"/>
  <c r="B465" i="6"/>
  <c r="C354" i="6"/>
  <c r="M475" i="6"/>
  <c r="N464" i="6"/>
  <c r="L561" i="6"/>
  <c r="L572" i="6" s="1"/>
  <c r="L577" i="6" s="1"/>
  <c r="L44" i="6"/>
  <c r="L45" i="1" s="1"/>
  <c r="N475" i="6" l="1"/>
  <c r="M480" i="6"/>
  <c r="L497" i="6"/>
  <c r="L508" i="6" s="1"/>
  <c r="M572" i="6"/>
  <c r="N561" i="6"/>
  <c r="N412" i="6"/>
  <c r="M44" i="6"/>
  <c r="M45" i="1" s="1"/>
  <c r="M497" i="6"/>
  <c r="B476" i="6"/>
  <c r="B413" i="6"/>
  <c r="B562" i="6" s="1"/>
  <c r="B34" i="6"/>
  <c r="B89" i="1" s="1"/>
  <c r="B72" i="6"/>
  <c r="H95" i="6"/>
  <c r="H108" i="1"/>
  <c r="N33" i="6"/>
  <c r="C465" i="6"/>
  <c r="C382" i="6"/>
  <c r="C397" i="6"/>
  <c r="C72" i="6" s="1"/>
  <c r="C99" i="1" s="1"/>
  <c r="D354" i="6"/>
  <c r="M98" i="1"/>
  <c r="N98" i="1" s="1"/>
  <c r="N71" i="6"/>
  <c r="J95" i="6"/>
  <c r="J141" i="1" s="1"/>
  <c r="J108" i="1"/>
  <c r="K508" i="6"/>
  <c r="K513" i="6" s="1"/>
  <c r="K589" i="6"/>
  <c r="N572" i="6" l="1"/>
  <c r="M577" i="6"/>
  <c r="L600" i="6"/>
  <c r="L513" i="6"/>
  <c r="L589" i="6"/>
  <c r="C476" i="6"/>
  <c r="B99" i="1"/>
  <c r="M589" i="6"/>
  <c r="M508" i="6"/>
  <c r="N497" i="6"/>
  <c r="H141" i="1"/>
  <c r="B573" i="6"/>
  <c r="N45" i="1"/>
  <c r="D397" i="6"/>
  <c r="D382" i="6"/>
  <c r="D465" i="6"/>
  <c r="E354" i="6"/>
  <c r="P412" i="6"/>
  <c r="N292" i="6" s="1"/>
  <c r="N44" i="6"/>
  <c r="K600" i="6"/>
  <c r="K605" i="6" s="1"/>
  <c r="B45" i="6"/>
  <c r="B46" i="1" s="1"/>
  <c r="B498" i="6"/>
  <c r="C34" i="6"/>
  <c r="C89" i="1" s="1"/>
  <c r="C413" i="6"/>
  <c r="L631" i="6"/>
  <c r="L82" i="6"/>
  <c r="M600" i="6" l="1"/>
  <c r="M605" i="6" s="1"/>
  <c r="M513" i="6"/>
  <c r="L605" i="6"/>
  <c r="N589" i="6"/>
  <c r="F12" i="4" s="1"/>
  <c r="F16" i="4" s="1"/>
  <c r="F30" i="4" s="1"/>
  <c r="F34" i="4" s="1"/>
  <c r="N508" i="6"/>
  <c r="E465" i="6"/>
  <c r="F354" i="6"/>
  <c r="E397" i="6"/>
  <c r="E72" i="6" s="1"/>
  <c r="E99" i="1" s="1"/>
  <c r="E382" i="6"/>
  <c r="B590" i="6"/>
  <c r="B509" i="6"/>
  <c r="D72" i="6"/>
  <c r="D476" i="6"/>
  <c r="K82" i="6"/>
  <c r="K631" i="6"/>
  <c r="M631" i="6"/>
  <c r="M82" i="6"/>
  <c r="N600" i="6"/>
  <c r="D34" i="6"/>
  <c r="D89" i="1" s="1"/>
  <c r="D413" i="6"/>
  <c r="D562" i="6" s="1"/>
  <c r="D573" i="6" s="1"/>
  <c r="C562" i="6"/>
  <c r="C498" i="6" s="1"/>
  <c r="C45" i="6"/>
  <c r="C46" i="1" s="1"/>
  <c r="L95" i="6"/>
  <c r="L141" i="1" s="1"/>
  <c r="L108" i="1"/>
  <c r="C94" i="2"/>
  <c r="N17" i="6"/>
  <c r="C509" i="6" l="1"/>
  <c r="C590" i="6"/>
  <c r="K95" i="6"/>
  <c r="K108" i="1"/>
  <c r="B601" i="6"/>
  <c r="D45" i="6"/>
  <c r="D46" i="1" s="1"/>
  <c r="D498" i="6"/>
  <c r="E413" i="6"/>
  <c r="E562" i="6" s="1"/>
  <c r="E573" i="6" s="1"/>
  <c r="E34" i="6"/>
  <c r="E89" i="1" s="1"/>
  <c r="M95" i="6"/>
  <c r="M141" i="1" s="1"/>
  <c r="M108" i="1"/>
  <c r="N82" i="6"/>
  <c r="D99" i="1"/>
  <c r="F382" i="6"/>
  <c r="G354" i="6"/>
  <c r="F465" i="6"/>
  <c r="F397" i="6"/>
  <c r="C573" i="6"/>
  <c r="N631" i="6"/>
  <c r="E476" i="6"/>
  <c r="N108" i="1" l="1"/>
  <c r="B632" i="6"/>
  <c r="B83" i="6"/>
  <c r="E45" i="6"/>
  <c r="E46" i="1" s="1"/>
  <c r="E498" i="6"/>
  <c r="K141" i="1"/>
  <c r="N95" i="6"/>
  <c r="F476" i="6"/>
  <c r="F72" i="6"/>
  <c r="G397" i="6"/>
  <c r="G72" i="6" s="1"/>
  <c r="G99" i="1" s="1"/>
  <c r="G382" i="6"/>
  <c r="G465" i="6"/>
  <c r="H354" i="6"/>
  <c r="D509" i="6"/>
  <c r="D590" i="6"/>
  <c r="F34" i="6"/>
  <c r="F89" i="1" s="1"/>
  <c r="F413" i="6"/>
  <c r="F562" i="6" s="1"/>
  <c r="F573" i="6" s="1"/>
  <c r="C601" i="6"/>
  <c r="C83" i="6" l="1"/>
  <c r="C632" i="6"/>
  <c r="E509" i="6"/>
  <c r="E601" i="6" s="1"/>
  <c r="E590" i="6"/>
  <c r="F99" i="1"/>
  <c r="H465" i="6"/>
  <c r="H382" i="6"/>
  <c r="I354" i="6"/>
  <c r="H397" i="6"/>
  <c r="G476" i="6"/>
  <c r="B96" i="6"/>
  <c r="B109" i="1"/>
  <c r="F45" i="6"/>
  <c r="F46" i="1" s="1"/>
  <c r="F498" i="6"/>
  <c r="G34" i="6"/>
  <c r="G89" i="1" s="1"/>
  <c r="G413" i="6"/>
  <c r="G562" i="6" s="1"/>
  <c r="E12" i="3"/>
  <c r="E16" i="3" s="1"/>
  <c r="E30" i="3" s="1"/>
  <c r="D601" i="6"/>
  <c r="H72" i="6" l="1"/>
  <c r="E632" i="6"/>
  <c r="E83" i="6"/>
  <c r="H413" i="6"/>
  <c r="H34" i="6"/>
  <c r="H89" i="1" s="1"/>
  <c r="G573" i="6"/>
  <c r="H476" i="6"/>
  <c r="G45" i="6"/>
  <c r="G46" i="1" s="1"/>
  <c r="G498" i="6"/>
  <c r="C96" i="6"/>
  <c r="C109" i="1"/>
  <c r="I382" i="6"/>
  <c r="I397" i="6"/>
  <c r="I72" i="6" s="1"/>
  <c r="I99" i="1" s="1"/>
  <c r="I465" i="6"/>
  <c r="J354" i="6"/>
  <c r="D632" i="6"/>
  <c r="D83" i="6"/>
  <c r="F509" i="6"/>
  <c r="F590" i="6"/>
  <c r="H562" i="6" l="1"/>
  <c r="H498" i="6" s="1"/>
  <c r="H45" i="6"/>
  <c r="H46" i="1" s="1"/>
  <c r="I34" i="6"/>
  <c r="I89" i="1" s="1"/>
  <c r="I413" i="6"/>
  <c r="F601" i="6"/>
  <c r="E96" i="6"/>
  <c r="E109" i="1"/>
  <c r="G590" i="6"/>
  <c r="G509" i="6"/>
  <c r="G601" i="6" s="1"/>
  <c r="I476" i="6"/>
  <c r="D96" i="6"/>
  <c r="D109" i="1"/>
  <c r="J465" i="6"/>
  <c r="J397" i="6"/>
  <c r="J72" i="6" s="1"/>
  <c r="J99" i="1" s="1"/>
  <c r="K354" i="6"/>
  <c r="J382" i="6"/>
  <c r="H99" i="1"/>
  <c r="J413" i="6" l="1"/>
  <c r="J34" i="6"/>
  <c r="J89" i="1" s="1"/>
  <c r="K382" i="6"/>
  <c r="L354" i="6"/>
  <c r="K397" i="6"/>
  <c r="K72" i="6" s="1"/>
  <c r="K99" i="1" s="1"/>
  <c r="K465" i="6"/>
  <c r="I562" i="6"/>
  <c r="I573" i="6" s="1"/>
  <c r="I45" i="6"/>
  <c r="I46" i="1" s="1"/>
  <c r="F83" i="6"/>
  <c r="F632" i="6"/>
  <c r="G83" i="6"/>
  <c r="G632" i="6"/>
  <c r="J476" i="6"/>
  <c r="H573" i="6"/>
  <c r="H509" i="6"/>
  <c r="H590" i="6"/>
  <c r="H601" i="6" l="1"/>
  <c r="H83" i="6" s="1"/>
  <c r="I498" i="6"/>
  <c r="I590" i="6" s="1"/>
  <c r="K476" i="6"/>
  <c r="G96" i="6"/>
  <c r="G109" i="1"/>
  <c r="L382" i="6"/>
  <c r="L397" i="6"/>
  <c r="L72" i="6" s="1"/>
  <c r="L99" i="1" s="1"/>
  <c r="M354" i="6"/>
  <c r="L465" i="6"/>
  <c r="K413" i="6"/>
  <c r="K34" i="6"/>
  <c r="K89" i="1" s="1"/>
  <c r="F96" i="6"/>
  <c r="F109" i="1"/>
  <c r="I509" i="6"/>
  <c r="I601" i="6" s="1"/>
  <c r="J562" i="6"/>
  <c r="J573" i="6" s="1"/>
  <c r="J45" i="6"/>
  <c r="J46" i="1" s="1"/>
  <c r="H632" i="6" l="1"/>
  <c r="H96" i="6" s="1"/>
  <c r="J498" i="6"/>
  <c r="J590" i="6" s="1"/>
  <c r="M397" i="6"/>
  <c r="M465" i="6"/>
  <c r="B355" i="6"/>
  <c r="M382" i="6"/>
  <c r="N354" i="6"/>
  <c r="L34" i="6"/>
  <c r="L89" i="1" s="1"/>
  <c r="L413" i="6"/>
  <c r="H109" i="1"/>
  <c r="K562" i="6"/>
  <c r="K573" i="6" s="1"/>
  <c r="K45" i="6"/>
  <c r="K46" i="1" s="1"/>
  <c r="I632" i="6"/>
  <c r="I83" i="6"/>
  <c r="L476" i="6"/>
  <c r="J509" i="6" l="1"/>
  <c r="J601" i="6" s="1"/>
  <c r="J632" i="6" s="1"/>
  <c r="G10" i="5"/>
  <c r="M34" i="6"/>
  <c r="M89" i="1" s="1"/>
  <c r="N89" i="1" s="1"/>
  <c r="N339" i="6"/>
  <c r="K47" i="2" s="1"/>
  <c r="M413" i="6"/>
  <c r="N382" i="6"/>
  <c r="N34" i="6" s="1"/>
  <c r="C47" i="2"/>
  <c r="I96" i="6"/>
  <c r="I109" i="1"/>
  <c r="C355" i="6"/>
  <c r="B398" i="6"/>
  <c r="B466" i="6"/>
  <c r="L562" i="6"/>
  <c r="L573" i="6" s="1"/>
  <c r="L45" i="6"/>
  <c r="L46" i="1" s="1"/>
  <c r="M476" i="6"/>
  <c r="N465" i="6"/>
  <c r="K498" i="6"/>
  <c r="M72" i="6"/>
  <c r="N397" i="6"/>
  <c r="J83" i="6" l="1"/>
  <c r="J96" i="6" s="1"/>
  <c r="M562" i="6"/>
  <c r="M498" i="6" s="1"/>
  <c r="M45" i="6"/>
  <c r="M46" i="1" s="1"/>
  <c r="N413" i="6"/>
  <c r="N476" i="6"/>
  <c r="G14" i="5"/>
  <c r="G16" i="5" s="1"/>
  <c r="B414" i="6"/>
  <c r="B563" i="6" s="1"/>
  <c r="B35" i="6"/>
  <c r="B90" i="1" s="1"/>
  <c r="C398" i="6"/>
  <c r="C73" i="6" s="1"/>
  <c r="C100" i="1" s="1"/>
  <c r="C466" i="6"/>
  <c r="D355" i="6"/>
  <c r="M99" i="1"/>
  <c r="N99" i="1" s="1"/>
  <c r="N72" i="6"/>
  <c r="K509" i="6"/>
  <c r="K601" i="6" s="1"/>
  <c r="K590" i="6"/>
  <c r="B73" i="6"/>
  <c r="L498" i="6"/>
  <c r="B477" i="6"/>
  <c r="J109" i="1" l="1"/>
  <c r="L509" i="6"/>
  <c r="L601" i="6" s="1"/>
  <c r="L590" i="6"/>
  <c r="B574" i="6"/>
  <c r="P413" i="6"/>
  <c r="N293" i="6" s="1"/>
  <c r="N45" i="6"/>
  <c r="B100" i="1"/>
  <c r="C414" i="6"/>
  <c r="C563" i="6" s="1"/>
  <c r="C574" i="6" s="1"/>
  <c r="C35" i="6"/>
  <c r="C90" i="1" s="1"/>
  <c r="B46" i="6"/>
  <c r="B47" i="1" s="1"/>
  <c r="B499" i="6"/>
  <c r="M509" i="6"/>
  <c r="N498" i="6"/>
  <c r="M590" i="6"/>
  <c r="K83" i="6"/>
  <c r="K632" i="6"/>
  <c r="N46" i="1"/>
  <c r="E355" i="6"/>
  <c r="D466" i="6"/>
  <c r="D398" i="6"/>
  <c r="C477" i="6"/>
  <c r="M573" i="6"/>
  <c r="N573" i="6" s="1"/>
  <c r="N562" i="6"/>
  <c r="N590" i="6" l="1"/>
  <c r="G12" i="4" s="1"/>
  <c r="G16" i="4" s="1"/>
  <c r="G30" i="4" s="1"/>
  <c r="G34" i="4" s="1"/>
  <c r="M52" i="1"/>
  <c r="N18" i="6"/>
  <c r="C95" i="2"/>
  <c r="B510" i="6"/>
  <c r="B591" i="6"/>
  <c r="K96" i="6"/>
  <c r="K109" i="1"/>
  <c r="C46" i="6"/>
  <c r="C47" i="1" s="1"/>
  <c r="C499" i="6"/>
  <c r="D73" i="6"/>
  <c r="B52" i="1"/>
  <c r="C52" i="1"/>
  <c r="D52" i="1"/>
  <c r="E52" i="1"/>
  <c r="F52" i="1"/>
  <c r="G52" i="1"/>
  <c r="H52" i="1"/>
  <c r="I52" i="1"/>
  <c r="J52" i="1"/>
  <c r="K52" i="1"/>
  <c r="L52" i="1"/>
  <c r="D414" i="6"/>
  <c r="D35" i="6"/>
  <c r="D90" i="1" s="1"/>
  <c r="D477" i="6"/>
  <c r="F355" i="6"/>
  <c r="E466" i="6"/>
  <c r="E398" i="6"/>
  <c r="E73" i="6" s="1"/>
  <c r="E100" i="1" s="1"/>
  <c r="N509" i="6"/>
  <c r="M601" i="6"/>
  <c r="L83" i="6"/>
  <c r="L632" i="6"/>
  <c r="F466" i="6" l="1"/>
  <c r="F398" i="6"/>
  <c r="G355" i="6"/>
  <c r="E414" i="6"/>
  <c r="E35" i="6"/>
  <c r="E90" i="1" s="1"/>
  <c r="B602" i="6"/>
  <c r="L96" i="6"/>
  <c r="L109" i="1"/>
  <c r="M632" i="6"/>
  <c r="N632" i="6" s="1"/>
  <c r="M83" i="6"/>
  <c r="N601" i="6"/>
  <c r="N52" i="1"/>
  <c r="D563" i="6"/>
  <c r="D499" i="6" s="1"/>
  <c r="D46" i="6"/>
  <c r="D47" i="1" s="1"/>
  <c r="D100" i="1"/>
  <c r="E477" i="6"/>
  <c r="C510" i="6"/>
  <c r="C602" i="6" s="1"/>
  <c r="C591" i="6"/>
  <c r="E563" i="6" l="1"/>
  <c r="E574" i="6" s="1"/>
  <c r="E46" i="6"/>
  <c r="E47" i="1" s="1"/>
  <c r="M96" i="6"/>
  <c r="M109" i="1"/>
  <c r="N109" i="1" s="1"/>
  <c r="N83" i="6"/>
  <c r="F414" i="6"/>
  <c r="F35" i="6"/>
  <c r="F90" i="1" s="1"/>
  <c r="G398" i="6"/>
  <c r="G73" i="6" s="1"/>
  <c r="G100" i="1" s="1"/>
  <c r="H355" i="6"/>
  <c r="G466" i="6"/>
  <c r="C633" i="6"/>
  <c r="C84" i="6"/>
  <c r="D510" i="6"/>
  <c r="D591" i="6"/>
  <c r="F477" i="6"/>
  <c r="F73" i="6"/>
  <c r="D574" i="6"/>
  <c r="B84" i="6"/>
  <c r="B633" i="6"/>
  <c r="B97" i="6" l="1"/>
  <c r="E499" i="6"/>
  <c r="F46" i="6"/>
  <c r="F47" i="1" s="1"/>
  <c r="G414" i="6"/>
  <c r="G35" i="6"/>
  <c r="G90" i="1" s="1"/>
  <c r="C97" i="6"/>
  <c r="C110" i="1"/>
  <c r="N96" i="6"/>
  <c r="B110" i="1"/>
  <c r="I355" i="6"/>
  <c r="H466" i="6"/>
  <c r="H398" i="6"/>
  <c r="F100" i="1"/>
  <c r="E510" i="6"/>
  <c r="G477" i="6"/>
  <c r="D602" i="6"/>
  <c r="F563" i="6"/>
  <c r="F499" i="6" s="1"/>
  <c r="E591" i="6" l="1"/>
  <c r="F510" i="6"/>
  <c r="F591" i="6"/>
  <c r="I398" i="6"/>
  <c r="I73" i="6" s="1"/>
  <c r="I100" i="1" s="1"/>
  <c r="I466" i="6"/>
  <c r="J355" i="6"/>
  <c r="D633" i="6"/>
  <c r="D84" i="6"/>
  <c r="H35" i="6"/>
  <c r="H90" i="1" s="1"/>
  <c r="H414" i="6"/>
  <c r="F12" i="3"/>
  <c r="F16" i="3" s="1"/>
  <c r="F30" i="3" s="1"/>
  <c r="E602" i="6"/>
  <c r="G563" i="6"/>
  <c r="G574" i="6" s="1"/>
  <c r="G46" i="6"/>
  <c r="G47" i="1" s="1"/>
  <c r="H73" i="6"/>
  <c r="F574" i="6"/>
  <c r="H477" i="6"/>
  <c r="H563" i="6" l="1"/>
  <c r="H499" i="6" s="1"/>
  <c r="H46" i="6"/>
  <c r="H47" i="1" s="1"/>
  <c r="J398" i="6"/>
  <c r="J466" i="6"/>
  <c r="K355" i="6"/>
  <c r="I477" i="6"/>
  <c r="E84" i="6"/>
  <c r="E633" i="6"/>
  <c r="D97" i="6"/>
  <c r="D110" i="1"/>
  <c r="F602" i="6"/>
  <c r="H100" i="1"/>
  <c r="G499" i="6"/>
  <c r="I414" i="6"/>
  <c r="I35" i="6"/>
  <c r="I90" i="1" s="1"/>
  <c r="J414" i="6" l="1"/>
  <c r="J563" i="6" s="1"/>
  <c r="J574" i="6" s="1"/>
  <c r="J35" i="6"/>
  <c r="J90" i="1" s="1"/>
  <c r="G510" i="6"/>
  <c r="G591" i="6"/>
  <c r="J477" i="6"/>
  <c r="F633" i="6"/>
  <c r="F84" i="6"/>
  <c r="E97" i="6"/>
  <c r="E110" i="1"/>
  <c r="J73" i="6"/>
  <c r="H510" i="6"/>
  <c r="H591" i="6"/>
  <c r="L355" i="6"/>
  <c r="K398" i="6"/>
  <c r="K73" i="6" s="1"/>
  <c r="K100" i="1" s="1"/>
  <c r="K466" i="6"/>
  <c r="I563" i="6"/>
  <c r="I574" i="6" s="1"/>
  <c r="I46" i="6"/>
  <c r="I47" i="1" s="1"/>
  <c r="H574" i="6"/>
  <c r="I499" i="6" l="1"/>
  <c r="I510" i="6" s="1"/>
  <c r="I602" i="6" s="1"/>
  <c r="G602" i="6"/>
  <c r="L398" i="6"/>
  <c r="L73" i="6" s="1"/>
  <c r="L100" i="1" s="1"/>
  <c r="L466" i="6"/>
  <c r="M355" i="6"/>
  <c r="H602" i="6"/>
  <c r="K477" i="6"/>
  <c r="F97" i="6"/>
  <c r="F110" i="1"/>
  <c r="K414" i="6"/>
  <c r="K35" i="6"/>
  <c r="K90" i="1" s="1"/>
  <c r="J100" i="1"/>
  <c r="J46" i="6"/>
  <c r="J47" i="1" s="1"/>
  <c r="J499" i="6"/>
  <c r="I591" i="6" l="1"/>
  <c r="I633" i="6"/>
  <c r="I84" i="6"/>
  <c r="M466" i="6"/>
  <c r="M398" i="6"/>
  <c r="B356" i="6"/>
  <c r="N355" i="6"/>
  <c r="L477" i="6"/>
  <c r="L414" i="6"/>
  <c r="L35" i="6"/>
  <c r="L90" i="1" s="1"/>
  <c r="K563" i="6"/>
  <c r="K574" i="6" s="1"/>
  <c r="K46" i="6"/>
  <c r="K47" i="1" s="1"/>
  <c r="G633" i="6"/>
  <c r="G84" i="6"/>
  <c r="J510" i="6"/>
  <c r="J602" i="6" s="1"/>
  <c r="J591" i="6"/>
  <c r="H633" i="6"/>
  <c r="H84" i="6"/>
  <c r="K499" i="6" l="1"/>
  <c r="K510" i="6" s="1"/>
  <c r="K602" i="6" s="1"/>
  <c r="B384" i="6"/>
  <c r="N340" i="6"/>
  <c r="K48" i="2" s="1"/>
  <c r="H10" i="5"/>
  <c r="M414" i="6"/>
  <c r="M563" i="6" s="1"/>
  <c r="M35" i="6"/>
  <c r="M90" i="1" s="1"/>
  <c r="N90" i="1" s="1"/>
  <c r="N383" i="6"/>
  <c r="N35" i="6" s="1"/>
  <c r="C48" i="2"/>
  <c r="B399" i="6"/>
  <c r="C356" i="6"/>
  <c r="B467" i="6"/>
  <c r="M73" i="6"/>
  <c r="N398" i="6"/>
  <c r="J633" i="6"/>
  <c r="J84" i="6"/>
  <c r="L563" i="6"/>
  <c r="L574" i="6" s="1"/>
  <c r="L46" i="6"/>
  <c r="L47" i="1" s="1"/>
  <c r="I97" i="6"/>
  <c r="I110" i="1"/>
  <c r="H97" i="6"/>
  <c r="H110" i="1"/>
  <c r="M477" i="6"/>
  <c r="N477" i="6" s="1"/>
  <c r="N466" i="6"/>
  <c r="G97" i="6"/>
  <c r="G110" i="1"/>
  <c r="K591" i="6" l="1"/>
  <c r="L499" i="6"/>
  <c r="L510" i="6" s="1"/>
  <c r="L602" i="6" s="1"/>
  <c r="J97" i="6"/>
  <c r="J110" i="1"/>
  <c r="M574" i="6"/>
  <c r="N574" i="6" s="1"/>
  <c r="N563" i="6"/>
  <c r="K633" i="6"/>
  <c r="K84" i="6"/>
  <c r="M100" i="1"/>
  <c r="N100" i="1" s="1"/>
  <c r="N73" i="6"/>
  <c r="M46" i="6"/>
  <c r="M47" i="1" s="1"/>
  <c r="N47" i="1" s="1"/>
  <c r="M499" i="6"/>
  <c r="N414" i="6"/>
  <c r="B478" i="6"/>
  <c r="C467" i="6"/>
  <c r="D356" i="6"/>
  <c r="C399" i="6"/>
  <c r="C74" i="6" s="1"/>
  <c r="C101" i="1" s="1"/>
  <c r="H14" i="5"/>
  <c r="H16" i="5" s="1"/>
  <c r="B74" i="6"/>
  <c r="B36" i="6"/>
  <c r="B91" i="1" s="1"/>
  <c r="B415" i="6"/>
  <c r="C384" i="6"/>
  <c r="L591" i="6" l="1"/>
  <c r="B564" i="6"/>
  <c r="B500" i="6" s="1"/>
  <c r="B47" i="6"/>
  <c r="B48" i="1" s="1"/>
  <c r="K97" i="6"/>
  <c r="K110" i="1"/>
  <c r="D467" i="6"/>
  <c r="D399" i="6"/>
  <c r="D74" i="6" s="1"/>
  <c r="D101" i="1" s="1"/>
  <c r="E356" i="6"/>
  <c r="C478" i="6"/>
  <c r="P414" i="6"/>
  <c r="N294" i="6" s="1"/>
  <c r="N46" i="6"/>
  <c r="D384" i="6"/>
  <c r="C415" i="6"/>
  <c r="C564" i="6" s="1"/>
  <c r="C575" i="6" s="1"/>
  <c r="C36" i="6"/>
  <c r="C91" i="1" s="1"/>
  <c r="M510" i="6"/>
  <c r="N499" i="6"/>
  <c r="M591" i="6"/>
  <c r="B101" i="1"/>
  <c r="L633" i="6"/>
  <c r="L84" i="6"/>
  <c r="N591" i="6" l="1"/>
  <c r="H12" i="4" s="1"/>
  <c r="H16" i="4" s="1"/>
  <c r="H30" i="4" s="1"/>
  <c r="H34" i="4" s="1"/>
  <c r="L97" i="6"/>
  <c r="L110" i="1"/>
  <c r="B511" i="6"/>
  <c r="B592" i="6"/>
  <c r="C47" i="6"/>
  <c r="C48" i="1" s="1"/>
  <c r="C500" i="6"/>
  <c r="F356" i="6"/>
  <c r="E399" i="6"/>
  <c r="E467" i="6"/>
  <c r="B575" i="6"/>
  <c r="E384" i="6"/>
  <c r="D36" i="6"/>
  <c r="D91" i="1" s="1"/>
  <c r="D415" i="6"/>
  <c r="D564" i="6" s="1"/>
  <c r="D575" i="6" s="1"/>
  <c r="N19" i="6"/>
  <c r="C96" i="2"/>
  <c r="D478" i="6"/>
  <c r="M602" i="6"/>
  <c r="N510" i="6"/>
  <c r="M84" i="6" l="1"/>
  <c r="M633" i="6"/>
  <c r="N633" i="6" s="1"/>
  <c r="N602" i="6"/>
  <c r="E415" i="6"/>
  <c r="E36" i="6"/>
  <c r="E91" i="1" s="1"/>
  <c r="F384" i="6"/>
  <c r="E478" i="6"/>
  <c r="B603" i="6"/>
  <c r="E74" i="6"/>
  <c r="F467" i="6"/>
  <c r="G356" i="6"/>
  <c r="F399" i="6"/>
  <c r="F74" i="6" s="1"/>
  <c r="F101" i="1" s="1"/>
  <c r="D47" i="6"/>
  <c r="D48" i="1" s="1"/>
  <c r="D500" i="6"/>
  <c r="C511" i="6"/>
  <c r="C603" i="6" s="1"/>
  <c r="C592" i="6"/>
  <c r="E101" i="1" l="1"/>
  <c r="E564" i="6"/>
  <c r="E500" i="6" s="1"/>
  <c r="E47" i="6"/>
  <c r="E48" i="1" s="1"/>
  <c r="B85" i="6"/>
  <c r="B634" i="6"/>
  <c r="C634" i="6"/>
  <c r="C85" i="6"/>
  <c r="D511" i="6"/>
  <c r="D603" i="6" s="1"/>
  <c r="D592" i="6"/>
  <c r="G467" i="6"/>
  <c r="G399" i="6"/>
  <c r="H356" i="6"/>
  <c r="M97" i="6"/>
  <c r="M110" i="1"/>
  <c r="N110" i="1" s="1"/>
  <c r="N84" i="6"/>
  <c r="F478" i="6"/>
  <c r="G384" i="6"/>
  <c r="F36" i="6"/>
  <c r="F91" i="1" s="1"/>
  <c r="F415" i="6"/>
  <c r="E511" i="6" l="1"/>
  <c r="E592" i="6"/>
  <c r="G478" i="6"/>
  <c r="B98" i="6"/>
  <c r="B111" i="1"/>
  <c r="F564" i="6"/>
  <c r="F575" i="6" s="1"/>
  <c r="F47" i="6"/>
  <c r="F48" i="1" s="1"/>
  <c r="N97" i="6"/>
  <c r="D85" i="6"/>
  <c r="D634" i="6"/>
  <c r="H384" i="6"/>
  <c r="G415" i="6"/>
  <c r="G36" i="6"/>
  <c r="G91" i="1" s="1"/>
  <c r="H467" i="6"/>
  <c r="I356" i="6"/>
  <c r="H399" i="6"/>
  <c r="H74" i="6" s="1"/>
  <c r="H101" i="1" s="1"/>
  <c r="C98" i="6"/>
  <c r="C111" i="1"/>
  <c r="E575" i="6"/>
  <c r="G74" i="6"/>
  <c r="F500" i="6" l="1"/>
  <c r="F511" i="6" s="1"/>
  <c r="F603" i="6" s="1"/>
  <c r="G12" i="3"/>
  <c r="G16" i="3" s="1"/>
  <c r="G30" i="3" s="1"/>
  <c r="H478" i="6"/>
  <c r="I467" i="6"/>
  <c r="I399" i="6"/>
  <c r="I74" i="6" s="1"/>
  <c r="I101" i="1" s="1"/>
  <c r="J356" i="6"/>
  <c r="G564" i="6"/>
  <c r="G500" i="6" s="1"/>
  <c r="G47" i="6"/>
  <c r="G48" i="1" s="1"/>
  <c r="G101" i="1"/>
  <c r="H415" i="6"/>
  <c r="H36" i="6"/>
  <c r="H91" i="1" s="1"/>
  <c r="I384" i="6"/>
  <c r="D98" i="6"/>
  <c r="D111" i="1"/>
  <c r="E603" i="6"/>
  <c r="F592" i="6" l="1"/>
  <c r="G511" i="6"/>
  <c r="G592" i="6"/>
  <c r="E634" i="6"/>
  <c r="E85" i="6"/>
  <c r="K356" i="6"/>
  <c r="J467" i="6"/>
  <c r="J399" i="6"/>
  <c r="J74" i="6" s="1"/>
  <c r="J101" i="1" s="1"/>
  <c r="I478" i="6"/>
  <c r="H47" i="6"/>
  <c r="H48" i="1" s="1"/>
  <c r="H564" i="6"/>
  <c r="H575" i="6" s="1"/>
  <c r="F634" i="6"/>
  <c r="F85" i="6"/>
  <c r="I36" i="6"/>
  <c r="I91" i="1" s="1"/>
  <c r="J384" i="6"/>
  <c r="I415" i="6"/>
  <c r="G575" i="6"/>
  <c r="K467" i="6" l="1"/>
  <c r="K399" i="6"/>
  <c r="K74" i="6" s="1"/>
  <c r="L356" i="6"/>
  <c r="E98" i="6"/>
  <c r="E111" i="1"/>
  <c r="F98" i="6"/>
  <c r="F111" i="1"/>
  <c r="I47" i="6"/>
  <c r="I48" i="1" s="1"/>
  <c r="H500" i="6"/>
  <c r="I564" i="6"/>
  <c r="J36" i="6"/>
  <c r="J91" i="1" s="1"/>
  <c r="J415" i="6"/>
  <c r="J564" i="6" s="1"/>
  <c r="J575" i="6" s="1"/>
  <c r="K384" i="6"/>
  <c r="J478" i="6"/>
  <c r="G603" i="6"/>
  <c r="L384" i="6" l="1"/>
  <c r="K36" i="6"/>
  <c r="K91" i="1" s="1"/>
  <c r="K415" i="6"/>
  <c r="I575" i="6"/>
  <c r="G634" i="6"/>
  <c r="G85" i="6"/>
  <c r="L467" i="6"/>
  <c r="L399" i="6"/>
  <c r="L74" i="6" s="1"/>
  <c r="L101" i="1" s="1"/>
  <c r="M356" i="6"/>
  <c r="I500" i="6"/>
  <c r="K101" i="1"/>
  <c r="J47" i="6"/>
  <c r="J48" i="1" s="1"/>
  <c r="J500" i="6"/>
  <c r="H511" i="6"/>
  <c r="H592" i="6"/>
  <c r="K478" i="6"/>
  <c r="B357" i="6" l="1"/>
  <c r="M467" i="6"/>
  <c r="M399" i="6"/>
  <c r="N356" i="6"/>
  <c r="I511" i="6"/>
  <c r="I603" i="6" s="1"/>
  <c r="I592" i="6"/>
  <c r="H603" i="6"/>
  <c r="K564" i="6"/>
  <c r="K500" i="6" s="1"/>
  <c r="K47" i="6"/>
  <c r="K48" i="1" s="1"/>
  <c r="J511" i="6"/>
  <c r="J603" i="6" s="1"/>
  <c r="J592" i="6"/>
  <c r="L478" i="6"/>
  <c r="G98" i="6"/>
  <c r="G111" i="1"/>
  <c r="M384" i="6"/>
  <c r="L36" i="6"/>
  <c r="L91" i="1" s="1"/>
  <c r="L415" i="6"/>
  <c r="I10" i="5" l="1"/>
  <c r="N341" i="6"/>
  <c r="K49" i="2" s="1"/>
  <c r="B385" i="6"/>
  <c r="M36" i="6"/>
  <c r="M91" i="1" s="1"/>
  <c r="N91" i="1" s="1"/>
  <c r="M415" i="6"/>
  <c r="M564" i="6" s="1"/>
  <c r="C49" i="2"/>
  <c r="N384" i="6"/>
  <c r="N36" i="6" s="1"/>
  <c r="J85" i="6"/>
  <c r="J634" i="6"/>
  <c r="M74" i="6"/>
  <c r="N399" i="6"/>
  <c r="K575" i="6"/>
  <c r="M478" i="6"/>
  <c r="N467" i="6"/>
  <c r="I634" i="6"/>
  <c r="I85" i="6"/>
  <c r="B468" i="6"/>
  <c r="C357" i="6"/>
  <c r="B400" i="6"/>
  <c r="K511" i="6"/>
  <c r="K592" i="6"/>
  <c r="L564" i="6"/>
  <c r="L575" i="6" s="1"/>
  <c r="L47" i="6"/>
  <c r="L48" i="1" s="1"/>
  <c r="H85" i="6"/>
  <c r="H634" i="6"/>
  <c r="L500" i="6" l="1"/>
  <c r="L511" i="6" s="1"/>
  <c r="L603" i="6" s="1"/>
  <c r="M575" i="6"/>
  <c r="N575" i="6" s="1"/>
  <c r="N564" i="6"/>
  <c r="B75" i="6"/>
  <c r="B479" i="6"/>
  <c r="N415" i="6"/>
  <c r="M47" i="6"/>
  <c r="M48" i="1" s="1"/>
  <c r="N48" i="1" s="1"/>
  <c r="M500" i="6"/>
  <c r="N478" i="6"/>
  <c r="I98" i="6"/>
  <c r="I111" i="1"/>
  <c r="M101" i="1"/>
  <c r="N101" i="1" s="1"/>
  <c r="N74" i="6"/>
  <c r="B416" i="6"/>
  <c r="B565" i="6" s="1"/>
  <c r="C385" i="6"/>
  <c r="B37" i="6"/>
  <c r="H98" i="6"/>
  <c r="H111" i="1"/>
  <c r="C468" i="6"/>
  <c r="C400" i="6"/>
  <c r="C75" i="6" s="1"/>
  <c r="D357" i="6"/>
  <c r="K603" i="6"/>
  <c r="J98" i="6"/>
  <c r="J111" i="1"/>
  <c r="I14" i="5"/>
  <c r="I16" i="5" s="1"/>
  <c r="L592" i="6" l="1"/>
  <c r="K634" i="6"/>
  <c r="K85" i="6"/>
  <c r="P415" i="6"/>
  <c r="N295" i="6" s="1"/>
  <c r="N47" i="6"/>
  <c r="D468" i="6"/>
  <c r="E357" i="6"/>
  <c r="D400" i="6"/>
  <c r="D75" i="6" s="1"/>
  <c r="B576" i="6"/>
  <c r="C479" i="6"/>
  <c r="C37" i="6"/>
  <c r="D385" i="6"/>
  <c r="C416" i="6"/>
  <c r="C565" i="6" s="1"/>
  <c r="C576" i="6" s="1"/>
  <c r="L85" i="6"/>
  <c r="L634" i="6"/>
  <c r="B48" i="6"/>
  <c r="B49" i="1" s="1"/>
  <c r="B501" i="6"/>
  <c r="M511" i="6"/>
  <c r="N500" i="6"/>
  <c r="M592" i="6"/>
  <c r="N592" i="6" l="1"/>
  <c r="I12" i="4" s="1"/>
  <c r="I16" i="4" s="1"/>
  <c r="I30" i="4" s="1"/>
  <c r="I34" i="4" s="1"/>
  <c r="D479" i="6"/>
  <c r="N511" i="6"/>
  <c r="M603" i="6"/>
  <c r="C97" i="2"/>
  <c r="N20" i="6"/>
  <c r="D37" i="6"/>
  <c r="D416" i="6"/>
  <c r="E385" i="6"/>
  <c r="B512" i="6"/>
  <c r="B593" i="6"/>
  <c r="K98" i="6"/>
  <c r="K111" i="1"/>
  <c r="C48" i="6"/>
  <c r="C49" i="1" s="1"/>
  <c r="C501" i="6"/>
  <c r="L98" i="6"/>
  <c r="L111" i="1"/>
  <c r="E468" i="6"/>
  <c r="E400" i="6"/>
  <c r="F357" i="6"/>
  <c r="D48" i="6" l="1"/>
  <c r="D49" i="1" s="1"/>
  <c r="E479" i="6"/>
  <c r="B604" i="6"/>
  <c r="C512" i="6"/>
  <c r="C604" i="6" s="1"/>
  <c r="C593" i="6"/>
  <c r="M634" i="6"/>
  <c r="N634" i="6" s="1"/>
  <c r="M85" i="6"/>
  <c r="N603" i="6"/>
  <c r="F468" i="6"/>
  <c r="F400" i="6"/>
  <c r="F75" i="6" s="1"/>
  <c r="G357" i="6"/>
  <c r="D565" i="6"/>
  <c r="D501" i="6" s="1"/>
  <c r="E75" i="6"/>
  <c r="F385" i="6"/>
  <c r="E416" i="6"/>
  <c r="E37" i="6"/>
  <c r="D512" i="6" l="1"/>
  <c r="D593" i="6"/>
  <c r="E48" i="6"/>
  <c r="E49" i="1" s="1"/>
  <c r="B635" i="6"/>
  <c r="B86" i="6"/>
  <c r="M98" i="6"/>
  <c r="M111" i="1"/>
  <c r="N111" i="1" s="1"/>
  <c r="N85" i="6"/>
  <c r="F479" i="6"/>
  <c r="D576" i="6"/>
  <c r="E565" i="6"/>
  <c r="E576" i="6" s="1"/>
  <c r="G468" i="6"/>
  <c r="G400" i="6"/>
  <c r="H357" i="6"/>
  <c r="F37" i="6"/>
  <c r="F416" i="6"/>
  <c r="G385" i="6"/>
  <c r="C635" i="6"/>
  <c r="C86" i="6"/>
  <c r="C99" i="6" l="1"/>
  <c r="E501" i="6"/>
  <c r="G37" i="6"/>
  <c r="H385" i="6"/>
  <c r="G416" i="6"/>
  <c r="G565" i="6" s="1"/>
  <c r="G576" i="6" s="1"/>
  <c r="B99" i="6"/>
  <c r="F48" i="6"/>
  <c r="F49" i="1" s="1"/>
  <c r="G75" i="6"/>
  <c r="H468" i="6"/>
  <c r="I357" i="6"/>
  <c r="H400" i="6"/>
  <c r="H75" i="6" s="1"/>
  <c r="G479" i="6"/>
  <c r="N98" i="6"/>
  <c r="F565" i="6"/>
  <c r="F501" i="6" s="1"/>
  <c r="D604" i="6"/>
  <c r="E593" i="6" l="1"/>
  <c r="E512" i="6"/>
  <c r="E604" i="6" s="1"/>
  <c r="E635" i="6" s="1"/>
  <c r="F512" i="6"/>
  <c r="F593" i="6"/>
  <c r="F576" i="6"/>
  <c r="G48" i="6"/>
  <c r="G49" i="1" s="1"/>
  <c r="G501" i="6"/>
  <c r="D86" i="6"/>
  <c r="D635" i="6"/>
  <c r="H12" i="3"/>
  <c r="H16" i="3" s="1"/>
  <c r="H30" i="3" s="1"/>
  <c r="I468" i="6"/>
  <c r="J357" i="6"/>
  <c r="I400" i="6"/>
  <c r="H37" i="6"/>
  <c r="H416" i="6"/>
  <c r="H565" i="6" s="1"/>
  <c r="H576" i="6" s="1"/>
  <c r="I385" i="6"/>
  <c r="H479" i="6"/>
  <c r="E86" i="6" l="1"/>
  <c r="E99" i="6" s="1"/>
  <c r="D99" i="6"/>
  <c r="J385" i="6"/>
  <c r="I416" i="6"/>
  <c r="I565" i="6" s="1"/>
  <c r="I576" i="6" s="1"/>
  <c r="I37" i="6"/>
  <c r="I75" i="6"/>
  <c r="H48" i="6"/>
  <c r="H49" i="1" s="1"/>
  <c r="H501" i="6"/>
  <c r="J468" i="6"/>
  <c r="J400" i="6"/>
  <c r="J75" i="6" s="1"/>
  <c r="K357" i="6"/>
  <c r="G512" i="6"/>
  <c r="G604" i="6" s="1"/>
  <c r="G593" i="6"/>
  <c r="I479" i="6"/>
  <c r="F604" i="6"/>
  <c r="I48" i="6" l="1"/>
  <c r="I49" i="1" s="1"/>
  <c r="I501" i="6"/>
  <c r="G86" i="6"/>
  <c r="G635" i="6"/>
  <c r="J416" i="6"/>
  <c r="J565" i="6" s="1"/>
  <c r="J576" i="6" s="1"/>
  <c r="J37" i="6"/>
  <c r="K385" i="6"/>
  <c r="H512" i="6"/>
  <c r="H604" i="6" s="1"/>
  <c r="H593" i="6"/>
  <c r="F635" i="6"/>
  <c r="F86" i="6"/>
  <c r="K468" i="6"/>
  <c r="L357" i="6"/>
  <c r="K400" i="6"/>
  <c r="K75" i="6" s="1"/>
  <c r="J479" i="6"/>
  <c r="J48" i="6" l="1"/>
  <c r="J49" i="1" s="1"/>
  <c r="J501" i="6"/>
  <c r="K479" i="6"/>
  <c r="K37" i="6"/>
  <c r="L385" i="6"/>
  <c r="K416" i="6"/>
  <c r="F99" i="6"/>
  <c r="G99" i="6"/>
  <c r="I512" i="6"/>
  <c r="I604" i="6" s="1"/>
  <c r="I593" i="6"/>
  <c r="L468" i="6"/>
  <c r="L400" i="6"/>
  <c r="L75" i="6" s="1"/>
  <c r="M357" i="6"/>
  <c r="H86" i="6"/>
  <c r="H635" i="6"/>
  <c r="I86" i="6" l="1"/>
  <c r="I635" i="6"/>
  <c r="M468" i="6"/>
  <c r="M400" i="6"/>
  <c r="N357" i="6"/>
  <c r="L37" i="6"/>
  <c r="M385" i="6"/>
  <c r="L416" i="6"/>
  <c r="L565" i="6" s="1"/>
  <c r="L576" i="6" s="1"/>
  <c r="L479" i="6"/>
  <c r="J512" i="6"/>
  <c r="J604" i="6" s="1"/>
  <c r="J593" i="6"/>
  <c r="K48" i="6"/>
  <c r="K49" i="1" s="1"/>
  <c r="H99" i="6"/>
  <c r="K565" i="6"/>
  <c r="K576" i="6" s="1"/>
  <c r="I99" i="6" l="1"/>
  <c r="M75" i="6"/>
  <c r="N75" i="6" s="1"/>
  <c r="N400" i="6"/>
  <c r="M479" i="6"/>
  <c r="N479" i="6" s="1"/>
  <c r="N468" i="6"/>
  <c r="L48" i="6"/>
  <c r="L49" i="1" s="1"/>
  <c r="L501" i="6"/>
  <c r="K501" i="6"/>
  <c r="J635" i="6"/>
  <c r="J86" i="6"/>
  <c r="J10" i="5"/>
  <c r="M416" i="6"/>
  <c r="M37" i="6"/>
  <c r="N342" i="6"/>
  <c r="K50" i="2" s="1"/>
  <c r="C50" i="2"/>
  <c r="N385" i="6"/>
  <c r="N37" i="6" s="1"/>
  <c r="J99" i="6" l="1"/>
  <c r="J14" i="5"/>
  <c r="J16" i="5" s="1"/>
  <c r="N416" i="6"/>
  <c r="M48" i="6"/>
  <c r="M49" i="1" s="1"/>
  <c r="N49" i="1" s="1"/>
  <c r="K512" i="6"/>
  <c r="K604" i="6" s="1"/>
  <c r="K593" i="6"/>
  <c r="M565" i="6"/>
  <c r="M501" i="6" s="1"/>
  <c r="L512" i="6"/>
  <c r="L604" i="6" s="1"/>
  <c r="L593" i="6"/>
  <c r="M512" i="6" l="1"/>
  <c r="N501" i="6"/>
  <c r="M593" i="6"/>
  <c r="N593" i="6" s="1"/>
  <c r="J12" i="4" s="1"/>
  <c r="J16" i="4" s="1"/>
  <c r="J30" i="4" s="1"/>
  <c r="J34" i="4" s="1"/>
  <c r="N48" i="6"/>
  <c r="P416" i="6"/>
  <c r="N296" i="6" s="1"/>
  <c r="K635" i="6"/>
  <c r="K86" i="6"/>
  <c r="L635" i="6"/>
  <c r="L86" i="6"/>
  <c r="M576" i="6"/>
  <c r="N576" i="6" s="1"/>
  <c r="N565" i="6"/>
  <c r="L99" i="6" l="1"/>
  <c r="N21" i="6"/>
  <c r="C98" i="2"/>
  <c r="K99" i="6"/>
  <c r="M604" i="6"/>
  <c r="N512" i="6"/>
  <c r="M635" i="6" l="1"/>
  <c r="N635" i="6" s="1"/>
  <c r="M86" i="6"/>
  <c r="N604" i="6"/>
  <c r="M99" i="6" l="1"/>
  <c r="N86" i="6"/>
  <c r="N99" i="6" l="1"/>
  <c r="I12" i="3" l="1"/>
  <c r="I16" i="3" s="1"/>
  <c r="I30" i="3" s="1"/>
  <c r="B141" i="1" l="1"/>
  <c r="N141" i="1" s="1"/>
  <c r="N120" i="1"/>
  <c r="L121" i="1" l="1"/>
  <c r="L142" i="1" s="1"/>
  <c r="B121" i="1"/>
  <c r="B142" i="1" s="1"/>
  <c r="S6" i="39"/>
  <c r="U6" i="39" s="1"/>
  <c r="Q141" i="1"/>
  <c r="E121" i="1"/>
  <c r="E142" i="1" s="1"/>
  <c r="J121" i="1"/>
  <c r="J142" i="1" s="1"/>
  <c r="E32" i="3"/>
  <c r="E36" i="3" s="1"/>
  <c r="E39" i="3" s="1"/>
  <c r="K121" i="1"/>
  <c r="K142" i="1" s="1"/>
  <c r="H121" i="1"/>
  <c r="H142" i="1" s="1"/>
  <c r="M121" i="1"/>
  <c r="M142" i="1" s="1"/>
  <c r="C121" i="1"/>
  <c r="C142" i="1" s="1"/>
  <c r="G121" i="1"/>
  <c r="G142" i="1" s="1"/>
  <c r="I121" i="1"/>
  <c r="I142" i="1" s="1"/>
  <c r="F121" i="1"/>
  <c r="F142" i="1" s="1"/>
  <c r="D121" i="1"/>
  <c r="D142" i="1" s="1"/>
  <c r="N142" i="1" l="1"/>
  <c r="N121" i="1"/>
  <c r="S7" i="39" l="1"/>
  <c r="U7" i="39" s="1"/>
  <c r="Q142" i="1"/>
  <c r="J122" i="1"/>
  <c r="J143" i="1" s="1"/>
  <c r="B122" i="1"/>
  <c r="K122" i="1"/>
  <c r="K143" i="1" s="1"/>
  <c r="I122" i="1"/>
  <c r="I143" i="1" s="1"/>
  <c r="F32" i="3"/>
  <c r="F36" i="3" s="1"/>
  <c r="F39" i="3" s="1"/>
  <c r="C122" i="1"/>
  <c r="C143" i="1" s="1"/>
  <c r="E122" i="1"/>
  <c r="E143" i="1" s="1"/>
  <c r="G122" i="1"/>
  <c r="G143" i="1" s="1"/>
  <c r="H122" i="1"/>
  <c r="H143" i="1" s="1"/>
  <c r="F122" i="1"/>
  <c r="F143" i="1" s="1"/>
  <c r="D122" i="1"/>
  <c r="D143" i="1" s="1"/>
  <c r="M122" i="1"/>
  <c r="M143" i="1" s="1"/>
  <c r="L122" i="1"/>
  <c r="L143" i="1" s="1"/>
  <c r="N122" i="1" l="1"/>
  <c r="B143" i="1"/>
  <c r="N143" i="1" s="1"/>
  <c r="S8" i="39" l="1"/>
  <c r="U8" i="39" s="1"/>
  <c r="H123" i="1"/>
  <c r="H144" i="1" s="1"/>
  <c r="I123" i="1"/>
  <c r="I144" i="1" s="1"/>
  <c r="M123" i="1"/>
  <c r="M144" i="1" s="1"/>
  <c r="L123" i="1"/>
  <c r="L144" i="1" s="1"/>
  <c r="G32" i="3"/>
  <c r="G36" i="3" s="1"/>
  <c r="G39" i="3" s="1"/>
  <c r="E123" i="1"/>
  <c r="E144" i="1" s="1"/>
  <c r="J123" i="1"/>
  <c r="J144" i="1" s="1"/>
  <c r="B123" i="1"/>
  <c r="D123" i="1"/>
  <c r="D144" i="1" s="1"/>
  <c r="F123" i="1"/>
  <c r="F144" i="1" s="1"/>
  <c r="K123" i="1"/>
  <c r="K144" i="1" s="1"/>
  <c r="G123" i="1"/>
  <c r="G144" i="1" s="1"/>
  <c r="C123" i="1"/>
  <c r="C144" i="1" s="1"/>
  <c r="N123" i="1" l="1"/>
  <c r="B144" i="1"/>
  <c r="N144" i="1" s="1"/>
  <c r="G124" i="1" l="1"/>
  <c r="G145" i="1" s="1"/>
  <c r="J124" i="1"/>
  <c r="J145" i="1" s="1"/>
  <c r="B124" i="1"/>
  <c r="H124" i="1"/>
  <c r="H145" i="1" s="1"/>
  <c r="M124" i="1"/>
  <c r="M145" i="1" s="1"/>
  <c r="H32" i="3"/>
  <c r="H36" i="3" s="1"/>
  <c r="H39" i="3" s="1"/>
  <c r="E124" i="1"/>
  <c r="E145" i="1" s="1"/>
  <c r="L124" i="1"/>
  <c r="L145" i="1" s="1"/>
  <c r="K124" i="1"/>
  <c r="K145" i="1" s="1"/>
  <c r="F124" i="1"/>
  <c r="F145" i="1" s="1"/>
  <c r="D124" i="1"/>
  <c r="D145" i="1" s="1"/>
  <c r="C124" i="1"/>
  <c r="C145" i="1" s="1"/>
  <c r="I124" i="1"/>
  <c r="I145" i="1" s="1"/>
  <c r="N124" i="1" l="1"/>
  <c r="I32" i="3" s="1"/>
  <c r="I36" i="3" s="1"/>
  <c r="B145" i="1"/>
  <c r="N145" i="1" s="1"/>
  <c r="I39" i="3" l="1"/>
  <c r="I81" i="6" l="1"/>
  <c r="I94" i="6" s="1"/>
  <c r="O80" i="15" l="1"/>
  <c r="D29" i="3" l="1"/>
  <c r="O91" i="15"/>
  <c r="D38" i="3" l="1"/>
  <c r="G29" i="37" l="1"/>
  <c r="G36" i="37" s="1"/>
  <c r="N384" i="9"/>
  <c r="N367" i="9"/>
  <c r="I83" i="9" l="1"/>
  <c r="N83" i="9" l="1"/>
  <c r="I96" i="9"/>
  <c r="I107" i="1"/>
  <c r="I140" i="1" l="1"/>
  <c r="N96" i="9"/>
  <c r="D14" i="3" l="1"/>
  <c r="G14" i="37" l="1"/>
  <c r="J443" i="6" l="1"/>
  <c r="N474" i="6" l="1"/>
  <c r="N507" i="6" l="1"/>
  <c r="K599" i="6"/>
  <c r="N599" i="6" s="1"/>
  <c r="K614" i="6" l="1"/>
  <c r="N614" i="6" s="1"/>
  <c r="K81" i="6" l="1"/>
  <c r="K107" i="1" l="1"/>
  <c r="N107" i="1" s="1"/>
  <c r="K94" i="6"/>
  <c r="N81" i="6"/>
  <c r="K140" i="1" l="1"/>
  <c r="N94" i="6"/>
  <c r="N140" i="1" l="1"/>
  <c r="D12" i="3"/>
  <c r="D16" i="3" s="1"/>
  <c r="D30" i="3" s="1"/>
  <c r="D36" i="3" s="1"/>
  <c r="D39" i="3" l="1"/>
  <c r="T5" i="39"/>
  <c r="S5" i="39"/>
  <c r="Q140" i="1"/>
  <c r="U5" i="39" l="1"/>
  <c r="G12" i="37"/>
  <c r="G22" i="37" s="1"/>
  <c r="G37" i="37" s="1"/>
  <c r="G40" i="37" s="1"/>
  <c r="N560" i="6" l="1"/>
  <c r="N529" i="6"/>
  <c r="K443" i="6" l="1"/>
  <c r="N496" i="6"/>
  <c r="N463" i="6"/>
  <c r="N588" i="6" l="1"/>
  <c r="E12" i="4" s="1"/>
  <c r="E16" i="4" s="1"/>
  <c r="E30" i="4" s="1"/>
  <c r="E34" i="4" s="1"/>
</calcChain>
</file>

<file path=xl/comments1.xml><?xml version="1.0" encoding="utf-8"?>
<comments xmlns="http://schemas.openxmlformats.org/spreadsheetml/2006/main">
  <authors>
    <author>Hunter, Amy</author>
  </authors>
  <commentList>
    <comment ref="B120" authorId="0" shapeId="0">
      <text>
        <r>
          <rPr>
            <b/>
            <sz val="9"/>
            <color indexed="81"/>
            <rFont val="Tahoma"/>
            <family val="2"/>
          </rPr>
          <t>Amy Hunter: Removed ammonia surcharge. This is a direct bill to customers and is a Misc Revenue (Non-Rate Revenue in COS model) 
Joseph Gonzales:
Added ammonia surcharge $3M-need to verify final amount (Date 2/27/2018)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Hunter, Amy</author>
  </authors>
  <commentList>
    <comment ref="H15" authorId="0" shapeId="0">
      <text>
        <r>
          <rPr>
            <b/>
            <sz val="9"/>
            <color indexed="81"/>
            <rFont val="Tahoma"/>
            <family val="2"/>
          </rPr>
          <t>Hunter, Amy:</t>
        </r>
        <r>
          <rPr>
            <sz val="9"/>
            <color indexed="81"/>
            <rFont val="Tahoma"/>
            <family val="2"/>
          </rPr>
          <t xml:space="preserve">
Shady Hollow is annexed and included in retail </t>
        </r>
      </text>
    </comment>
  </commentList>
</comments>
</file>

<file path=xl/comments3.xml><?xml version="1.0" encoding="utf-8"?>
<comments xmlns="http://schemas.openxmlformats.org/spreadsheetml/2006/main">
  <authors>
    <author>huntera</author>
    <author>Hunter, Amy</author>
    <author>HM</author>
    <author>Ron B</author>
    <author>Michael Castillo</author>
  </authors>
  <commentList>
    <comment ref="M127" authorId="0" shapeId="0">
      <text>
        <r>
          <rPr>
            <b/>
            <sz val="9"/>
            <color indexed="81"/>
            <rFont val="Tahoma"/>
            <family val="2"/>
          </rPr>
          <t>huntera:</t>
        </r>
        <r>
          <rPr>
            <sz val="9"/>
            <color indexed="81"/>
            <rFont val="Tahoma"/>
            <family val="2"/>
          </rPr>
          <t xml:space="preserve">
Adjusted September consumption based on October 2015 Congnos report with BSEG end date data</t>
        </r>
      </text>
    </comment>
    <comment ref="M128" authorId="1" shapeId="0">
      <text>
        <r>
          <rPr>
            <b/>
            <sz val="9"/>
            <color indexed="81"/>
            <rFont val="Tahoma"/>
            <family val="2"/>
          </rPr>
          <t>Hunter, Amy:</t>
        </r>
        <r>
          <rPr>
            <sz val="9"/>
            <color indexed="81"/>
            <rFont val="Tahoma"/>
            <family val="2"/>
          </rPr>
          <t xml:space="preserve">
Includes delayed Sept billig of MD01 and MD02</t>
        </r>
      </text>
    </comment>
    <comment ref="M129" authorId="1" shapeId="0">
      <text>
        <r>
          <rPr>
            <b/>
            <sz val="9"/>
            <color indexed="81"/>
            <rFont val="Tahoma"/>
            <family val="2"/>
          </rPr>
          <t>Hunter, Amy:</t>
        </r>
        <r>
          <rPr>
            <sz val="9"/>
            <color indexed="81"/>
            <rFont val="Tahoma"/>
            <family val="2"/>
          </rPr>
          <t xml:space="preserve">
Includes delayed Sept billig of MD01 and MD02</t>
        </r>
      </text>
    </comment>
    <comment ref="J156" authorId="2" shapeId="0">
      <text>
        <r>
          <rPr>
            <b/>
            <sz val="9"/>
            <color indexed="81"/>
            <rFont val="Tahoma"/>
            <family val="2"/>
          </rPr>
          <t>HM:</t>
        </r>
        <r>
          <rPr>
            <sz val="9"/>
            <color indexed="81"/>
            <rFont val="Tahoma"/>
            <family val="2"/>
          </rPr>
          <t xml:space="preserve">
The annexation of Anderson Mill </t>
        </r>
      </text>
    </comment>
    <comment ref="P245" authorId="3" shapeId="0">
      <text>
        <r>
          <rPr>
            <b/>
            <sz val="9"/>
            <color indexed="81"/>
            <rFont val="Tahoma"/>
            <family val="2"/>
          </rPr>
          <t>Ron B:</t>
        </r>
        <r>
          <rPr>
            <sz val="9"/>
            <color indexed="81"/>
            <rFont val="Tahoma"/>
            <family val="2"/>
          </rPr>
          <t xml:space="preserve">
Average annual rainfall is 33.9 inches</t>
        </r>
      </text>
    </comment>
    <comment ref="H288" authorId="4" shapeId="0">
      <text>
        <r>
          <rPr>
            <b/>
            <sz val="11"/>
            <color indexed="81"/>
            <rFont val="Tahoma"/>
            <family val="2"/>
          </rPr>
          <t>Michael Castillo:</t>
        </r>
        <r>
          <rPr>
            <sz val="11"/>
            <color indexed="81"/>
            <rFont val="Tahoma"/>
            <family val="2"/>
          </rPr>
          <t xml:space="preserve">
Projection due to a dismal winter averaging period during the winter of Dec13 - Feb14.</t>
        </r>
      </text>
    </comment>
    <comment ref="D325" authorId="0" shapeId="0">
      <text>
        <r>
          <rPr>
            <b/>
            <sz val="9"/>
            <color indexed="81"/>
            <rFont val="Tahoma"/>
            <family val="2"/>
          </rPr>
          <t>huntera:</t>
        </r>
        <r>
          <rPr>
            <sz val="9"/>
            <color indexed="81"/>
            <rFont val="Tahoma"/>
            <family val="2"/>
          </rPr>
          <t xml:space="preserve">
Riverplace annexation</t>
        </r>
      </text>
    </comment>
    <comment ref="F325" authorId="0" shapeId="0">
      <text>
        <r>
          <rPr>
            <b/>
            <sz val="9"/>
            <color indexed="81"/>
            <rFont val="Tahoma"/>
            <family val="2"/>
          </rPr>
          <t>huntera:</t>
        </r>
        <r>
          <rPr>
            <sz val="9"/>
            <color indexed="81"/>
            <rFont val="Tahoma"/>
            <family val="2"/>
          </rPr>
          <t xml:space="preserve">
Lost Creek annexation</t>
        </r>
      </text>
    </comment>
  </commentList>
</comments>
</file>

<file path=xl/comments4.xml><?xml version="1.0" encoding="utf-8"?>
<comments xmlns="http://schemas.openxmlformats.org/spreadsheetml/2006/main">
  <authors>
    <author>castillom</author>
    <author>CASTILLOM</author>
    <author>Hunter, Amy</author>
    <author>Mike Castillo</author>
  </authors>
  <commentList>
    <comment ref="H191" authorId="0" shapeId="0">
      <text>
        <r>
          <rPr>
            <b/>
            <sz val="10"/>
            <color indexed="81"/>
            <rFont val="Tahoma"/>
            <family val="2"/>
          </rPr>
          <t>castillom:</t>
        </r>
        <r>
          <rPr>
            <sz val="10"/>
            <color indexed="81"/>
            <rFont val="Tahoma"/>
            <family val="2"/>
          </rPr>
          <t xml:space="preserve">
Bad to to programming error.  Do not use in averages.</t>
        </r>
      </text>
    </comment>
    <comment ref="H192" authorId="1" shapeId="0">
      <text>
        <r>
          <rPr>
            <b/>
            <sz val="10"/>
            <color indexed="81"/>
            <rFont val="Tahoma"/>
            <family val="2"/>
          </rPr>
          <t>CASTILLOM:</t>
        </r>
        <r>
          <rPr>
            <sz val="10"/>
            <color indexed="81"/>
            <rFont val="Tahoma"/>
            <family val="2"/>
          </rPr>
          <t xml:space="preserve">
New winter averages delayed 1 month</t>
        </r>
      </text>
    </comment>
    <comment ref="I192" authorId="1" shapeId="0">
      <text>
        <r>
          <rPr>
            <b/>
            <sz val="10"/>
            <color indexed="81"/>
            <rFont val="Tahoma"/>
            <family val="2"/>
          </rPr>
          <t>CASTILLOM:</t>
        </r>
        <r>
          <rPr>
            <sz val="10"/>
            <color indexed="81"/>
            <rFont val="Tahoma"/>
            <family val="2"/>
          </rPr>
          <t xml:space="preserve">
New winter averages implemented</t>
        </r>
      </text>
    </comment>
    <comment ref="C215" authorId="2" shapeId="0">
      <text>
        <r>
          <rPr>
            <b/>
            <sz val="9"/>
            <color indexed="81"/>
            <rFont val="Tahoma"/>
            <family val="2"/>
          </rPr>
          <t>Hunter, Amy:</t>
        </r>
        <r>
          <rPr>
            <sz val="9"/>
            <color indexed="81"/>
            <rFont val="Tahoma"/>
            <family val="2"/>
          </rPr>
          <t xml:space="preserve">
Applied FY COS model table 19 (Contributed Flow by Month - Summary Check) Divided by Table 1 (Projected Accounts by Class and Month) </t>
        </r>
      </text>
    </comment>
    <comment ref="F242" authorId="3" shapeId="0">
      <text>
        <r>
          <rPr>
            <b/>
            <sz val="10"/>
            <color indexed="81"/>
            <rFont val="Tahoma"/>
            <family val="2"/>
          </rPr>
          <t>Mike Castillo:</t>
        </r>
        <r>
          <rPr>
            <sz val="10"/>
            <color indexed="81"/>
            <rFont val="Tahoma"/>
            <family val="2"/>
          </rPr>
          <t xml:space="preserve">
Adjusted due to the annexation of Onion Creek.</t>
        </r>
      </text>
    </comment>
  </commentList>
</comments>
</file>

<file path=xl/comments5.xml><?xml version="1.0" encoding="utf-8"?>
<comments xmlns="http://schemas.openxmlformats.org/spreadsheetml/2006/main">
  <authors>
    <author>Darrel Culberson</author>
  </authors>
  <commentList>
    <comment ref="K381" authorId="0" shapeId="0">
      <text>
        <r>
          <rPr>
            <b/>
            <sz val="9"/>
            <color indexed="81"/>
            <rFont val="Tahoma"/>
            <family val="2"/>
          </rPr>
          <t>Darrel Culberson:</t>
        </r>
        <r>
          <rPr>
            <sz val="9"/>
            <color indexed="81"/>
            <rFont val="Tahoma"/>
            <family val="2"/>
          </rPr>
          <t xml:space="preserve">
There is a billing error that is included in this month that will be adjusted in 
August.
</t>
        </r>
      </text>
    </comment>
  </commentList>
</comments>
</file>

<file path=xl/comments6.xml><?xml version="1.0" encoding="utf-8"?>
<comments xmlns="http://schemas.openxmlformats.org/spreadsheetml/2006/main">
  <authors>
    <author>culbersond</author>
    <author>CASTILLOM</author>
    <author>huntera</author>
    <author>Hunter, Amy</author>
    <author>HM</author>
    <author>Michael Castillo</author>
  </authors>
  <commentList>
    <comment ref="L171" authorId="0" shapeId="0">
      <text>
        <r>
          <rPr>
            <b/>
            <sz val="10"/>
            <color indexed="81"/>
            <rFont val="Tahoma"/>
            <family val="2"/>
          </rPr>
          <t>culbersond:</t>
        </r>
        <r>
          <rPr>
            <sz val="10"/>
            <color indexed="81"/>
            <rFont val="Tahoma"/>
            <family val="2"/>
          </rPr>
          <t xml:space="preserve">
Adjusted due to faulty flow  meter
</t>
        </r>
      </text>
    </comment>
    <comment ref="M171" authorId="0" shapeId="0">
      <text>
        <r>
          <rPr>
            <b/>
            <sz val="10"/>
            <color indexed="81"/>
            <rFont val="Tahoma"/>
            <family val="2"/>
          </rPr>
          <t>culbersond:</t>
        </r>
        <r>
          <rPr>
            <sz val="10"/>
            <color indexed="81"/>
            <rFont val="Tahoma"/>
            <family val="2"/>
          </rPr>
          <t xml:space="preserve">
Adjusted due to faulty flow  meter.
</t>
        </r>
      </text>
    </comment>
    <comment ref="D172" authorId="0" shapeId="0">
      <text>
        <r>
          <rPr>
            <b/>
            <sz val="10"/>
            <color indexed="81"/>
            <rFont val="Tahoma"/>
            <family val="2"/>
          </rPr>
          <t>culbersond:</t>
        </r>
        <r>
          <rPr>
            <sz val="10"/>
            <color indexed="81"/>
            <rFont val="Tahoma"/>
            <family val="2"/>
          </rPr>
          <t xml:space="preserve">
Adjusted due to faulty flow  meter
</t>
        </r>
      </text>
    </comment>
    <comment ref="F172" authorId="0" shapeId="0">
      <text>
        <r>
          <rPr>
            <b/>
            <sz val="10"/>
            <color indexed="81"/>
            <rFont val="Tahoma"/>
            <family val="2"/>
          </rPr>
          <t>culbersond:</t>
        </r>
        <r>
          <rPr>
            <sz val="10"/>
            <color indexed="81"/>
            <rFont val="Tahoma"/>
            <family val="2"/>
          </rPr>
          <t xml:space="preserve">
Adjusted due to faulty flow  meter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2" authorId="0" shapeId="0">
      <text>
        <r>
          <rPr>
            <b/>
            <sz val="10"/>
            <color indexed="81"/>
            <rFont val="Tahoma"/>
            <family val="2"/>
          </rPr>
          <t>culbersond:</t>
        </r>
        <r>
          <rPr>
            <sz val="10"/>
            <color indexed="81"/>
            <rFont val="Tahoma"/>
            <family val="2"/>
          </rPr>
          <t xml:space="preserve">
Adjusted due to faulty flow  meter
</t>
        </r>
      </text>
    </comment>
    <comment ref="C176" authorId="1" shapeId="0">
      <text>
        <r>
          <rPr>
            <b/>
            <sz val="10"/>
            <color indexed="81"/>
            <rFont val="Tahoma"/>
            <family val="2"/>
          </rPr>
          <t>CASTILLOM:</t>
        </r>
        <r>
          <rPr>
            <sz val="10"/>
            <color indexed="81"/>
            <rFont val="Tahoma"/>
            <family val="2"/>
          </rPr>
          <t xml:space="preserve">
Adjusted Spansion WW for WW flow meter malfunction</t>
        </r>
      </text>
    </comment>
    <comment ref="D176" authorId="1" shapeId="0">
      <text>
        <r>
          <rPr>
            <b/>
            <sz val="10"/>
            <color indexed="81"/>
            <rFont val="Tahoma"/>
            <family val="2"/>
          </rPr>
          <t>CASTILLOM:</t>
        </r>
        <r>
          <rPr>
            <sz val="10"/>
            <color indexed="81"/>
            <rFont val="Tahoma"/>
            <family val="2"/>
          </rPr>
          <t xml:space="preserve">
Adjusted Spansion WW for WW flow meter malfunction</t>
        </r>
      </text>
    </comment>
    <comment ref="E176" authorId="1" shapeId="0">
      <text>
        <r>
          <rPr>
            <b/>
            <sz val="10"/>
            <color indexed="81"/>
            <rFont val="Tahoma"/>
            <family val="2"/>
          </rPr>
          <t>CASTILLOM:</t>
        </r>
        <r>
          <rPr>
            <sz val="10"/>
            <color indexed="81"/>
            <rFont val="Tahoma"/>
            <family val="2"/>
          </rPr>
          <t xml:space="preserve">
Adjusted Spansion WW for WW flow meter malfunction</t>
        </r>
      </text>
    </comment>
    <comment ref="F176" authorId="1" shapeId="0">
      <text>
        <r>
          <rPr>
            <b/>
            <sz val="10"/>
            <color indexed="81"/>
            <rFont val="Tahoma"/>
            <family val="2"/>
          </rPr>
          <t>CASTILLOM:</t>
        </r>
        <r>
          <rPr>
            <sz val="10"/>
            <color indexed="81"/>
            <rFont val="Tahoma"/>
            <family val="2"/>
          </rPr>
          <t xml:space="preserve">
Adjusted Spansion WW for WW flow meter malfunction</t>
        </r>
      </text>
    </comment>
    <comment ref="G176" authorId="1" shapeId="0">
      <text>
        <r>
          <rPr>
            <b/>
            <sz val="10"/>
            <color indexed="81"/>
            <rFont val="Tahoma"/>
            <family val="2"/>
          </rPr>
          <t>CASTILLOM:</t>
        </r>
        <r>
          <rPr>
            <sz val="10"/>
            <color indexed="81"/>
            <rFont val="Tahoma"/>
            <family val="2"/>
          </rPr>
          <t xml:space="preserve">
Adjusted Spansion WW for WW flow meter malfunction</t>
        </r>
      </text>
    </comment>
    <comment ref="H176" authorId="1" shapeId="0">
      <text>
        <r>
          <rPr>
            <b/>
            <sz val="10"/>
            <color indexed="81"/>
            <rFont val="Tahoma"/>
            <family val="2"/>
          </rPr>
          <t>CASTILLOM:</t>
        </r>
        <r>
          <rPr>
            <sz val="10"/>
            <color indexed="81"/>
            <rFont val="Tahoma"/>
            <family val="2"/>
          </rPr>
          <t xml:space="preserve">
Adjusted Spansion WW for WW flow meter malfunction</t>
        </r>
      </text>
    </comment>
    <comment ref="I176" authorId="1" shapeId="0">
      <text>
        <r>
          <rPr>
            <b/>
            <sz val="10"/>
            <color indexed="81"/>
            <rFont val="Tahoma"/>
            <family val="2"/>
          </rPr>
          <t>CASTILLOM:</t>
        </r>
        <r>
          <rPr>
            <sz val="10"/>
            <color indexed="81"/>
            <rFont val="Tahoma"/>
            <family val="2"/>
          </rPr>
          <t xml:space="preserve">
Adjusted Spansion WW for WW flow meter malfunction</t>
        </r>
      </text>
    </comment>
    <comment ref="J176" authorId="1" shapeId="0">
      <text>
        <r>
          <rPr>
            <b/>
            <sz val="10"/>
            <color indexed="81"/>
            <rFont val="Tahoma"/>
            <family val="2"/>
          </rPr>
          <t>CASTILLOM:</t>
        </r>
        <r>
          <rPr>
            <sz val="10"/>
            <color indexed="81"/>
            <rFont val="Tahoma"/>
            <family val="2"/>
          </rPr>
          <t xml:space="preserve">
Adjusted Spansion WW for WW flow meter malfunction</t>
        </r>
      </text>
    </comment>
    <comment ref="K176" authorId="1" shapeId="0">
      <text>
        <r>
          <rPr>
            <b/>
            <sz val="10"/>
            <color indexed="81"/>
            <rFont val="Tahoma"/>
            <family val="2"/>
          </rPr>
          <t>CASTILLOM:</t>
        </r>
        <r>
          <rPr>
            <sz val="10"/>
            <color indexed="81"/>
            <rFont val="Tahoma"/>
            <family val="2"/>
          </rPr>
          <t xml:space="preserve">
Adjusted Spansion WW for WW flow meter malfunction</t>
        </r>
      </text>
    </comment>
    <comment ref="L176" authorId="1" shapeId="0">
      <text>
        <r>
          <rPr>
            <b/>
            <sz val="10"/>
            <color indexed="81"/>
            <rFont val="Tahoma"/>
            <family val="2"/>
          </rPr>
          <t>CASTILLOM:</t>
        </r>
        <r>
          <rPr>
            <sz val="10"/>
            <color indexed="81"/>
            <rFont val="Tahoma"/>
            <family val="2"/>
          </rPr>
          <t xml:space="preserve">
Adjusted Spansion WW for WW flow meter malfunction</t>
        </r>
      </text>
    </comment>
    <comment ref="M176" authorId="1" shapeId="0">
      <text>
        <r>
          <rPr>
            <b/>
            <sz val="10"/>
            <color indexed="81"/>
            <rFont val="Tahoma"/>
            <family val="2"/>
          </rPr>
          <t>CASTILLOM:</t>
        </r>
        <r>
          <rPr>
            <sz val="10"/>
            <color indexed="81"/>
            <rFont val="Tahoma"/>
            <family val="2"/>
          </rPr>
          <t xml:space="preserve">
Adjusted Spansion WW for WW flow meter malfunction</t>
        </r>
      </text>
    </comment>
    <comment ref="C365" authorId="2" shapeId="0">
      <text>
        <r>
          <rPr>
            <b/>
            <sz val="9"/>
            <color indexed="81"/>
            <rFont val="Tahoma"/>
            <family val="2"/>
          </rPr>
          <t>huntera:</t>
        </r>
        <r>
          <rPr>
            <sz val="9"/>
            <color indexed="81"/>
            <rFont val="Tahoma"/>
            <family val="2"/>
          </rPr>
          <t xml:space="preserve">
$167,143.5 transfer to GL date would be better than using the UC file </t>
        </r>
      </text>
    </comment>
    <comment ref="D365" authorId="2" shapeId="0">
      <text>
        <r>
          <rPr>
            <b/>
            <sz val="9"/>
            <color indexed="81"/>
            <rFont val="Tahoma"/>
            <family val="2"/>
          </rPr>
          <t>huntera:</t>
        </r>
        <r>
          <rPr>
            <sz val="9"/>
            <color indexed="81"/>
            <rFont val="Tahoma"/>
            <family val="2"/>
          </rPr>
          <t xml:space="preserve">
$180,291.50 transfer to GL date would be better than using the UC file</t>
        </r>
      </text>
    </comment>
    <comment ref="F412" authorId="3" shapeId="0">
      <text>
        <r>
          <rPr>
            <b/>
            <sz val="9"/>
            <color indexed="81"/>
            <rFont val="Tahoma"/>
            <family val="2"/>
          </rPr>
          <t>Hunter, Amy:</t>
        </r>
        <r>
          <rPr>
            <sz val="9"/>
            <color indexed="81"/>
            <rFont val="Tahoma"/>
            <family val="2"/>
          </rPr>
          <t xml:space="preserve">
Delayed Billing issue adjusted from March to February. </t>
        </r>
      </text>
    </comment>
    <comment ref="N496" authorId="4" shapeId="0">
      <text>
        <r>
          <rPr>
            <b/>
            <sz val="9"/>
            <color indexed="81"/>
            <rFont val="Tahoma"/>
            <family val="2"/>
          </rPr>
          <t>AH: Per Meeting 5/15/2018 adjusted per David &amp; Joseph request
HM:</t>
        </r>
        <r>
          <rPr>
            <sz val="9"/>
            <color indexed="81"/>
            <rFont val="Tahoma"/>
            <family val="2"/>
          </rPr>
          <t xml:space="preserve">
Per Joseph, Use total annual consumption of 1,750,000,000. Monthly estimate beginning in January increased to 136BG to meet revised annual flows. </t>
        </r>
      </text>
    </comment>
    <comment ref="D552" authorId="0" shapeId="0">
      <text>
        <r>
          <rPr>
            <b/>
            <sz val="10"/>
            <color indexed="81"/>
            <rFont val="Tahoma"/>
            <family val="2"/>
          </rPr>
          <t>culbersond:</t>
        </r>
        <r>
          <rPr>
            <sz val="10"/>
            <color indexed="81"/>
            <rFont val="Tahoma"/>
            <family val="2"/>
          </rPr>
          <t xml:space="preserve">
Adjusted portion of flows to January due to read adjustment
</t>
        </r>
      </text>
    </comment>
    <comment ref="E552" authorId="0" shapeId="0">
      <text>
        <r>
          <rPr>
            <b/>
            <sz val="10"/>
            <color indexed="81"/>
            <rFont val="Tahoma"/>
            <family val="2"/>
          </rPr>
          <t>culbersond:</t>
        </r>
        <r>
          <rPr>
            <sz val="10"/>
            <color indexed="81"/>
            <rFont val="Tahoma"/>
            <family val="2"/>
          </rPr>
          <t xml:space="preserve">
Adjusted portion of December Flows to January due to read adjustment.</t>
        </r>
      </text>
    </comment>
    <comment ref="H559" authorId="5" shapeId="0">
      <text>
        <r>
          <rPr>
            <b/>
            <sz val="8"/>
            <color indexed="81"/>
            <rFont val="Tahoma"/>
            <family val="2"/>
          </rPr>
          <t>Michael Castillo:</t>
        </r>
        <r>
          <rPr>
            <sz val="8"/>
            <color indexed="81"/>
            <rFont val="Tahoma"/>
            <family val="2"/>
          </rPr>
          <t xml:space="preserve">
Low, adjusted to possible change in UC file later.</t>
        </r>
      </text>
    </comment>
    <comment ref="B575" authorId="4" shapeId="0">
      <text>
        <r>
          <rPr>
            <b/>
            <sz val="9"/>
            <color indexed="81"/>
            <rFont val="Tahoma"/>
            <family val="2"/>
          </rPr>
          <t>HM:</t>
        </r>
        <r>
          <rPr>
            <sz val="9"/>
            <color indexed="81"/>
            <rFont val="Tahoma"/>
            <family val="2"/>
          </rPr>
          <t xml:space="preserve">
Per Joseph, Use 2 year average.  
</t>
        </r>
      </text>
    </comment>
  </commentList>
</comments>
</file>

<file path=xl/comments7.xml><?xml version="1.0" encoding="utf-8"?>
<comments xmlns="http://schemas.openxmlformats.org/spreadsheetml/2006/main">
  <authors>
    <author>huntera</author>
    <author>Mike Castillo</author>
    <author>ahunter</author>
  </authors>
  <commentList>
    <comment ref="M240" authorId="0" shapeId="0">
      <text>
        <r>
          <rPr>
            <b/>
            <sz val="9"/>
            <color indexed="81"/>
            <rFont val="Tahoma"/>
            <family val="2"/>
          </rPr>
          <t>huntera:</t>
        </r>
        <r>
          <rPr>
            <sz val="9"/>
            <color indexed="81"/>
            <rFont val="Tahoma"/>
            <family val="2"/>
          </rPr>
          <t xml:space="preserve">
huntera: JVD - PUC settlement order  
N. Austin $41,866.40</t>
        </r>
      </text>
    </comment>
    <comment ref="C273" authorId="1" shapeId="0">
      <text>
        <r>
          <rPr>
            <b/>
            <sz val="11"/>
            <color indexed="81"/>
            <rFont val="Tahoma"/>
            <family val="2"/>
          </rPr>
          <t>Mike Castillo:</t>
        </r>
        <r>
          <rPr>
            <sz val="11"/>
            <color indexed="81"/>
            <rFont val="Tahoma"/>
            <family val="2"/>
          </rPr>
          <t xml:space="preserve">
These high flows in green include a new meter that billed gallon for gallon and should not be used in future projections.</t>
        </r>
      </text>
    </comment>
    <comment ref="M320" authorId="0" shapeId="0">
      <text>
        <r>
          <rPr>
            <b/>
            <sz val="9"/>
            <color indexed="81"/>
            <rFont val="Tahoma"/>
            <family val="2"/>
          </rPr>
          <t>huntera:</t>
        </r>
        <r>
          <rPr>
            <sz val="9"/>
            <color indexed="81"/>
            <rFont val="Tahoma"/>
            <family val="2"/>
          </rPr>
          <t xml:space="preserve">
JVD - PUC settlement order  
Northtown: $44,989.27</t>
        </r>
      </text>
    </comment>
    <comment ref="M720" authorId="0" shapeId="0">
      <text>
        <r>
          <rPr>
            <sz val="9"/>
            <color indexed="81"/>
            <rFont val="Tahoma"/>
            <family val="2"/>
          </rPr>
          <t>huntera:
JVD - PUC settlement order  
WD#10 $74,987.66</t>
        </r>
      </text>
    </comment>
    <comment ref="A821" authorId="2" shapeId="0">
      <text>
        <r>
          <rPr>
            <b/>
            <sz val="9"/>
            <color indexed="81"/>
            <rFont val="Tahoma"/>
            <family val="2"/>
          </rPr>
          <t>ahunter:</t>
        </r>
        <r>
          <rPr>
            <sz val="9"/>
            <color indexed="81"/>
            <rFont val="Tahoma"/>
            <family val="2"/>
          </rPr>
          <t xml:space="preserve">
Account ID 7068837133</t>
        </r>
      </text>
    </comment>
  </commentList>
</comments>
</file>

<file path=xl/sharedStrings.xml><?xml version="1.0" encoding="utf-8"?>
<sst xmlns="http://schemas.openxmlformats.org/spreadsheetml/2006/main" count="1488" uniqueCount="419">
  <si>
    <t>Total Customers</t>
  </si>
  <si>
    <t xml:space="preserve">  </t>
  </si>
  <si>
    <t>Monthly Account Charge</t>
  </si>
  <si>
    <t>Projected Revenues</t>
  </si>
  <si>
    <t>Inside City</t>
  </si>
  <si>
    <t>Single Family</t>
  </si>
  <si>
    <t>Multifamily</t>
  </si>
  <si>
    <t>Large Volume/Industrial</t>
  </si>
  <si>
    <t>Total Retail Customers</t>
  </si>
  <si>
    <t>Wholesale Customers</t>
  </si>
  <si>
    <t>Rollingwood, City of</t>
  </si>
  <si>
    <t>Sunset Valley, City of</t>
  </si>
  <si>
    <t>A3</t>
  </si>
  <si>
    <t>A4</t>
  </si>
  <si>
    <t>A5</t>
  </si>
  <si>
    <t>A6</t>
  </si>
  <si>
    <t>I</t>
  </si>
  <si>
    <t>No I worksheet for Non Residential Classes</t>
  </si>
  <si>
    <t xml:space="preserve">Volumetric Rate: </t>
  </si>
  <si>
    <t xml:space="preserve">Block 1 Rate: </t>
  </si>
  <si>
    <t xml:space="preserve">Block 1 Volumetric Revenues: </t>
  </si>
  <si>
    <t xml:space="preserve">Block 2 Volumetric Revenues: </t>
  </si>
  <si>
    <t xml:space="preserve">Volumetric Rate:  </t>
  </si>
  <si>
    <t xml:space="preserve">Total Volumetric Revenues: </t>
  </si>
  <si>
    <t>Total</t>
  </si>
  <si>
    <t>Year</t>
  </si>
  <si>
    <t>2003-04</t>
  </si>
  <si>
    <t>Fiscal</t>
  </si>
  <si>
    <t xml:space="preserve"> </t>
  </si>
  <si>
    <t>C</t>
  </si>
  <si>
    <t>Average</t>
  </si>
  <si>
    <t>D</t>
  </si>
  <si>
    <t>Avg Cons</t>
  </si>
  <si>
    <t>% of Total</t>
  </si>
  <si>
    <t>FY Average</t>
  </si>
  <si>
    <t>E</t>
  </si>
  <si>
    <t>2005-06</t>
  </si>
  <si>
    <t>F</t>
  </si>
  <si>
    <t>G</t>
  </si>
  <si>
    <t>H</t>
  </si>
  <si>
    <t>Block 1</t>
  </si>
  <si>
    <t>J</t>
  </si>
  <si>
    <t>FY Total</t>
  </si>
  <si>
    <t>I1</t>
  </si>
  <si>
    <t>I2</t>
  </si>
  <si>
    <t>I3</t>
  </si>
  <si>
    <t>I4</t>
  </si>
  <si>
    <t>K</t>
  </si>
  <si>
    <t xml:space="preserve">  Account History - Number of Accounts Billed  (By COA Billing System)  </t>
  </si>
  <si>
    <t xml:space="preserve">Volumetric Rates:  </t>
  </si>
  <si>
    <t xml:space="preserve">Average Monthly Customer Charge:  </t>
  </si>
  <si>
    <t xml:space="preserve">  Projected Accounts </t>
  </si>
  <si>
    <t xml:space="preserve">  Monthly Customer Charge (Avg Rate x E)  </t>
  </si>
  <si>
    <t>A1</t>
  </si>
  <si>
    <t>A2</t>
  </si>
  <si>
    <t xml:space="preserve">Average Rate Per Account </t>
  </si>
  <si>
    <t xml:space="preserve">  Total Unadjusted Revenues (Monthly Customer &amp; Volumetric)  (F + J)</t>
  </si>
  <si>
    <t>Hidden Rows</t>
  </si>
  <si>
    <t xml:space="preserve">Average Account Growth by Month  </t>
  </si>
  <si>
    <t>Variance</t>
  </si>
  <si>
    <t>Commercial</t>
  </si>
  <si>
    <t>CITY  OF  AUSTIN,  TEXAS</t>
  </si>
  <si>
    <t>Projected</t>
  </si>
  <si>
    <t>Customer Class</t>
  </si>
  <si>
    <t>Retail Customers</t>
  </si>
  <si>
    <t>Total All Customers</t>
  </si>
  <si>
    <t>Northtown MUD</t>
  </si>
  <si>
    <t>Wells Branch MUD</t>
  </si>
  <si>
    <t>Total Wholesale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</si>
  <si>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</si>
  <si>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</si>
  <si>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</si>
  <si>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</si>
  <si>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</si>
  <si>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</si>
  <si>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</si>
  <si>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</si>
  <si>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</si>
  <si>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</si>
  <si>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</si>
  <si>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</si>
  <si>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Wholesale</t>
  </si>
  <si>
    <t>North Austin MUD</t>
  </si>
  <si>
    <t>(MUD Built out in 1994)</t>
  </si>
  <si>
    <t>1994-95 Act</t>
  </si>
  <si>
    <t>1995-96 Act</t>
  </si>
  <si>
    <t>1996-97 Act</t>
  </si>
  <si>
    <t>1997-98 Act</t>
  </si>
  <si>
    <t>1998-99 Act</t>
  </si>
  <si>
    <t>1999-00 Act</t>
  </si>
  <si>
    <t>1993-94 Act</t>
  </si>
  <si>
    <t>Summary Sheet - All Customers</t>
  </si>
  <si>
    <t>Chart 1</t>
  </si>
  <si>
    <t>Chart Data</t>
  </si>
  <si>
    <t>CITY OF AUSTIN, TEXAS</t>
  </si>
  <si>
    <t>IC Residential - Avg Cons Per Acct</t>
  </si>
  <si>
    <t>IC Multifamily - Avg Cons Per Acct</t>
  </si>
  <si>
    <t>IC Commercial - Avg Cons Per Acct</t>
  </si>
  <si>
    <t xml:space="preserve">Block 2 Rate: </t>
  </si>
  <si>
    <t xml:space="preserve">  Flow History - Billed  (By COA Billing System)  </t>
  </si>
  <si>
    <t xml:space="preserve">Average Flow Per Account  </t>
  </si>
  <si>
    <t>Block 1 Flow:</t>
  </si>
  <si>
    <t xml:space="preserve">Block 2 Flow: </t>
  </si>
  <si>
    <t xml:space="preserve">  All Blocks - Projected Flow  &amp;  Monthy Volumetric Charge (Sum I1 Through I4)</t>
  </si>
  <si>
    <t xml:space="preserve">Total Flow: </t>
  </si>
  <si>
    <t>Average Distribution of Flow by Month</t>
  </si>
  <si>
    <t>Flow History</t>
  </si>
  <si>
    <t>Annual Flow Growth =</t>
  </si>
  <si>
    <t>Projected Flow</t>
  </si>
  <si>
    <t xml:space="preserve">  Monthy Volumetric Charge  (Projected Flow From G x Volumetric Rate)</t>
  </si>
  <si>
    <t xml:space="preserve">  Monthy Volumetric Charge  (Projected Flow From G x Volumetric Rates)</t>
  </si>
  <si>
    <t>Projected Wastewater Revenues</t>
  </si>
  <si>
    <t>Average Number of Wastewater Accounts</t>
  </si>
  <si>
    <t>Revenue Forecast Assumptions - Wastewater</t>
  </si>
  <si>
    <t xml:space="preserve">  Projected Flow (rounded) - (E  x  Average Flow Per Account From C)    </t>
  </si>
  <si>
    <t xml:space="preserve">  Projected Flow rounded) - (E  x  Average Flow Per Account From C)    </t>
  </si>
  <si>
    <t xml:space="preserve">  Projected Flow (rounded) - (E  x  Average Flow Per Account From C)  </t>
  </si>
  <si>
    <t>Total (Service) All Customers</t>
  </si>
  <si>
    <t>Industrial Waste Surcharge</t>
  </si>
  <si>
    <t>Annual Growth</t>
  </si>
  <si>
    <t>MultiFamily</t>
  </si>
  <si>
    <t>None</t>
  </si>
  <si>
    <t>Assumptions For The Wastewater Revenue Forecast</t>
  </si>
  <si>
    <t>Projected Wastewater Flows</t>
  </si>
  <si>
    <t xml:space="preserve">Summary Sheet - Wastewater Revenue Forecast  </t>
  </si>
  <si>
    <t>Customer Account Charge</t>
  </si>
  <si>
    <t>2000-01 Act</t>
  </si>
  <si>
    <t>Westlake Hills, City of</t>
  </si>
  <si>
    <t>A</t>
  </si>
  <si>
    <t>B</t>
  </si>
  <si>
    <t xml:space="preserve">  Average Flow Per Account     (A / B)  </t>
  </si>
  <si>
    <t xml:space="preserve">  Account Growth by Month (Growth of B)  </t>
  </si>
  <si>
    <t>Account History</t>
  </si>
  <si>
    <t xml:space="preserve">* Actuals from Demand Characteristics report. </t>
  </si>
  <si>
    <t xml:space="preserve">*  Actuals from Demand Characteristics report. </t>
  </si>
  <si>
    <t>*  Actuals from Demand Characteristics report.</t>
  </si>
  <si>
    <t xml:space="preserve">* Actual Revenue from booked AFS2 revenues minus minimum charge (Section F). </t>
  </si>
  <si>
    <t>Adjustments</t>
  </si>
  <si>
    <t>* Actuals from booked AFS2 revenues (includes minimum charge)</t>
  </si>
  <si>
    <t xml:space="preserve">- Latest Actual x D Average Growth by Month  </t>
  </si>
  <si>
    <t>Average Historical Distribution of Flow by Month (See Worksheet H)</t>
  </si>
  <si>
    <t>Total Wastewater Revenues</t>
  </si>
  <si>
    <t>A/R Adjustments</t>
  </si>
  <si>
    <t>2001-02 Act</t>
  </si>
  <si>
    <t>Average Distribution From April</t>
  </si>
  <si>
    <t xml:space="preserve">  Average Distribution of Maximum Flow in Block 1</t>
  </si>
  <si>
    <t xml:space="preserve">  Block 1 - Projected Flow (Maximum 2,000 gal x E x H Distribution)   &amp;   Projected Volumetric Charge (Block 1 Flow / 1000 x Block 1 Rate)  </t>
  </si>
  <si>
    <t xml:space="preserve">  Block 2 - Projected Flow (G - I1 Flow)   &amp;   Projected Volumetric Charge (Block 2 Flow / 1000 x Block 2 Rate)  </t>
  </si>
  <si>
    <t xml:space="preserve">Average Distribution of Maximum Flow by Block  </t>
  </si>
  <si>
    <t xml:space="preserve">Average Distribution of Flow By Month  </t>
  </si>
  <si>
    <t>A/R Adjustments &amp; Acquired Wholesale Systems</t>
  </si>
  <si>
    <t>WASTEWATER  UTILITY  -  REVENUE FORECAST</t>
  </si>
  <si>
    <t xml:space="preserve">Revenue Forecast Data - Wastewater </t>
  </si>
  <si>
    <t>Monthly Flow Average</t>
  </si>
  <si>
    <t>Revenue</t>
  </si>
  <si>
    <t>Source</t>
  </si>
  <si>
    <t>CYE</t>
  </si>
  <si>
    <t>2002-03 Act</t>
  </si>
  <si>
    <t>AUSTIN WATER  UTILITY</t>
  </si>
  <si>
    <t>AUSTIN WATER UTILITY</t>
  </si>
  <si>
    <t xml:space="preserve">Flow Avg by Month (Estimate)  </t>
  </si>
  <si>
    <t>2003-04 Act</t>
  </si>
  <si>
    <t>Proposed</t>
  </si>
  <si>
    <t>Avg Rate</t>
  </si>
  <si>
    <t xml:space="preserve">Actual Current Monthly Bill Frequency Distribution  </t>
  </si>
  <si>
    <t>Budgeted</t>
  </si>
  <si>
    <t>1996-97</t>
  </si>
  <si>
    <t>1997-98</t>
  </si>
  <si>
    <t>1998-99</t>
  </si>
  <si>
    <t>1999-00</t>
  </si>
  <si>
    <t>2000-01</t>
  </si>
  <si>
    <t>2001-02</t>
  </si>
  <si>
    <t>2002-03</t>
  </si>
  <si>
    <t xml:space="preserve">Average Bill Frequency Projection  </t>
  </si>
  <si>
    <t>2004-05 Act</t>
  </si>
  <si>
    <t>Unused</t>
  </si>
  <si>
    <t xml:space="preserve">Average Distribution of Consumption By Month  </t>
  </si>
  <si>
    <t>2004-05</t>
  </si>
  <si>
    <t xml:space="preserve">  Hospira (formerly) Abbott Labs Flow History - Billed  (By COA Billing System)</t>
  </si>
  <si>
    <t>WCID-17 Comanche Canyon</t>
  </si>
  <si>
    <t>Manor, City of</t>
  </si>
  <si>
    <t>Monthly Flow Estimate (New customer)</t>
  </si>
  <si>
    <t>WCID-17 Steiner Ranch</t>
  </si>
  <si>
    <t>2005-06 Act</t>
  </si>
  <si>
    <t>Flow Avg by Month (Estimated)</t>
  </si>
  <si>
    <t>Accounts</t>
  </si>
  <si>
    <t>1993-94</t>
  </si>
  <si>
    <t>1994-95</t>
  </si>
  <si>
    <t>1995-96</t>
  </si>
  <si>
    <t>2006-07 Act</t>
  </si>
  <si>
    <t xml:space="preserve">Flow Avg by Month (Estimated due to Economic Changes &amp; New Reclaimed System)  </t>
  </si>
  <si>
    <t>Ratio</t>
  </si>
  <si>
    <t>2007-08 Act</t>
  </si>
  <si>
    <t>2008-09 Act</t>
  </si>
  <si>
    <t>B1</t>
  </si>
  <si>
    <t xml:space="preserve">  Account History - Number of Accounts Billed  (CAP)</t>
  </si>
  <si>
    <t xml:space="preserve">  Account History - Number of Accounts Billed  (Total CAP and Non CAP)</t>
  </si>
  <si>
    <t>B2</t>
  </si>
  <si>
    <t>B3</t>
  </si>
  <si>
    <t>E1</t>
  </si>
  <si>
    <t>E2</t>
  </si>
  <si>
    <t>E3</t>
  </si>
  <si>
    <t xml:space="preserve">  Projected Accounts (Non CAP)</t>
  </si>
  <si>
    <t>- Latest Non CAP Actual (From B1) x D Average Growth by Month</t>
  </si>
  <si>
    <t xml:space="preserve">  Projected Accounts (CAP)</t>
  </si>
  <si>
    <t>- Latest CAP Actual (From B2) x D Average Growth by Month</t>
  </si>
  <si>
    <t xml:space="preserve"> (E1 + E2)</t>
  </si>
  <si>
    <t xml:space="preserve">  Account History - Number of Accounts Billed  (Non CAP)  </t>
  </si>
  <si>
    <t xml:space="preserve">  Monthly Customer Charge (Avg Rate x E1)  </t>
  </si>
  <si>
    <t>Projected Consumption</t>
  </si>
  <si>
    <t>Avg Rate (CYE)</t>
  </si>
  <si>
    <t>Customers =</t>
  </si>
  <si>
    <t>Projected Total Revenue</t>
  </si>
  <si>
    <t>Projected Volumetric Revenue</t>
  </si>
  <si>
    <t>Round to nearest dollar</t>
  </si>
  <si>
    <r>
      <t>Projected Minimum Charge Revenue</t>
    </r>
    <r>
      <rPr>
        <b/>
        <sz val="10"/>
        <color indexed="14"/>
        <rFont val="Arial"/>
        <family val="2"/>
      </rPr>
      <t xml:space="preserve"> </t>
    </r>
  </si>
  <si>
    <t>Volume Rate</t>
  </si>
  <si>
    <t>Accounts =</t>
  </si>
  <si>
    <t>Residential</t>
  </si>
  <si>
    <t>2009-10 CYE</t>
  </si>
  <si>
    <t>Spansion</t>
  </si>
  <si>
    <t>Samsung</t>
  </si>
  <si>
    <t>University of Texas</t>
  </si>
  <si>
    <t>Large Volume</t>
  </si>
  <si>
    <t>Summary Sheet - Large Volume Wastewater Revenue Forecast</t>
  </si>
  <si>
    <t xml:space="preserve">Summary Sheet (Continued) - Large Volume Wastewater Revenue Forecast </t>
  </si>
  <si>
    <t>2018-19</t>
  </si>
  <si>
    <t>2019-20</t>
  </si>
  <si>
    <t>2020-21</t>
  </si>
  <si>
    <t>Summary Sheet - Multifamily Wastewater Revenue Forecast</t>
  </si>
  <si>
    <t xml:space="preserve">Summary Sheet (Continued) - Multifamily Wastewater Revenue Forecast </t>
  </si>
  <si>
    <t>Summary Sheet - Residential Wastewater Revenue Forecast</t>
  </si>
  <si>
    <t xml:space="preserve">Summary Sheet (Continued) - Residential WasteWastewater Revenue Forecast </t>
  </si>
  <si>
    <t>Summary Sheet - Commercial Wastewater Revenue Forecast</t>
  </si>
  <si>
    <t xml:space="preserve">Summary Sheet (Continued) - Commercial Wastewater Revenue Forecast </t>
  </si>
  <si>
    <r>
      <t xml:space="preserve">Average Gallon Per Account Per Month - Projected </t>
    </r>
    <r>
      <rPr>
        <b/>
        <sz val="14"/>
        <color indexed="12"/>
        <rFont val="Arial"/>
        <family val="2"/>
      </rPr>
      <t>2010-11</t>
    </r>
  </si>
  <si>
    <t>Flow History (of existing customers)</t>
  </si>
  <si>
    <t>2007-08</t>
  </si>
  <si>
    <t>2008-09</t>
  </si>
  <si>
    <t>2006-07</t>
  </si>
  <si>
    <t>2010-11 Proj</t>
  </si>
  <si>
    <t>2009-10 Act</t>
  </si>
  <si>
    <t xml:space="preserve">Projected Number of Accounts </t>
  </si>
  <si>
    <t xml:space="preserve">Projected Total Flow </t>
  </si>
  <si>
    <t xml:space="preserve">Projected Customer Charge Revenue </t>
  </si>
  <si>
    <t xml:space="preserve">Total Projected Revenue  </t>
  </si>
  <si>
    <t xml:space="preserve">  Projected Accounts (Total) </t>
  </si>
  <si>
    <t>MEAN</t>
  </si>
  <si>
    <t>Growth</t>
  </si>
  <si>
    <t>Historical Accounts (FY Average)</t>
  </si>
  <si>
    <t>Historical Growth Rate in Accounts (Annual)</t>
  </si>
  <si>
    <t>Projected Accounts (FY Average)</t>
  </si>
  <si>
    <t>Projected Growth Rate in Accounts (Annual)</t>
  </si>
  <si>
    <t>Historical Average Gallons Per Account</t>
  </si>
  <si>
    <t>*</t>
  </si>
  <si>
    <t>2009-10</t>
  </si>
  <si>
    <t>2010-11 Act</t>
  </si>
  <si>
    <t>AX</t>
  </si>
  <si>
    <t xml:space="preserve">Summary Sheet (Continued) - Wholesale Wastewater Revenue Forecast </t>
  </si>
  <si>
    <t>Summary Sheet - Wholesale Wastewater Revenue Forecast</t>
  </si>
  <si>
    <t>Account Charge</t>
  </si>
  <si>
    <r>
      <rPr>
        <sz val="12"/>
        <rFont val="Arial"/>
        <family val="2"/>
      </rPr>
      <t>*</t>
    </r>
    <r>
      <rPr>
        <sz val="10"/>
        <rFont val="Arial"/>
        <family val="2"/>
      </rPr>
      <t xml:space="preserve"> Annexation of Riverplace  Residential 1,030 accounts (Oct 2014)</t>
    </r>
  </si>
  <si>
    <r>
      <rPr>
        <sz val="12"/>
        <rFont val="Arial"/>
        <family val="2"/>
      </rPr>
      <t>**</t>
    </r>
    <r>
      <rPr>
        <sz val="10"/>
        <rFont val="Arial"/>
        <family val="2"/>
      </rPr>
      <t xml:space="preserve"> Annexation of Lost Creek Residential 1,250 accounts (Jan 2016)</t>
    </r>
  </si>
  <si>
    <t>**</t>
  </si>
  <si>
    <t>Monthly Flow Average (Estimate)</t>
  </si>
  <si>
    <t>Wastewater Accounts</t>
  </si>
  <si>
    <t>FY 2017-18</t>
  </si>
  <si>
    <t>2011-12 Act</t>
  </si>
  <si>
    <t>THIS SHEET NOT UPDATED</t>
  </si>
  <si>
    <t>THIS WORKSHEET NOT UPDATED</t>
  </si>
  <si>
    <t xml:space="preserve">  Miscellaneous Money Adjustments (Difference between CIS Revenues and Actual Booked Revenues)</t>
  </si>
  <si>
    <t>L</t>
  </si>
  <si>
    <t>Projected Volumetric Revenue (Includes Misc Money adjustments)</t>
  </si>
  <si>
    <t>Avg Block 2 Rate</t>
  </si>
  <si>
    <t>Avg Block 1 Rate</t>
  </si>
  <si>
    <t>12 Year</t>
  </si>
  <si>
    <r>
      <t xml:space="preserve">Flow Distribution by Month (Estimated) </t>
    </r>
    <r>
      <rPr>
        <b/>
        <sz val="10"/>
        <color indexed="14"/>
        <rFont val="Arial"/>
        <family val="2"/>
      </rPr>
      <t>Should be higher than water because water wells are used.</t>
    </r>
  </si>
  <si>
    <t>Projected Average Gallons Per Account **</t>
  </si>
  <si>
    <t>* 3-month wastewater average</t>
  </si>
  <si>
    <t>** Projected Avg-Gal-Acct based on 3-year average</t>
  </si>
  <si>
    <t>Novati</t>
  </si>
  <si>
    <t>2012-13 Act</t>
  </si>
  <si>
    <t>Keep for N309-N314</t>
  </si>
  <si>
    <t>20 Year</t>
  </si>
  <si>
    <t>6 Year</t>
  </si>
  <si>
    <t>Keep for N205-N210</t>
  </si>
  <si>
    <t>Flow Avg by Month (Estimate with new Fab2 online April 2011)</t>
  </si>
  <si>
    <t>3 Year</t>
  </si>
  <si>
    <t>FY 2018-19</t>
  </si>
  <si>
    <t>Do not update again until ~ June/July 2015</t>
  </si>
  <si>
    <t>Last updated for Final Prep July 2, 2014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</si>
  <si>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</si>
  <si>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2013-14 Act</t>
  </si>
  <si>
    <t>* Actuals from booked AFS3 revenues (includes minimum charge)</t>
  </si>
  <si>
    <t>FY 2019-20</t>
  </si>
  <si>
    <t>Mid-Tex Utilities</t>
  </si>
  <si>
    <t>Revenue At Existing Rates</t>
  </si>
  <si>
    <t>FY 15-16</t>
  </si>
  <si>
    <t>FY 16-17</t>
  </si>
  <si>
    <t>FY 17-18</t>
  </si>
  <si>
    <t>FY 18-19</t>
  </si>
  <si>
    <t>FY 19-20</t>
  </si>
  <si>
    <t xml:space="preserve">  Block 1  CAP - Projected Flow (Maximum 2,000 gal x E x H Distribution)   &amp;   Projected Volumetric Charge (Block 1 Flow / 1000 x Block 1 Rate)  </t>
  </si>
  <si>
    <t xml:space="preserve">  Block 2 CAP - Projected Flow (G - I1 Flow)   &amp;   Projected Volumetric Charge (Block 2 Flow / 1000 x Block 2 Rate)  </t>
  </si>
  <si>
    <t xml:space="preserve">Block 1 CAP Flow: </t>
  </si>
  <si>
    <t xml:space="preserve">Block 1 CAP Volumetric Revenues: </t>
  </si>
  <si>
    <t xml:space="preserve">Block 2 CAP Flow: </t>
  </si>
  <si>
    <t xml:space="preserve">Block 2 CAP  Volumetric Revenues: </t>
  </si>
  <si>
    <t>Non-CAP Block 1</t>
  </si>
  <si>
    <t>Non-CAP Block 2</t>
  </si>
  <si>
    <t>CAP Block 1</t>
  </si>
  <si>
    <t>CAP Block 2</t>
  </si>
  <si>
    <t xml:space="preserve">Block 1 CAP Rate:  </t>
  </si>
  <si>
    <t xml:space="preserve">Block 2 CAP Rate: </t>
  </si>
  <si>
    <t>FY 14-15 CYE</t>
  </si>
  <si>
    <t>Revenue Required</t>
  </si>
  <si>
    <t>UPDATE CELL</t>
  </si>
  <si>
    <t>UPDATE</t>
  </si>
  <si>
    <t>Mid-Tex Utilities (Avana Sub)</t>
  </si>
  <si>
    <t>Note: UC File needs AFS3 data</t>
  </si>
  <si>
    <t>2014-15 Act</t>
  </si>
  <si>
    <t>FY 2020-21</t>
  </si>
  <si>
    <t xml:space="preserve">Check </t>
  </si>
  <si>
    <t>Monthly Flow Average - (2 Years  FY14 - FY15)</t>
  </si>
  <si>
    <t xml:space="preserve">Average </t>
  </si>
  <si>
    <t>Projected FY 2016-17 (Final)</t>
  </si>
  <si>
    <t>PUC Rate</t>
  </si>
  <si>
    <t>NXP - Ed Bluestein Blvd</t>
  </si>
  <si>
    <t xml:space="preserve">NXP - W William Cannon </t>
  </si>
  <si>
    <t xml:space="preserve">End of FY Rainfall </t>
  </si>
  <si>
    <t xml:space="preserve">Total </t>
  </si>
  <si>
    <t xml:space="preserve">Water Use </t>
  </si>
  <si>
    <t xml:space="preserve">Restrictions </t>
  </si>
  <si>
    <t>Stage I</t>
  </si>
  <si>
    <t xml:space="preserve">Adj. Mean </t>
  </si>
  <si>
    <t>st dev</t>
  </si>
  <si>
    <t>n</t>
  </si>
  <si>
    <t>stdev/sqrt (n)</t>
  </si>
  <si>
    <t xml:space="preserve">Proposed Budget </t>
  </si>
  <si>
    <t>2016-17 CYE</t>
  </si>
  <si>
    <t>2021-22</t>
  </si>
  <si>
    <t>2015-16 Act</t>
  </si>
  <si>
    <t>FY17 Volume Rate</t>
  </si>
  <si>
    <t>FY17 Volume Charge</t>
  </si>
  <si>
    <t>FY 2021-22</t>
  </si>
  <si>
    <t xml:space="preserve">FY'17 COS Forecast </t>
  </si>
  <si>
    <t xml:space="preserve">WW Path </t>
  </si>
  <si>
    <t>2022-23</t>
  </si>
  <si>
    <t>2016-17 Act</t>
  </si>
  <si>
    <t>2017-18 CYE</t>
  </si>
  <si>
    <t>FY17 Rate</t>
  </si>
  <si>
    <r>
      <t xml:space="preserve">October </t>
    </r>
    <r>
      <rPr>
        <b/>
        <sz val="10"/>
        <color indexed="12"/>
        <rFont val="Arial"/>
        <family val="2"/>
      </rPr>
      <t>2017</t>
    </r>
    <r>
      <rPr>
        <b/>
        <sz val="10"/>
        <rFont val="Arial"/>
        <family val="2"/>
      </rPr>
      <t xml:space="preserve"> Rate:</t>
    </r>
  </si>
  <si>
    <t>FY18 Volume Rate</t>
  </si>
  <si>
    <t>FY18 Volume Charge</t>
  </si>
  <si>
    <t>FY 2022-23</t>
  </si>
  <si>
    <t>Source: 'Y:\Rates and Charges\Budget\FY 2017-18\Options\[Option 07.xls]Serv Revs</t>
  </si>
  <si>
    <t>Source: ''Y:\Fin_shardata\Rates and Charges\Budget\FY 2015-16\Options\[Option 13 Proposed Budget Final.xls]Sum WW</t>
  </si>
  <si>
    <t xml:space="preserve">St Dev </t>
  </si>
  <si>
    <t xml:space="preserve">5-Yr Mean </t>
  </si>
  <si>
    <t xml:space="preserve">Adj Mean </t>
  </si>
  <si>
    <t>FY 2017-18 through FY 2022-23</t>
  </si>
  <si>
    <t>End of FY</t>
  </si>
  <si>
    <t>Water Use</t>
  </si>
  <si>
    <t>Rainfall Total</t>
  </si>
  <si>
    <t>Restrictions</t>
  </si>
  <si>
    <t>Lake Level %</t>
  </si>
  <si>
    <t>48.5 inches</t>
  </si>
  <si>
    <t>22.5 inches</t>
  </si>
  <si>
    <t>41.7 Inches</t>
  </si>
  <si>
    <t>24.9 Inches</t>
  </si>
  <si>
    <t>Stage II</t>
  </si>
  <si>
    <t>44.3 Inches</t>
  </si>
  <si>
    <t>50.1 inches</t>
  </si>
  <si>
    <t>51.6 inches</t>
  </si>
  <si>
    <t>Cons. Stage</t>
  </si>
  <si>
    <t>15.7 inches</t>
  </si>
  <si>
    <t>*No change to Retail Monthly Customer Charge in May Rate Ammendment</t>
  </si>
  <si>
    <r>
      <t xml:space="preserve">January </t>
    </r>
    <r>
      <rPr>
        <b/>
        <sz val="10"/>
        <color theme="2"/>
        <rFont val="Arial"/>
        <family val="2"/>
      </rPr>
      <t>2018</t>
    </r>
    <r>
      <rPr>
        <b/>
        <sz val="10"/>
        <rFont val="Arial"/>
        <family val="2"/>
      </rPr>
      <t xml:space="preserve"> Rate:</t>
    </r>
  </si>
  <si>
    <r>
      <t xml:space="preserve">May </t>
    </r>
    <r>
      <rPr>
        <b/>
        <sz val="10"/>
        <color theme="2"/>
        <rFont val="Arial"/>
        <family val="2"/>
      </rPr>
      <t>2018</t>
    </r>
    <r>
      <rPr>
        <b/>
        <sz val="10"/>
        <rFont val="Arial"/>
        <family val="2"/>
      </rPr>
      <t xml:space="preserve"> Rate:</t>
    </r>
  </si>
  <si>
    <r>
      <t xml:space="preserve">October </t>
    </r>
    <r>
      <rPr>
        <b/>
        <sz val="10"/>
        <color theme="2"/>
        <rFont val="Arial"/>
        <family val="2"/>
      </rPr>
      <t>2017</t>
    </r>
    <r>
      <rPr>
        <b/>
        <sz val="10"/>
        <rFont val="Arial"/>
        <family val="2"/>
      </rPr>
      <t xml:space="preserve"> Rate:</t>
    </r>
  </si>
  <si>
    <r>
      <t>January</t>
    </r>
    <r>
      <rPr>
        <b/>
        <sz val="10"/>
        <color theme="2"/>
        <rFont val="Arial"/>
        <family val="2"/>
      </rPr>
      <t xml:space="preserve"> 2018</t>
    </r>
    <r>
      <rPr>
        <b/>
        <sz val="10"/>
        <rFont val="Arial"/>
        <family val="2"/>
      </rPr>
      <t xml:space="preserve"> Rate:</t>
    </r>
  </si>
  <si>
    <r>
      <t>May</t>
    </r>
    <r>
      <rPr>
        <b/>
        <sz val="10"/>
        <color theme="2"/>
        <rFont val="Arial"/>
        <family val="2"/>
      </rPr>
      <t xml:space="preserve"> 2018</t>
    </r>
    <r>
      <rPr>
        <b/>
        <sz val="10"/>
        <rFont val="Arial"/>
        <family val="2"/>
      </rPr>
      <t xml:space="preserve"> Rate:</t>
    </r>
  </si>
  <si>
    <t>No change to Retail Monthly Customer Charge in May Rate Ammendment</t>
  </si>
  <si>
    <r>
      <t xml:space="preserve">January </t>
    </r>
    <r>
      <rPr>
        <b/>
        <sz val="10"/>
        <color theme="2"/>
        <rFont val="Arial"/>
        <family val="2"/>
      </rPr>
      <t>2018</t>
    </r>
    <r>
      <rPr>
        <b/>
        <sz val="10"/>
        <rFont val="Arial"/>
        <family val="2"/>
      </rPr>
      <t xml:space="preserve"> Rate</t>
    </r>
  </si>
  <si>
    <r>
      <t xml:space="preserve">May </t>
    </r>
    <r>
      <rPr>
        <b/>
        <sz val="10"/>
        <color theme="2"/>
        <rFont val="Arial"/>
        <family val="2"/>
      </rPr>
      <t>2018</t>
    </r>
    <r>
      <rPr>
        <b/>
        <sz val="10"/>
        <rFont val="Arial"/>
        <family val="2"/>
      </rPr>
      <t xml:space="preserve"> Rate</t>
    </r>
  </si>
  <si>
    <r>
      <t xml:space="preserve">January  </t>
    </r>
    <r>
      <rPr>
        <b/>
        <sz val="10"/>
        <color theme="2"/>
        <rFont val="Arial"/>
        <family val="2"/>
      </rPr>
      <t>2018</t>
    </r>
    <r>
      <rPr>
        <b/>
        <sz val="10"/>
        <rFont val="Arial"/>
        <family val="2"/>
      </rPr>
      <t xml:space="preserve"> Rate:</t>
    </r>
  </si>
  <si>
    <r>
      <t xml:space="preserve">May  </t>
    </r>
    <r>
      <rPr>
        <b/>
        <sz val="10"/>
        <color theme="2"/>
        <rFont val="Arial"/>
        <family val="2"/>
      </rPr>
      <t>2018</t>
    </r>
    <r>
      <rPr>
        <b/>
        <sz val="10"/>
        <rFont val="Arial"/>
        <family val="2"/>
      </rPr>
      <t xml:space="preserve"> Rate:</t>
    </r>
  </si>
  <si>
    <r>
      <t xml:space="preserve">Effective </t>
    </r>
    <r>
      <rPr>
        <b/>
        <sz val="10"/>
        <color theme="2"/>
        <rFont val="Arial"/>
        <family val="2"/>
      </rPr>
      <t>January</t>
    </r>
    <r>
      <rPr>
        <b/>
        <sz val="10"/>
        <rFont val="Arial"/>
        <family val="2"/>
      </rPr>
      <t xml:space="preserve"> 2018</t>
    </r>
  </si>
  <si>
    <r>
      <t xml:space="preserve">October </t>
    </r>
    <r>
      <rPr>
        <b/>
        <sz val="10"/>
        <color theme="2"/>
        <rFont val="Arial"/>
        <family val="2"/>
      </rPr>
      <t>2017</t>
    </r>
    <r>
      <rPr>
        <b/>
        <sz val="10"/>
        <rFont val="Arial"/>
        <family val="2"/>
      </rPr>
      <t xml:space="preserve"> Rate</t>
    </r>
  </si>
  <si>
    <t>May 2018 Rate</t>
  </si>
  <si>
    <t xml:space="preserve">  Samsung </t>
  </si>
  <si>
    <r>
      <t xml:space="preserve">  </t>
    </r>
    <r>
      <rPr>
        <b/>
        <sz val="12"/>
        <color indexed="12"/>
        <rFont val="Arial"/>
        <family val="2"/>
      </rPr>
      <t>Spansion</t>
    </r>
    <r>
      <rPr>
        <b/>
        <sz val="12"/>
        <rFont val="Arial"/>
        <family val="2"/>
      </rPr>
      <t xml:space="preserve"> </t>
    </r>
    <r>
      <rPr>
        <b/>
        <sz val="12"/>
        <color indexed="57"/>
        <rFont val="Arial"/>
        <family val="2"/>
      </rPr>
      <t>(Formerly AMD)</t>
    </r>
    <r>
      <rPr>
        <b/>
        <sz val="12"/>
        <rFont val="Arial"/>
        <family val="2"/>
      </rPr>
      <t xml:space="preserve">  </t>
    </r>
  </si>
  <si>
    <t xml:space="preserve">  Novati (Formerly Sematech) </t>
  </si>
  <si>
    <t xml:space="preserve">  University of Texas  </t>
  </si>
  <si>
    <t>Cust Acct Chg</t>
  </si>
  <si>
    <t>9 Year</t>
  </si>
  <si>
    <t xml:space="preserve">Average Volume Rate </t>
  </si>
  <si>
    <t xml:space="preserve">3-Yr Mean </t>
  </si>
  <si>
    <t>5 Year</t>
  </si>
  <si>
    <t>*No change to Retail Monthly Customer Charge in May Rate Amendment</t>
  </si>
  <si>
    <t>Effective May 1st</t>
  </si>
  <si>
    <t xml:space="preserve">  Miscellaneous Money Adjustments (Difference between CC&amp;B Revenues and Actual Booked Revenues)</t>
  </si>
  <si>
    <t>ok</t>
  </si>
  <si>
    <t>Error</t>
  </si>
  <si>
    <t>Ok</t>
  </si>
  <si>
    <t>Shady Hollow</t>
  </si>
  <si>
    <t>Average 2018 Conumption per Account</t>
  </si>
  <si>
    <t>Water Consumption</t>
  </si>
  <si>
    <t>WW Accounts</t>
  </si>
  <si>
    <t>From UC FILE</t>
  </si>
  <si>
    <t>Estimated Consumption</t>
  </si>
  <si>
    <t>Consumption Per Connection</t>
  </si>
  <si>
    <t>Fixed Rev</t>
  </si>
  <si>
    <t>Vol Rev</t>
  </si>
  <si>
    <t>Acutal Data</t>
  </si>
  <si>
    <t>Block 1 Estimated</t>
  </si>
  <si>
    <t>Block 2 Estimated</t>
  </si>
  <si>
    <t>Fixed Charge</t>
  </si>
  <si>
    <t>Block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</si>
</sst>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%"/>
    <numFmt numFmtId="165" formatCode="_(* #,##0_);_(* \(#,##0\);_(* &quot;-&quot;??_);_(@_)"/>
    <numFmt numFmtId="166" formatCode="0.0%"/>
    <numFmt numFmtId="167" formatCode="&quot;$&quot;#,##0.00"/>
    <numFmt numFmtId="168" formatCode="mmmm"/>
    <numFmt numFmtId="169" formatCode="0.000%"/>
    <numFmt numFmtId="170" formatCode="General_);[Red]\-General_)"/>
    <numFmt numFmtId="171" formatCode="0_);\(0\)"/>
    <numFmt numFmtId="172" formatCode="General_)"/>
    <numFmt numFmtId="173" formatCode="0.00_)"/>
    <numFmt numFmtId="174" formatCode="#,##0.0;\(#,##0.0\)"/>
    <numFmt numFmtId="175" formatCode="#,##0.00_);\(#,##0.00\);&quot;-&quot;_)"/>
    <numFmt numFmtId="176" formatCode="#,##0_);\(#,##0\);&quot;-&quot;_)"/>
    <numFmt numFmtId="177" formatCode="#,##0_ ;\(#,##0\)_-;&quot;-&quot;"/>
    <numFmt numFmtId="178" formatCode="#,##0.00\x_);\(#,##0.00\x\);&quot;-&quot;_)"/>
    <numFmt numFmtId="179" formatCode="0.00\ \ \x"/>
    <numFmt numFmtId="180" formatCode="_(&quot;$&quot;* #,##0_);_(&quot;$&quot;* \(#,##0\);_(&quot;$&quot;* &quot;-&quot;??_);_(@_)"/>
    <numFmt numFmtId="181" formatCode="_(* #,##0.0_);_(* \(#,##0.0\);_(* &quot;-&quot;??_);_(@_)"/>
    <numFmt numFmtId="182" formatCode="#,##0.0_);\(#,##0.0\)"/>
    <numFmt numFmtId="183" formatCode="_(* #,##0.0000_);_(* \(#,##0.0000\);_(* &quot;-&quot;??_);_(@_)"/>
    <numFmt numFmtId="184" formatCode="[$-409]mmmmm;@"/>
  </numFmts>
  <fonts count="19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NewCenturySchlbk"/>
      <family val="1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0"/>
      <color indexed="12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indexed="8"/>
      <name val="Arial"/>
      <family val="2"/>
    </font>
    <font>
      <sz val="10"/>
      <color indexed="12"/>
      <name val="Times New Roman"/>
      <family val="1"/>
    </font>
    <font>
      <shadow/>
      <sz val="10"/>
      <color indexed="16"/>
      <name val="Times New Roman"/>
      <family val="1"/>
    </font>
    <font>
      <sz val="12"/>
      <name val="Bookman"/>
      <family val="1"/>
    </font>
    <font>
      <sz val="10"/>
      <name val="Times New Roman"/>
      <family val="1"/>
    </font>
    <font>
      <sz val="12"/>
      <name val="Arial MT"/>
    </font>
    <font>
      <b/>
      <sz val="10"/>
      <color indexed="8"/>
      <name val="Times New Roman"/>
      <family val="1"/>
    </font>
    <font>
      <b/>
      <sz val="14"/>
      <color indexed="8"/>
      <name val="Arial"/>
      <family val="2"/>
    </font>
    <font>
      <sz val="10"/>
      <color indexed="23"/>
      <name val="Times New Roman"/>
      <family val="1"/>
    </font>
    <font>
      <sz val="10"/>
      <color indexed="17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9"/>
      <color indexed="12"/>
      <name val="Arial"/>
      <family val="2"/>
    </font>
    <font>
      <b/>
      <sz val="14"/>
      <color indexed="12"/>
      <name val="Arial"/>
      <family val="2"/>
    </font>
    <font>
      <b/>
      <sz val="10"/>
      <color indexed="10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b/>
      <sz val="16"/>
      <color indexed="12"/>
      <name val="Arial"/>
      <family val="2"/>
    </font>
    <font>
      <sz val="10"/>
      <color indexed="14"/>
      <name val="Arial"/>
      <family val="2"/>
    </font>
    <font>
      <u/>
      <sz val="10"/>
      <color indexed="12"/>
      <name val="Arial"/>
      <family val="2"/>
    </font>
    <font>
      <b/>
      <sz val="12"/>
      <name val="NewCenturySchlbk"/>
      <family val="1"/>
    </font>
    <font>
      <sz val="10"/>
      <color indexed="10"/>
      <name val="Arial"/>
      <family val="2"/>
    </font>
    <font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8"/>
      <name val="Arial"/>
      <family val="2"/>
    </font>
    <font>
      <sz val="8"/>
      <name val="Arial"/>
      <family val="2"/>
    </font>
    <font>
      <sz val="10"/>
      <name val="Courier"/>
      <family val="3"/>
    </font>
    <font>
      <sz val="10"/>
      <color indexed="12"/>
      <name val="Bookman"/>
      <family val="1"/>
    </font>
    <font>
      <b/>
      <sz val="10"/>
      <color indexed="17"/>
      <name val="Arial"/>
      <family val="2"/>
    </font>
    <font>
      <sz val="8"/>
      <color indexed="17"/>
      <name val="Arial"/>
      <family val="2"/>
    </font>
    <font>
      <sz val="8"/>
      <color indexed="12"/>
      <name val="Arial"/>
      <family val="2"/>
    </font>
    <font>
      <sz val="8"/>
      <color indexed="10"/>
      <name val="Arial"/>
      <family val="2"/>
    </font>
    <font>
      <sz val="9"/>
      <color indexed="10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2"/>
      <name val="NewCenturySchlbk"/>
      <family val="1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sz val="10"/>
      <color indexed="57"/>
      <name val="Arial"/>
      <family val="2"/>
    </font>
    <font>
      <sz val="10"/>
      <color indexed="10"/>
      <name val="Arial"/>
      <family val="2"/>
    </font>
    <font>
      <sz val="10"/>
      <color indexed="17"/>
      <name val="Arial"/>
      <family val="2"/>
    </font>
    <font>
      <sz val="10"/>
      <color indexed="14"/>
      <name val="Arial"/>
      <family val="2"/>
    </font>
    <font>
      <b/>
      <sz val="12"/>
      <color indexed="57"/>
      <name val="Arial"/>
      <family val="2"/>
    </font>
    <font>
      <b/>
      <sz val="10"/>
      <color indexed="14"/>
      <name val="Arial"/>
      <family val="2"/>
    </font>
    <font>
      <sz val="9"/>
      <color indexed="14"/>
      <name val="Arial"/>
      <family val="2"/>
    </font>
    <font>
      <b/>
      <sz val="14"/>
      <color indexed="8"/>
      <name val="Arial"/>
      <family val="2"/>
    </font>
    <font>
      <sz val="10"/>
      <color indexed="23"/>
      <name val="Times New Roman"/>
      <family val="1"/>
    </font>
    <font>
      <sz val="10"/>
      <color indexed="17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7"/>
      <name val="Arial"/>
      <family val="2"/>
    </font>
    <font>
      <b/>
      <sz val="10"/>
      <color indexed="14"/>
      <name val="Arial"/>
      <family val="2"/>
    </font>
    <font>
      <sz val="11"/>
      <name val="Arial"/>
      <family val="2"/>
    </font>
    <font>
      <b/>
      <sz val="18"/>
      <color indexed="12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2"/>
      <color indexed="12"/>
      <name val="Times New Roman"/>
      <family val="1"/>
    </font>
    <font>
      <u/>
      <sz val="10.45"/>
      <color indexed="12"/>
      <name val="Times New Roman"/>
      <family val="1"/>
    </font>
    <font>
      <shadow/>
      <sz val="10"/>
      <color indexed="12"/>
      <name val="Times New Roman"/>
      <family val="1"/>
    </font>
    <font>
      <b/>
      <sz val="12"/>
      <name val="P-TIMES"/>
    </font>
    <font>
      <sz val="12"/>
      <name val="P-TIMES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Helv"/>
    </font>
    <font>
      <sz val="18"/>
      <name val="Helv"/>
    </font>
    <font>
      <b/>
      <sz val="18"/>
      <name val="Helv"/>
    </font>
    <font>
      <b/>
      <i/>
      <sz val="16"/>
      <name val="Helv"/>
    </font>
    <font>
      <b/>
      <sz val="11"/>
      <name val="Times New Roman"/>
      <family val="1"/>
    </font>
    <font>
      <sz val="10"/>
      <name val="TimesNewRomanPS"/>
    </font>
    <font>
      <sz val="12"/>
      <name val="Times New Roman"/>
      <family val="1"/>
    </font>
    <font>
      <sz val="10"/>
      <name val="Arial"/>
      <family val="2"/>
    </font>
    <font>
      <sz val="10"/>
      <color indexed="17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Times New Roman"/>
      <family val="1"/>
    </font>
    <font>
      <sz val="10"/>
      <color indexed="12"/>
      <name val="Arial"/>
      <family val="2"/>
    </font>
    <font>
      <b/>
      <sz val="10"/>
      <color indexed="17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8"/>
      <color indexed="17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17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16"/>
      <name val="Arial"/>
      <family val="2"/>
    </font>
    <font>
      <b/>
      <sz val="10"/>
      <color indexed="12"/>
      <name val="Arial"/>
      <family val="2"/>
    </font>
    <font>
      <b/>
      <sz val="12"/>
      <color indexed="12"/>
      <name val="Arial"/>
      <family val="2"/>
    </font>
    <font>
      <b/>
      <i/>
      <sz val="12"/>
      <name val="Times New Roman"/>
      <family val="1"/>
    </font>
    <font>
      <u/>
      <sz val="10"/>
      <name val="Times New Roman"/>
      <family val="1"/>
    </font>
    <font>
      <sz val="12"/>
      <name val="TimesNewRomanPS"/>
    </font>
    <font>
      <b/>
      <i/>
      <u/>
      <sz val="12"/>
      <name val="Times New Roman"/>
      <family val="1"/>
    </font>
    <font>
      <sz val="12"/>
      <name val="NewCenturySchlbk"/>
      <family val="1"/>
    </font>
    <font>
      <b/>
      <sz val="18"/>
      <color indexed="10"/>
      <name val="Arial"/>
      <family val="2"/>
    </font>
    <font>
      <sz val="12"/>
      <name val="NewCenturySchlbk"/>
      <family val="1"/>
    </font>
    <font>
      <sz val="12"/>
      <name val="Bookman"/>
      <family val="1"/>
    </font>
    <font>
      <sz val="10"/>
      <name val="Arial MT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color indexed="17"/>
      <name val="Arial"/>
      <family val="2"/>
    </font>
    <font>
      <sz val="8"/>
      <name val="Times New Roman"/>
      <family val="1"/>
    </font>
    <font>
      <u/>
      <sz val="12"/>
      <color indexed="12"/>
      <name val="Times New Roman"/>
      <family val="1"/>
    </font>
    <font>
      <sz val="11"/>
      <name val="Times New Roman"/>
      <family val="1"/>
    </font>
    <font>
      <b/>
      <sz val="10"/>
      <color indexed="9"/>
      <name val="Times New Roman"/>
      <family val="1"/>
    </font>
    <font>
      <sz val="7"/>
      <name val="Times New Roman"/>
      <family val="1"/>
    </font>
    <font>
      <sz val="8"/>
      <name val="Tms Rmn"/>
    </font>
    <font>
      <sz val="10"/>
      <name val="Helv"/>
    </font>
    <font>
      <sz val="18"/>
      <name val="Arial"/>
      <family val="2"/>
    </font>
    <font>
      <sz val="18"/>
      <name val="Times New Roman"/>
      <family val="1"/>
    </font>
    <font>
      <b/>
      <sz val="12"/>
      <color indexed="8"/>
      <name val="Arial"/>
      <family val="2"/>
    </font>
    <font>
      <u/>
      <sz val="8.6999999999999993"/>
      <color indexed="12"/>
      <name val="Times New Roman"/>
      <family val="1"/>
    </font>
    <font>
      <u/>
      <sz val="7"/>
      <color indexed="12"/>
      <name val="Times New Roman"/>
      <family val="1"/>
    </font>
    <font>
      <sz val="12"/>
      <color indexed="25"/>
      <name val="Times New Roman"/>
      <family val="1"/>
    </font>
    <font>
      <b/>
      <sz val="12"/>
      <color indexed="61"/>
      <name val="Times New Roman"/>
      <family val="1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name val="Bookman"/>
      <family val="1"/>
    </font>
    <font>
      <sz val="10"/>
      <color indexed="8"/>
      <name val="Tahoma"/>
      <family val="2"/>
    </font>
    <font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1"/>
      <color rgb="FF9C0006"/>
      <name val="Calibri"/>
      <family val="2"/>
      <scheme val="minor"/>
    </font>
    <font>
      <sz val="10"/>
      <color rgb="FF9C0006"/>
      <name val="Arial"/>
      <family val="2"/>
    </font>
    <font>
      <b/>
      <sz val="11"/>
      <color rgb="FFFA7D00"/>
      <name val="Calibri"/>
      <family val="2"/>
      <scheme val="minor"/>
    </font>
    <font>
      <b/>
      <sz val="10"/>
      <color rgb="FFFA7D00"/>
      <name val="Arial"/>
      <family val="2"/>
    </font>
    <font>
      <b/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i/>
      <sz val="11"/>
      <color rgb="FF7F7F7F"/>
      <name val="Calibri"/>
      <family val="2"/>
      <scheme val="minor"/>
    </font>
    <font>
      <i/>
      <sz val="10"/>
      <color rgb="FF7F7F7F"/>
      <name val="Arial"/>
      <family val="2"/>
    </font>
    <font>
      <u/>
      <sz val="11"/>
      <color theme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6100"/>
      <name val="Arial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rial"/>
      <family val="2"/>
    </font>
    <font>
      <u/>
      <sz val="11"/>
      <color theme="10"/>
      <name val="Calibri"/>
      <family val="2"/>
      <scheme val="minor"/>
    </font>
    <font>
      <u/>
      <sz val="7"/>
      <color theme="10"/>
      <name val="Arial"/>
      <family val="2"/>
    </font>
    <font>
      <sz val="11"/>
      <color rgb="FF3F3F76"/>
      <name val="Calibri"/>
      <family val="2"/>
      <scheme val="minor"/>
    </font>
    <font>
      <sz val="10"/>
      <color rgb="FF3F3F76"/>
      <name val="Arial"/>
      <family val="2"/>
    </font>
    <font>
      <sz val="11"/>
      <color rgb="FFFA7D00"/>
      <name val="Calibri"/>
      <family val="2"/>
      <scheme val="minor"/>
    </font>
    <font>
      <sz val="10"/>
      <color rgb="FFFA7D00"/>
      <name val="Arial"/>
      <family val="2"/>
    </font>
    <font>
      <sz val="11"/>
      <color rgb="FF9C6500"/>
      <name val="Calibri"/>
      <family val="2"/>
      <scheme val="minor"/>
    </font>
    <font>
      <sz val="10"/>
      <color rgb="FF9C6500"/>
      <name val="Arial"/>
      <family val="2"/>
    </font>
    <font>
      <sz val="11"/>
      <color theme="1"/>
      <name val="Calibri"/>
      <family val="2"/>
    </font>
    <font>
      <sz val="12"/>
      <color theme="1"/>
      <name val="Times New Roman"/>
      <family val="2"/>
    </font>
    <font>
      <sz val="10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2"/>
      <color indexed="58"/>
      <name val="Arial"/>
      <family val="2"/>
    </font>
    <font>
      <sz val="10"/>
      <color theme="2"/>
      <name val="Arial"/>
      <family val="2"/>
    </font>
    <font>
      <sz val="10"/>
      <color theme="4"/>
      <name val="Arial"/>
      <family val="2"/>
    </font>
    <font>
      <sz val="10"/>
      <name val="Arial"/>
      <family val="2"/>
    </font>
    <font>
      <sz val="12"/>
      <color indexed="8"/>
      <name val="Times New Roman"/>
      <family val="2"/>
    </font>
    <font>
      <sz val="10"/>
      <name val="Arial"/>
      <family val="2"/>
    </font>
    <font>
      <b/>
      <sz val="10"/>
      <color theme="4" tint="-0.249977111117893"/>
      <name val="Arial"/>
      <family val="2"/>
    </font>
    <font>
      <b/>
      <sz val="10"/>
      <color theme="2"/>
      <name val="Arial"/>
      <family val="2"/>
    </font>
    <font>
      <sz val="10"/>
      <color rgb="FF00CC00"/>
      <name val="Arial"/>
      <family val="2"/>
    </font>
    <font>
      <sz val="10"/>
      <color rgb="FF008000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mediumGray">
        <fgColor indexed="22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66FFFF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thick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0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1389">
    <xf numFmtId="0" fontId="0" fillId="0" borderId="0"/>
    <xf numFmtId="3" fontId="130" fillId="0" borderId="0" applyFill="0" applyBorder="0" applyAlignment="0"/>
    <xf numFmtId="0" fontId="16" fillId="0" borderId="0"/>
    <xf numFmtId="0" fontId="16" fillId="0" borderId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5" fillId="15" borderId="0" applyNumberFormat="0" applyBorder="0" applyAlignment="0" applyProtection="0"/>
    <xf numFmtId="0" fontId="144" fillId="16" borderId="0" applyNumberFormat="0" applyBorder="0" applyAlignment="0" applyProtection="0"/>
    <xf numFmtId="0" fontId="145" fillId="16" borderId="0" applyNumberFormat="0" applyBorder="0" applyAlignment="0" applyProtection="0"/>
    <xf numFmtId="0" fontId="144" fillId="17" borderId="0" applyNumberFormat="0" applyBorder="0" applyAlignment="0" applyProtection="0"/>
    <xf numFmtId="0" fontId="145" fillId="17" borderId="0" applyNumberFormat="0" applyBorder="0" applyAlignment="0" applyProtection="0"/>
    <xf numFmtId="0" fontId="144" fillId="18" borderId="0" applyNumberFormat="0" applyBorder="0" applyAlignment="0" applyProtection="0"/>
    <xf numFmtId="0" fontId="145" fillId="18" borderId="0" applyNumberFormat="0" applyBorder="0" applyAlignment="0" applyProtection="0"/>
    <xf numFmtId="0" fontId="144" fillId="19" borderId="0" applyNumberFormat="0" applyBorder="0" applyAlignment="0" applyProtection="0"/>
    <xf numFmtId="0" fontId="144" fillId="19" borderId="0" applyNumberFormat="0" applyBorder="0" applyAlignment="0" applyProtection="0"/>
    <xf numFmtId="0" fontId="145" fillId="19" borderId="0" applyNumberFormat="0" applyBorder="0" applyAlignment="0" applyProtection="0"/>
    <xf numFmtId="0" fontId="144" fillId="20" borderId="0" applyNumberFormat="0" applyBorder="0" applyAlignment="0" applyProtection="0"/>
    <xf numFmtId="0" fontId="145" fillId="20" borderId="0" applyNumberFormat="0" applyBorder="0" applyAlignment="0" applyProtection="0"/>
    <xf numFmtId="0" fontId="144" fillId="21" borderId="0" applyNumberFormat="0" applyBorder="0" applyAlignment="0" applyProtection="0"/>
    <xf numFmtId="0" fontId="144" fillId="21" borderId="0" applyNumberFormat="0" applyBorder="0" applyAlignment="0" applyProtection="0"/>
    <xf numFmtId="0" fontId="145" fillId="21" borderId="0" applyNumberFormat="0" applyBorder="0" applyAlignment="0" applyProtection="0"/>
    <xf numFmtId="0" fontId="144" fillId="22" borderId="0" applyNumberFormat="0" applyBorder="0" applyAlignment="0" applyProtection="0"/>
    <xf numFmtId="0" fontId="144" fillId="22" borderId="0" applyNumberFormat="0" applyBorder="0" applyAlignment="0" applyProtection="0"/>
    <xf numFmtId="0" fontId="145" fillId="22" borderId="0" applyNumberFormat="0" applyBorder="0" applyAlignment="0" applyProtection="0"/>
    <xf numFmtId="0" fontId="144" fillId="23" borderId="0" applyNumberFormat="0" applyBorder="0" applyAlignment="0" applyProtection="0"/>
    <xf numFmtId="0" fontId="145" fillId="23" borderId="0" applyNumberFormat="0" applyBorder="0" applyAlignment="0" applyProtection="0"/>
    <xf numFmtId="0" fontId="144" fillId="24" borderId="0" applyNumberFormat="0" applyBorder="0" applyAlignment="0" applyProtection="0"/>
    <xf numFmtId="0" fontId="145" fillId="24" borderId="0" applyNumberFormat="0" applyBorder="0" applyAlignment="0" applyProtection="0"/>
    <xf numFmtId="0" fontId="144" fillId="25" borderId="0" applyNumberFormat="0" applyBorder="0" applyAlignment="0" applyProtection="0"/>
    <xf numFmtId="0" fontId="145" fillId="25" borderId="0" applyNumberFormat="0" applyBorder="0" applyAlignment="0" applyProtection="0"/>
    <xf numFmtId="0" fontId="144" fillId="26" borderId="0" applyNumberFormat="0" applyBorder="0" applyAlignment="0" applyProtection="0"/>
    <xf numFmtId="0" fontId="145" fillId="26" borderId="0" applyNumberFormat="0" applyBorder="0" applyAlignment="0" applyProtection="0"/>
    <xf numFmtId="0" fontId="146" fillId="27" borderId="0" applyNumberFormat="0" applyBorder="0" applyAlignment="0" applyProtection="0"/>
    <xf numFmtId="0" fontId="146" fillId="27" borderId="0" applyNumberFormat="0" applyBorder="0" applyAlignment="0" applyProtection="0"/>
    <xf numFmtId="0" fontId="147" fillId="27" borderId="0" applyNumberFormat="0" applyBorder="0" applyAlignment="0" applyProtection="0"/>
    <xf numFmtId="0" fontId="146" fillId="28" borderId="0" applyNumberFormat="0" applyBorder="0" applyAlignment="0" applyProtection="0"/>
    <xf numFmtId="0" fontId="147" fillId="28" borderId="0" applyNumberFormat="0" applyBorder="0" applyAlignment="0" applyProtection="0"/>
    <xf numFmtId="0" fontId="146" fillId="29" borderId="0" applyNumberFormat="0" applyBorder="0" applyAlignment="0" applyProtection="0"/>
    <xf numFmtId="0" fontId="147" fillId="29" borderId="0" applyNumberFormat="0" applyBorder="0" applyAlignment="0" applyProtection="0"/>
    <xf numFmtId="0" fontId="146" fillId="30" borderId="0" applyNumberFormat="0" applyBorder="0" applyAlignment="0" applyProtection="0"/>
    <xf numFmtId="0" fontId="147" fillId="30" borderId="0" applyNumberFormat="0" applyBorder="0" applyAlignment="0" applyProtection="0"/>
    <xf numFmtId="0" fontId="146" fillId="31" borderId="0" applyNumberFormat="0" applyBorder="0" applyAlignment="0" applyProtection="0"/>
    <xf numFmtId="0" fontId="147" fillId="31" borderId="0" applyNumberFormat="0" applyBorder="0" applyAlignment="0" applyProtection="0"/>
    <xf numFmtId="0" fontId="146" fillId="32" borderId="0" applyNumberFormat="0" applyBorder="0" applyAlignment="0" applyProtection="0"/>
    <xf numFmtId="0" fontId="147" fillId="32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7" fillId="33" borderId="0" applyNumberFormat="0" applyBorder="0" applyAlignment="0" applyProtection="0"/>
    <xf numFmtId="0" fontId="146" fillId="34" borderId="0" applyNumberFormat="0" applyBorder="0" applyAlignment="0" applyProtection="0"/>
    <xf numFmtId="0" fontId="147" fillId="34" borderId="0" applyNumberFormat="0" applyBorder="0" applyAlignment="0" applyProtection="0"/>
    <xf numFmtId="0" fontId="146" fillId="35" borderId="0" applyNumberFormat="0" applyBorder="0" applyAlignment="0" applyProtection="0"/>
    <xf numFmtId="0" fontId="147" fillId="35" borderId="0" applyNumberFormat="0" applyBorder="0" applyAlignment="0" applyProtection="0"/>
    <xf numFmtId="0" fontId="146" fillId="36" borderId="0" applyNumberFormat="0" applyBorder="0" applyAlignment="0" applyProtection="0"/>
    <xf numFmtId="0" fontId="147" fillId="36" borderId="0" applyNumberFormat="0" applyBorder="0" applyAlignment="0" applyProtection="0"/>
    <xf numFmtId="0" fontId="146" fillId="37" borderId="0" applyNumberFormat="0" applyBorder="0" applyAlignment="0" applyProtection="0"/>
    <xf numFmtId="0" fontId="146" fillId="37" borderId="0" applyNumberFormat="0" applyBorder="0" applyAlignment="0" applyProtection="0"/>
    <xf numFmtId="0" fontId="147" fillId="37" borderId="0" applyNumberFormat="0" applyBorder="0" applyAlignment="0" applyProtection="0"/>
    <xf numFmtId="0" fontId="146" fillId="38" borderId="0" applyNumberFormat="0" applyBorder="0" applyAlignment="0" applyProtection="0"/>
    <xf numFmtId="0" fontId="147" fillId="38" borderId="0" applyNumberFormat="0" applyBorder="0" applyAlignment="0" applyProtection="0"/>
    <xf numFmtId="0" fontId="111" fillId="0" borderId="0" applyFill="0" applyBorder="0" applyProtection="0">
      <alignment horizontal="left"/>
    </xf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39" borderId="0" applyNumberFormat="0" applyBorder="0" applyAlignment="0" applyProtection="0"/>
    <xf numFmtId="0" fontId="148" fillId="39" borderId="0" applyNumberFormat="0" applyBorder="0" applyAlignment="0" applyProtection="0"/>
    <xf numFmtId="0" fontId="149" fillId="39" borderId="0" applyNumberFormat="0" applyBorder="0" applyAlignment="0" applyProtection="0"/>
    <xf numFmtId="0" fontId="150" fillId="40" borderId="52" applyNumberFormat="0" applyAlignment="0" applyProtection="0"/>
    <xf numFmtId="0" fontId="151" fillId="40" borderId="52" applyNumberFormat="0" applyAlignment="0" applyProtection="0"/>
    <xf numFmtId="0" fontId="112" fillId="0" borderId="0" applyNumberFormat="0" applyFill="0" applyBorder="0" applyProtection="0">
      <alignment horizontal="left"/>
    </xf>
    <xf numFmtId="0" fontId="152" fillId="41" borderId="53" applyNumberFormat="0" applyAlignment="0" applyProtection="0"/>
    <xf numFmtId="0" fontId="152" fillId="41" borderId="53" applyNumberFormat="0" applyAlignment="0" applyProtection="0"/>
    <xf numFmtId="0" fontId="153" fillId="41" borderId="53" applyNumberFormat="0" applyAlignment="0" applyProtection="0"/>
    <xf numFmtId="43" fontId="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7" fillId="0" borderId="0" applyFont="0" applyFill="0" applyBorder="0" applyAlignment="0" applyProtection="0"/>
    <xf numFmtId="4" fontId="7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2" fillId="0" borderId="0" applyFont="0" applyFill="0" applyBorder="0" applyAlignment="0" applyProtection="0"/>
    <xf numFmtId="4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7" fontId="16" fillId="0" borderId="0" applyFill="0" applyBorder="0" applyAlignment="0" applyProtection="0"/>
    <xf numFmtId="0" fontId="131" fillId="0" borderId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7" fontId="16" fillId="0" borderId="0" applyFill="0" applyBorder="0" applyAlignment="0" applyProtection="0"/>
    <xf numFmtId="37" fontId="16" fillId="0" borderId="0" applyFill="0" applyBorder="0" applyAlignment="0" applyProtection="0"/>
    <xf numFmtId="3" fontId="7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83" fillId="0" borderId="0"/>
    <xf numFmtId="0" fontId="83" fillId="0" borderId="0"/>
    <xf numFmtId="0" fontId="131" fillId="0" borderId="0"/>
    <xf numFmtId="44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123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7" fontId="28" fillId="0" borderId="0" applyFont="0" applyFill="0" applyBorder="0" applyAlignment="0" applyProtection="0"/>
    <xf numFmtId="44" fontId="13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142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123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81" fillId="0" borderId="0" applyFont="0" applyFill="0" applyBorder="0" applyAlignment="0" applyProtection="0"/>
    <xf numFmtId="44" fontId="102" fillId="0" borderId="0" applyFont="0" applyFill="0" applyBorder="0" applyAlignment="0" applyProtection="0"/>
    <xf numFmtId="8" fontId="81" fillId="0" borderId="0" applyFont="0" applyFill="0" applyBorder="0" applyAlignment="0" applyProtection="0"/>
    <xf numFmtId="44" fontId="103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119" fillId="0" borderId="0" applyFont="0" applyFill="0" applyBorder="0" applyAlignment="0" applyProtection="0"/>
    <xf numFmtId="5" fontId="16" fillId="0" borderId="0" applyFill="0" applyBorder="0" applyAlignment="0" applyProtection="0"/>
    <xf numFmtId="5" fontId="16" fillId="0" borderId="0" applyFill="0" applyBorder="0" applyAlignment="0" applyProtection="0"/>
    <xf numFmtId="5" fontId="16" fillId="0" borderId="0" applyFill="0" applyBorder="0" applyAlignment="0" applyProtection="0"/>
    <xf numFmtId="5" fontId="75" fillId="0" borderId="0" applyFont="0" applyFill="0" applyBorder="0" applyAlignment="0" applyProtection="0"/>
    <xf numFmtId="5" fontId="28" fillId="0" borderId="0" applyFont="0" applyFill="0" applyBorder="0" applyAlignment="0" applyProtection="0"/>
    <xf numFmtId="15" fontId="16" fillId="0" borderId="0"/>
    <xf numFmtId="0" fontId="75" fillId="0" borderId="0" applyFont="0" applyFill="0" applyBorder="0" applyAlignment="0" applyProtection="0"/>
    <xf numFmtId="0" fontId="28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114" fillId="0" borderId="1" applyNumberFormat="0" applyFill="0" applyBorder="0" applyProtection="0">
      <alignment horizontal="left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6" fillId="6" borderId="0" applyNumberFormat="0" applyFont="0" applyBorder="0" applyAlignment="0" applyProtection="0"/>
    <xf numFmtId="0" fontId="84" fillId="0" borderId="0"/>
    <xf numFmtId="0" fontId="85" fillId="0" borderId="0"/>
    <xf numFmtId="2" fontId="28" fillId="0" borderId="0" applyFont="0" applyFill="0" applyBorder="0" applyAlignment="0" applyProtection="0"/>
    <xf numFmtId="2" fontId="75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5" borderId="0" applyNumberFormat="0" applyBorder="0" applyAlignment="0" applyProtection="0"/>
    <xf numFmtId="0" fontId="157" fillId="5" borderId="0" applyNumberFormat="0" applyBorder="0" applyAlignment="0" applyProtection="0"/>
    <xf numFmtId="0" fontId="157" fillId="5" borderId="0" applyNumberFormat="0" applyBorder="0" applyAlignment="0" applyProtection="0"/>
    <xf numFmtId="0" fontId="157" fillId="5" borderId="0" applyNumberFormat="0" applyBorder="0" applyAlignment="0" applyProtection="0"/>
    <xf numFmtId="0" fontId="157" fillId="42" borderId="0" applyNumberFormat="0" applyBorder="0" applyAlignment="0" applyProtection="0"/>
    <xf numFmtId="0" fontId="157" fillId="42" borderId="0" applyNumberFormat="0" applyBorder="0" applyAlignment="0" applyProtection="0"/>
    <xf numFmtId="0" fontId="158" fillId="42" borderId="0" applyNumberFormat="0" applyBorder="0" applyAlignment="0" applyProtection="0"/>
    <xf numFmtId="38" fontId="44" fillId="7" borderId="0" applyNumberFormat="0" applyBorder="0" applyAlignment="0" applyProtection="0"/>
    <xf numFmtId="176" fontId="128" fillId="8" borderId="0" applyNumberFormat="0" applyBorder="0" applyAlignment="0">
      <alignment horizontal="center" wrapText="1"/>
    </xf>
    <xf numFmtId="0" fontId="159" fillId="0" borderId="54" applyNumberFormat="0" applyFill="0" applyAlignment="0" applyProtection="0"/>
    <xf numFmtId="0" fontId="132" fillId="0" borderId="0" applyNumberFormat="0" applyFont="0" applyFill="0" applyAlignment="0" applyProtection="0"/>
    <xf numFmtId="0" fontId="159" fillId="0" borderId="54" applyNumberFormat="0" applyFill="0" applyAlignment="0" applyProtection="0"/>
    <xf numFmtId="0" fontId="133" fillId="0" borderId="0" applyNumberFormat="0" applyFont="0" applyFill="0" applyAlignment="0" applyProtection="0"/>
    <xf numFmtId="0" fontId="160" fillId="0" borderId="54" applyNumberFormat="0" applyFill="0" applyAlignment="0" applyProtection="0"/>
    <xf numFmtId="0" fontId="161" fillId="0" borderId="55" applyNumberFormat="0" applyFill="0" applyAlignment="0" applyProtection="0"/>
    <xf numFmtId="0" fontId="44" fillId="0" borderId="0" applyNumberFormat="0" applyFont="0" applyFill="0" applyAlignment="0" applyProtection="0"/>
    <xf numFmtId="0" fontId="161" fillId="0" borderId="55" applyNumberFormat="0" applyFill="0" applyAlignment="0" applyProtection="0"/>
    <xf numFmtId="0" fontId="125" fillId="0" borderId="0" applyNumberFormat="0" applyFont="0" applyFill="0" applyAlignment="0" applyProtection="0"/>
    <xf numFmtId="0" fontId="162" fillId="0" borderId="55" applyNumberFormat="0" applyFill="0" applyAlignment="0" applyProtection="0"/>
    <xf numFmtId="0" fontId="163" fillId="0" borderId="56" applyNumberFormat="0" applyFill="0" applyAlignment="0" applyProtection="0"/>
    <xf numFmtId="0" fontId="163" fillId="0" borderId="56" applyNumberFormat="0" applyFill="0" applyAlignment="0" applyProtection="0"/>
    <xf numFmtId="0" fontId="164" fillId="0" borderId="56" applyNumberFormat="0" applyFill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77" fontId="122" fillId="0" borderId="0">
      <alignment horizontal="left"/>
    </xf>
    <xf numFmtId="0" fontId="18" fillId="0" borderId="0"/>
    <xf numFmtId="0" fontId="134" fillId="0" borderId="0"/>
    <xf numFmtId="0" fontId="13" fillId="0" borderId="0">
      <alignment horizontal="left"/>
    </xf>
    <xf numFmtId="0" fontId="18" fillId="0" borderId="0">
      <alignment horizontal="left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37" fontId="19" fillId="9" borderId="0" applyBorder="0" applyAlignment="0" applyProtection="0">
      <protection locked="0"/>
    </xf>
    <xf numFmtId="10" fontId="44" fillId="9" borderId="2" applyNumberFormat="0" applyBorder="0" applyAlignment="0" applyProtection="0"/>
    <xf numFmtId="10" fontId="44" fillId="9" borderId="2" applyNumberFormat="0" applyBorder="0" applyAlignment="0" applyProtection="0"/>
    <xf numFmtId="9" fontId="78" fillId="3" borderId="0">
      <protection locked="0"/>
    </xf>
    <xf numFmtId="9" fontId="78" fillId="3" borderId="0">
      <protection locked="0"/>
    </xf>
    <xf numFmtId="9" fontId="78" fillId="3" borderId="0">
      <protection locked="0"/>
    </xf>
    <xf numFmtId="9" fontId="78" fillId="3" borderId="0">
      <protection locked="0"/>
    </xf>
    <xf numFmtId="9" fontId="78" fillId="3" borderId="0">
      <protection locked="0"/>
    </xf>
    <xf numFmtId="9" fontId="78" fillId="3" borderId="0">
      <protection locked="0"/>
    </xf>
    <xf numFmtId="9" fontId="78" fillId="3" borderId="0">
      <protection locked="0"/>
    </xf>
    <xf numFmtId="9" fontId="78" fillId="3" borderId="0">
      <protection locked="0"/>
    </xf>
    <xf numFmtId="9" fontId="78" fillId="3" borderId="0">
      <protection locked="0"/>
    </xf>
    <xf numFmtId="9" fontId="78" fillId="3" borderId="0">
      <protection locked="0"/>
    </xf>
    <xf numFmtId="9" fontId="78" fillId="3" borderId="0">
      <protection locked="0"/>
    </xf>
    <xf numFmtId="9" fontId="78" fillId="3" borderId="0">
      <protection locked="0"/>
    </xf>
    <xf numFmtId="0" fontId="167" fillId="43" borderId="52" applyNumberFormat="0" applyAlignment="0" applyProtection="0"/>
    <xf numFmtId="9" fontId="78" fillId="3" borderId="0">
      <protection locked="0"/>
    </xf>
    <xf numFmtId="9" fontId="78" fillId="3" borderId="0">
      <protection locked="0"/>
    </xf>
    <xf numFmtId="9" fontId="78" fillId="3" borderId="0">
      <protection locked="0"/>
    </xf>
    <xf numFmtId="9" fontId="78" fillId="3" borderId="0">
      <protection locked="0"/>
    </xf>
    <xf numFmtId="9" fontId="78" fillId="3" borderId="0">
      <protection locked="0"/>
    </xf>
    <xf numFmtId="9" fontId="78" fillId="3" borderId="0">
      <protection locked="0"/>
    </xf>
    <xf numFmtId="9" fontId="78" fillId="3" borderId="0">
      <protection locked="0"/>
    </xf>
    <xf numFmtId="9" fontId="78" fillId="3" borderId="0">
      <protection locked="0"/>
    </xf>
    <xf numFmtId="9" fontId="78" fillId="3" borderId="0">
      <protection locked="0"/>
    </xf>
    <xf numFmtId="37" fontId="19" fillId="9" borderId="0" applyBorder="0" applyAlignment="0" applyProtection="0">
      <protection locked="0"/>
    </xf>
    <xf numFmtId="9" fontId="78" fillId="3" borderId="0">
      <protection locked="0"/>
    </xf>
    <xf numFmtId="9" fontId="78" fillId="3" borderId="0">
      <protection locked="0"/>
    </xf>
    <xf numFmtId="0" fontId="168" fillId="43" borderId="52" applyNumberFormat="0" applyAlignment="0" applyProtection="0"/>
    <xf numFmtId="37" fontId="19" fillId="9" borderId="0" applyBorder="0" applyAlignment="0" applyProtection="0">
      <protection locked="0"/>
    </xf>
    <xf numFmtId="9" fontId="78" fillId="3" borderId="0">
      <protection locked="0"/>
    </xf>
    <xf numFmtId="9" fontId="78" fillId="3" borderId="0">
      <protection locked="0"/>
    </xf>
    <xf numFmtId="37" fontId="19" fillId="9" borderId="0" applyBorder="0" applyAlignment="0" applyProtection="0">
      <protection locked="0"/>
    </xf>
    <xf numFmtId="0" fontId="167" fillId="43" borderId="52" applyNumberFormat="0" applyAlignment="0" applyProtection="0"/>
    <xf numFmtId="37" fontId="19" fillId="9" borderId="0" applyBorder="0" applyAlignment="0" applyProtection="0">
      <protection locked="0"/>
    </xf>
    <xf numFmtId="0" fontId="167" fillId="43" borderId="52" applyNumberFormat="0" applyAlignment="0" applyProtection="0"/>
    <xf numFmtId="37" fontId="19" fillId="9" borderId="0" applyBorder="0" applyAlignment="0" applyProtection="0">
      <protection locked="0"/>
    </xf>
    <xf numFmtId="37" fontId="19" fillId="9" borderId="0" applyBorder="0" applyAlignment="0" applyProtection="0">
      <protection locked="0"/>
    </xf>
    <xf numFmtId="0" fontId="167" fillId="43" borderId="52" applyNumberFormat="0" applyAlignment="0" applyProtection="0"/>
    <xf numFmtId="9" fontId="78" fillId="3" borderId="0">
      <protection locked="0"/>
    </xf>
    <xf numFmtId="37" fontId="19" fillId="9" borderId="0" applyBorder="0" applyAlignment="0" applyProtection="0">
      <protection locked="0"/>
    </xf>
    <xf numFmtId="9" fontId="78" fillId="3" borderId="0">
      <protection locked="0"/>
    </xf>
    <xf numFmtId="37" fontId="19" fillId="9" borderId="0" applyBorder="0" applyAlignment="0" applyProtection="0">
      <protection locked="0"/>
    </xf>
    <xf numFmtId="9" fontId="78" fillId="3" borderId="0">
      <protection locked="0"/>
    </xf>
    <xf numFmtId="37" fontId="19" fillId="9" borderId="0" applyBorder="0" applyAlignment="0" applyProtection="0">
      <protection locked="0"/>
    </xf>
    <xf numFmtId="9" fontId="78" fillId="3" borderId="0">
      <protection locked="0"/>
    </xf>
    <xf numFmtId="37" fontId="19" fillId="9" borderId="0" applyBorder="0" applyAlignment="0" applyProtection="0">
      <protection locked="0"/>
    </xf>
    <xf numFmtId="9" fontId="78" fillId="3" borderId="0">
      <protection locked="0"/>
    </xf>
    <xf numFmtId="37" fontId="19" fillId="9" borderId="0" applyBorder="0" applyAlignment="0" applyProtection="0">
      <protection locked="0"/>
    </xf>
    <xf numFmtId="9" fontId="78" fillId="3" borderId="0">
      <protection locked="0"/>
    </xf>
    <xf numFmtId="37" fontId="19" fillId="9" borderId="0" applyBorder="0" applyAlignment="0" applyProtection="0">
      <protection locked="0"/>
    </xf>
    <xf numFmtId="9" fontId="78" fillId="3" borderId="0">
      <protection locked="0"/>
    </xf>
    <xf numFmtId="37" fontId="19" fillId="9" borderId="0" applyBorder="0" applyAlignment="0" applyProtection="0">
      <protection locked="0"/>
    </xf>
    <xf numFmtId="2" fontId="75" fillId="10" borderId="3" applyNumberFormat="0" applyFont="0" applyBorder="0" applyAlignment="0">
      <alignment horizontal="center"/>
      <protection locked="0"/>
    </xf>
    <xf numFmtId="0" fontId="169" fillId="0" borderId="57" applyNumberFormat="0" applyFill="0" applyAlignment="0" applyProtection="0"/>
    <xf numFmtId="0" fontId="170" fillId="0" borderId="57" applyNumberFormat="0" applyFill="0" applyAlignment="0" applyProtection="0"/>
    <xf numFmtId="0" fontId="137" fillId="0" borderId="0" applyNumberFormat="0" applyBorder="0" applyAlignment="0"/>
    <xf numFmtId="178" fontId="22" fillId="0" borderId="0" applyFont="0" applyFill="0" applyBorder="0" applyAlignment="0" applyProtection="0"/>
    <xf numFmtId="0" fontId="20" fillId="0" borderId="0"/>
    <xf numFmtId="0" fontId="171" fillId="44" borderId="0" applyNumberFormat="0" applyBorder="0" applyAlignment="0" applyProtection="0"/>
    <xf numFmtId="0" fontId="172" fillId="44" borderId="0" applyNumberFormat="0" applyBorder="0" applyAlignment="0" applyProtection="0"/>
    <xf numFmtId="173" fontId="86" fillId="0" borderId="0"/>
    <xf numFmtId="0" fontId="54" fillId="0" borderId="0"/>
    <xf numFmtId="0" fontId="23" fillId="0" borderId="0"/>
    <xf numFmtId="0" fontId="2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1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37" fontId="7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71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0" fontId="16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172" fontId="54" fillId="0" borderId="0"/>
    <xf numFmtId="172" fontId="54" fillId="0" borderId="0"/>
    <xf numFmtId="172" fontId="54" fillId="0" borderId="0"/>
    <xf numFmtId="172" fontId="115" fillId="0" borderId="0"/>
    <xf numFmtId="172" fontId="117" fillId="0" borderId="0"/>
    <xf numFmtId="172" fontId="54" fillId="0" borderId="0"/>
    <xf numFmtId="172" fontId="54" fillId="0" borderId="0"/>
    <xf numFmtId="172" fontId="54" fillId="0" borderId="0"/>
    <xf numFmtId="0" fontId="16" fillId="0" borderId="0"/>
    <xf numFmtId="172" fontId="115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0" fontId="144" fillId="0" borderId="0"/>
    <xf numFmtId="0" fontId="144" fillId="0" borderId="0"/>
    <xf numFmtId="0" fontId="16" fillId="0" borderId="0"/>
    <xf numFmtId="0" fontId="144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37" fontId="28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44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37" fontId="75" fillId="0" borderId="0"/>
    <xf numFmtId="0" fontId="144" fillId="0" borderId="0"/>
    <xf numFmtId="37" fontId="7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37" fontId="7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44" fillId="0" borderId="0"/>
    <xf numFmtId="37" fontId="7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37" fontId="7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37" fontId="7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37" fontId="7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37" fontId="7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37" fontId="7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37" fontId="7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37" fontId="75" fillId="0" borderId="0"/>
    <xf numFmtId="37" fontId="7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0" fontId="16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0" fontId="16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0" fontId="145" fillId="0" borderId="0"/>
    <xf numFmtId="0" fontId="145" fillId="0" borderId="0"/>
    <xf numFmtId="37" fontId="75" fillId="0" borderId="0"/>
    <xf numFmtId="37" fontId="75" fillId="0" borderId="0"/>
    <xf numFmtId="37" fontId="75" fillId="0" borderId="0"/>
    <xf numFmtId="0" fontId="173" fillId="0" borderId="0"/>
    <xf numFmtId="0" fontId="145" fillId="0" borderId="0"/>
    <xf numFmtId="0" fontId="174" fillId="0" borderId="0"/>
    <xf numFmtId="37" fontId="75" fillId="0" borderId="0"/>
    <xf numFmtId="0" fontId="16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73" fillId="0" borderId="0"/>
    <xf numFmtId="0" fontId="175" fillId="0" borderId="0"/>
    <xf numFmtId="0" fontId="144" fillId="0" borderId="0"/>
    <xf numFmtId="0" fontId="145" fillId="0" borderId="0"/>
    <xf numFmtId="0" fontId="144" fillId="0" borderId="0"/>
    <xf numFmtId="0" fontId="145" fillId="0" borderId="0"/>
    <xf numFmtId="0" fontId="16" fillId="0" borderId="0">
      <alignment vertical="top"/>
    </xf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5" fillId="0" borderId="0"/>
    <xf numFmtId="0" fontId="16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0" fontId="16" fillId="0" borderId="0"/>
    <xf numFmtId="170" fontId="141" fillId="0" borderId="0"/>
    <xf numFmtId="170" fontId="141" fillId="0" borderId="0"/>
    <xf numFmtId="170" fontId="141" fillId="0" borderId="0"/>
    <xf numFmtId="170" fontId="141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37" fontId="75" fillId="0" borderId="0"/>
    <xf numFmtId="0" fontId="16" fillId="0" borderId="0"/>
    <xf numFmtId="0" fontId="16" fillId="0" borderId="0"/>
    <xf numFmtId="0" fontId="144" fillId="0" borderId="0"/>
    <xf numFmtId="37" fontId="28" fillId="0" borderId="0"/>
    <xf numFmtId="0" fontId="16" fillId="0" borderId="0"/>
    <xf numFmtId="0" fontId="144" fillId="0" borderId="0"/>
    <xf numFmtId="37" fontId="28" fillId="0" borderId="0"/>
    <xf numFmtId="37" fontId="89" fillId="0" borderId="0"/>
    <xf numFmtId="37" fontId="75" fillId="0" borderId="0"/>
    <xf numFmtId="0" fontId="145" fillId="0" borderId="0"/>
    <xf numFmtId="0" fontId="145" fillId="0" borderId="0"/>
    <xf numFmtId="37" fontId="28" fillId="0" borderId="0"/>
    <xf numFmtId="0" fontId="16" fillId="0" borderId="0"/>
    <xf numFmtId="0" fontId="16" fillId="0" borderId="0"/>
    <xf numFmtId="37" fontId="75" fillId="0" borderId="0"/>
    <xf numFmtId="37" fontId="16" fillId="0" borderId="0"/>
    <xf numFmtId="37" fontId="28" fillId="0" borderId="0"/>
    <xf numFmtId="37" fontId="16" fillId="0" borderId="0"/>
    <xf numFmtId="0" fontId="16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37" fontId="28" fillId="0" borderId="0"/>
    <xf numFmtId="0" fontId="144" fillId="0" borderId="0"/>
    <xf numFmtId="0" fontId="16" fillId="0" borderId="0"/>
    <xf numFmtId="0" fontId="71" fillId="0" borderId="0"/>
    <xf numFmtId="0" fontId="71" fillId="0" borderId="0"/>
    <xf numFmtId="0" fontId="16" fillId="0" borderId="0"/>
    <xf numFmtId="0" fontId="71" fillId="0" borderId="0"/>
    <xf numFmtId="170" fontId="21" fillId="0" borderId="0"/>
    <xf numFmtId="37" fontId="80" fillId="0" borderId="0"/>
    <xf numFmtId="0" fontId="127" fillId="0" borderId="0"/>
    <xf numFmtId="0" fontId="71" fillId="0" borderId="0"/>
    <xf numFmtId="0" fontId="28" fillId="0" borderId="0">
      <alignment vertical="top"/>
    </xf>
    <xf numFmtId="170" fontId="21" fillId="0" borderId="0"/>
    <xf numFmtId="0" fontId="16" fillId="0" borderId="0"/>
    <xf numFmtId="37" fontId="7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81" fillId="0" borderId="0"/>
    <xf numFmtId="37" fontId="28" fillId="0" borderId="0"/>
    <xf numFmtId="0" fontId="16" fillId="0" borderId="0"/>
    <xf numFmtId="37" fontId="7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81" fillId="0" borderId="0"/>
    <xf numFmtId="0" fontId="144" fillId="0" borderId="0"/>
    <xf numFmtId="0" fontId="16" fillId="0" borderId="0"/>
    <xf numFmtId="37" fontId="7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81" fillId="0" borderId="0"/>
    <xf numFmtId="0" fontId="144" fillId="0" borderId="0"/>
    <xf numFmtId="0" fontId="16" fillId="0" borderId="0"/>
    <xf numFmtId="37" fontId="7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81" fillId="0" borderId="0"/>
    <xf numFmtId="0" fontId="144" fillId="0" borderId="0"/>
    <xf numFmtId="0" fontId="16" fillId="0" borderId="0"/>
    <xf numFmtId="37" fontId="7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81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37" fontId="2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6" fillId="0" borderId="0"/>
    <xf numFmtId="37" fontId="7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37" fontId="2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37" fontId="75" fillId="0" borderId="0"/>
    <xf numFmtId="37" fontId="7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37" fontId="2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37" fontId="75" fillId="0" borderId="0"/>
    <xf numFmtId="37" fontId="7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37" fontId="75" fillId="0" borderId="0"/>
    <xf numFmtId="37" fontId="7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37" fontId="75" fillId="0" borderId="0"/>
    <xf numFmtId="37" fontId="7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37" fontId="2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6" fillId="0" borderId="0"/>
    <xf numFmtId="37" fontId="28" fillId="0" borderId="0"/>
    <xf numFmtId="174" fontId="129" fillId="0" borderId="0" applyFill="0" applyBorder="0" applyAlignment="0" applyProtection="0"/>
    <xf numFmtId="0" fontId="16" fillId="0" borderId="0"/>
    <xf numFmtId="0" fontId="71" fillId="0" borderId="0"/>
    <xf numFmtId="174" fontId="129" fillId="0" borderId="0" applyFill="0" applyBorder="0" applyAlignment="0" applyProtection="0"/>
    <xf numFmtId="0" fontId="145" fillId="0" borderId="0"/>
    <xf numFmtId="0" fontId="145" fillId="0" borderId="0"/>
    <xf numFmtId="0" fontId="71" fillId="0" borderId="0"/>
    <xf numFmtId="170" fontId="21" fillId="0" borderId="0"/>
    <xf numFmtId="0" fontId="16" fillId="0" borderId="0"/>
    <xf numFmtId="37" fontId="7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6" fillId="0" borderId="0"/>
    <xf numFmtId="37" fontId="75" fillId="0" borderId="0"/>
    <xf numFmtId="37" fontId="28" fillId="0" borderId="0"/>
    <xf numFmtId="37" fontId="75" fillId="0" borderId="0"/>
    <xf numFmtId="37" fontId="75" fillId="0" borderId="0"/>
    <xf numFmtId="37" fontId="28" fillId="0" borderId="0"/>
    <xf numFmtId="37" fontId="75" fillId="0" borderId="0"/>
    <xf numFmtId="37" fontId="75" fillId="0" borderId="0"/>
    <xf numFmtId="37" fontId="28" fillId="0" borderId="0"/>
    <xf numFmtId="37" fontId="75" fillId="0" borderId="0"/>
    <xf numFmtId="37" fontId="75" fillId="0" borderId="0"/>
    <xf numFmtId="37" fontId="28" fillId="0" borderId="0"/>
    <xf numFmtId="0" fontId="16" fillId="0" borderId="0"/>
    <xf numFmtId="37" fontId="28" fillId="0" borderId="0"/>
    <xf numFmtId="0" fontId="16" fillId="0" borderId="0"/>
    <xf numFmtId="37" fontId="28" fillId="0" borderId="0"/>
    <xf numFmtId="0" fontId="144" fillId="0" borderId="0"/>
    <xf numFmtId="37" fontId="28" fillId="0" borderId="0"/>
    <xf numFmtId="0" fontId="16" fillId="0" borderId="0"/>
    <xf numFmtId="37" fontId="75" fillId="0" borderId="0"/>
    <xf numFmtId="0" fontId="16" fillId="0" borderId="0"/>
    <xf numFmtId="37" fontId="28" fillId="0" borderId="0"/>
    <xf numFmtId="37" fontId="75" fillId="0" borderId="0"/>
    <xf numFmtId="0" fontId="16" fillId="0" borderId="0"/>
    <xf numFmtId="37" fontId="28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0" fontId="175" fillId="0" borderId="0"/>
    <xf numFmtId="0" fontId="16" fillId="0" borderId="0"/>
    <xf numFmtId="37" fontId="28" fillId="0" borderId="0"/>
    <xf numFmtId="37" fontId="75" fillId="0" borderId="0"/>
    <xf numFmtId="0" fontId="16" fillId="0" borderId="0"/>
    <xf numFmtId="37" fontId="28" fillId="0" borderId="0"/>
    <xf numFmtId="37" fontId="75" fillId="0" borderId="0"/>
    <xf numFmtId="0" fontId="16" fillId="0" borderId="0"/>
    <xf numFmtId="37" fontId="28" fillId="0" borderId="0"/>
    <xf numFmtId="37" fontId="75" fillId="0" borderId="0"/>
    <xf numFmtId="0" fontId="16" fillId="0" borderId="0"/>
    <xf numFmtId="37" fontId="28" fillId="0" borderId="0"/>
    <xf numFmtId="37" fontId="75" fillId="0" borderId="0"/>
    <xf numFmtId="0" fontId="16" fillId="0" borderId="0"/>
    <xf numFmtId="37" fontId="28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28" fillId="0" borderId="0"/>
    <xf numFmtId="37" fontId="75" fillId="0" borderId="0"/>
    <xf numFmtId="0" fontId="16" fillId="0" borderId="0"/>
    <xf numFmtId="37" fontId="28" fillId="0" borderId="0"/>
    <xf numFmtId="37" fontId="75" fillId="0" borderId="0"/>
    <xf numFmtId="0" fontId="16" fillId="0" borderId="0"/>
    <xf numFmtId="37" fontId="28" fillId="0" borderId="0"/>
    <xf numFmtId="37" fontId="75" fillId="0" borderId="0"/>
    <xf numFmtId="0" fontId="16" fillId="0" borderId="0"/>
    <xf numFmtId="37" fontId="28" fillId="0" borderId="0"/>
    <xf numFmtId="37" fontId="75" fillId="0" borderId="0"/>
    <xf numFmtId="37" fontId="75" fillId="0" borderId="0"/>
    <xf numFmtId="37" fontId="75" fillId="0" borderId="0"/>
    <xf numFmtId="170" fontId="21" fillId="0" borderId="0"/>
    <xf numFmtId="170" fontId="21" fillId="0" borderId="0"/>
    <xf numFmtId="174" fontId="129" fillId="0" borderId="0" applyFill="0" applyBorder="0" applyAlignment="0" applyProtection="0"/>
    <xf numFmtId="0" fontId="16" fillId="0" borderId="0"/>
    <xf numFmtId="0" fontId="127" fillId="0" borderId="0"/>
    <xf numFmtId="0" fontId="75" fillId="0" borderId="0">
      <alignment vertical="top"/>
    </xf>
    <xf numFmtId="0" fontId="145" fillId="0" borderId="0"/>
    <xf numFmtId="0" fontId="16" fillId="0" borderId="0"/>
    <xf numFmtId="37" fontId="28" fillId="0" borderId="0"/>
    <xf numFmtId="37" fontId="75" fillId="0" borderId="0"/>
    <xf numFmtId="0" fontId="16" fillId="0" borderId="0"/>
    <xf numFmtId="37" fontId="28" fillId="0" borderId="0"/>
    <xf numFmtId="37" fontId="75" fillId="0" borderId="0"/>
    <xf numFmtId="0" fontId="16" fillId="0" borderId="0"/>
    <xf numFmtId="0" fontId="144" fillId="0" borderId="0"/>
    <xf numFmtId="37" fontId="75" fillId="0" borderId="0"/>
    <xf numFmtId="0" fontId="16" fillId="0" borderId="0"/>
    <xf numFmtId="0" fontId="144" fillId="0" borderId="0"/>
    <xf numFmtId="37" fontId="75" fillId="0" borderId="0"/>
    <xf numFmtId="0" fontId="16" fillId="0" borderId="0"/>
    <xf numFmtId="0" fontId="144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0" fontId="16" fillId="0" borderId="0"/>
    <xf numFmtId="0" fontId="16" fillId="0" borderId="0"/>
    <xf numFmtId="37" fontId="75" fillId="0" borderId="0"/>
    <xf numFmtId="0" fontId="16" fillId="0" borderId="0"/>
    <xf numFmtId="0" fontId="16" fillId="0" borderId="0">
      <alignment vertical="top"/>
    </xf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0" fontId="16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3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37" fontId="75" fillId="0" borderId="0"/>
    <xf numFmtId="37" fontId="28" fillId="0" borderId="0"/>
    <xf numFmtId="37" fontId="75" fillId="0" borderId="0"/>
    <xf numFmtId="37" fontId="28" fillId="0" borderId="0"/>
    <xf numFmtId="37" fontId="75" fillId="0" borderId="0"/>
    <xf numFmtId="37" fontId="28" fillId="0" borderId="0"/>
    <xf numFmtId="37" fontId="75" fillId="0" borderId="0"/>
    <xf numFmtId="0" fontId="16" fillId="0" borderId="0"/>
    <xf numFmtId="37" fontId="28" fillId="0" borderId="0"/>
    <xf numFmtId="37" fontId="75" fillId="0" borderId="0"/>
    <xf numFmtId="170" fontId="118" fillId="0" borderId="0"/>
    <xf numFmtId="37" fontId="75" fillId="0" borderId="0"/>
    <xf numFmtId="170" fontId="21" fillId="0" borderId="0"/>
    <xf numFmtId="170" fontId="21" fillId="0" borderId="0"/>
    <xf numFmtId="0" fontId="16" fillId="0" borderId="0"/>
    <xf numFmtId="0" fontId="16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37" fontId="7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0" fontId="16" fillId="0" borderId="0"/>
    <xf numFmtId="37" fontId="75" fillId="0" borderId="0"/>
    <xf numFmtId="170" fontId="21" fillId="0" borderId="0"/>
    <xf numFmtId="170" fontId="21" fillId="0" borderId="0"/>
    <xf numFmtId="0" fontId="45" fillId="0" borderId="0"/>
    <xf numFmtId="0" fontId="23" fillId="0" borderId="0"/>
    <xf numFmtId="0" fontId="21" fillId="0" borderId="0"/>
    <xf numFmtId="170" fontId="21" fillId="0" borderId="0"/>
    <xf numFmtId="37" fontId="75" fillId="0" borderId="0" applyNumberFormat="0" applyFont="0" applyBorder="0" applyAlignment="0" applyProtection="0">
      <protection locked="0"/>
    </xf>
    <xf numFmtId="0" fontId="75" fillId="45" borderId="58" applyNumberFormat="0" applyFont="0" applyAlignment="0" applyProtection="0"/>
    <xf numFmtId="0" fontId="139" fillId="45" borderId="58" applyNumberFormat="0" applyFont="0" applyAlignment="0" applyProtection="0"/>
    <xf numFmtId="0" fontId="75" fillId="45" borderId="58" applyNumberFormat="0" applyFont="0" applyAlignment="0" applyProtection="0"/>
    <xf numFmtId="0" fontId="75" fillId="45" borderId="58" applyNumberFormat="0" applyFont="0" applyAlignment="0" applyProtection="0"/>
    <xf numFmtId="0" fontId="75" fillId="45" borderId="58" applyNumberFormat="0" applyFont="0" applyAlignment="0" applyProtection="0"/>
    <xf numFmtId="0" fontId="140" fillId="45" borderId="58" applyNumberFormat="0" applyFont="0" applyAlignment="0" applyProtection="0"/>
    <xf numFmtId="0" fontId="75" fillId="45" borderId="58" applyNumberFormat="0" applyFont="0" applyAlignment="0" applyProtection="0"/>
    <xf numFmtId="0" fontId="176" fillId="2" borderId="59" applyNumberFormat="0" applyAlignment="0" applyProtection="0"/>
    <xf numFmtId="0" fontId="176" fillId="2" borderId="59" applyNumberFormat="0" applyAlignment="0" applyProtection="0"/>
    <xf numFmtId="0" fontId="176" fillId="2" borderId="59" applyNumberFormat="0" applyAlignment="0" applyProtection="0"/>
    <xf numFmtId="0" fontId="176" fillId="2" borderId="59" applyNumberFormat="0" applyAlignment="0" applyProtection="0"/>
    <xf numFmtId="0" fontId="176" fillId="2" borderId="59" applyNumberFormat="0" applyAlignment="0" applyProtection="0"/>
    <xf numFmtId="0" fontId="176" fillId="2" borderId="59" applyNumberFormat="0" applyAlignment="0" applyProtection="0"/>
    <xf numFmtId="0" fontId="176" fillId="2" borderId="59" applyNumberFormat="0" applyAlignment="0" applyProtection="0"/>
    <xf numFmtId="0" fontId="176" fillId="2" borderId="59" applyNumberFormat="0" applyAlignment="0" applyProtection="0"/>
    <xf numFmtId="0" fontId="176" fillId="2" borderId="59" applyNumberFormat="0" applyAlignment="0" applyProtection="0"/>
    <xf numFmtId="0" fontId="176" fillId="2" borderId="59" applyNumberFormat="0" applyAlignment="0" applyProtection="0"/>
    <xf numFmtId="0" fontId="176" fillId="2" borderId="59" applyNumberFormat="0" applyAlignment="0" applyProtection="0"/>
    <xf numFmtId="0" fontId="176" fillId="2" borderId="59" applyNumberFormat="0" applyAlignment="0" applyProtection="0"/>
    <xf numFmtId="0" fontId="176" fillId="2" borderId="59" applyNumberFormat="0" applyAlignment="0" applyProtection="0"/>
    <xf numFmtId="0" fontId="176" fillId="40" borderId="59" applyNumberFormat="0" applyAlignment="0" applyProtection="0"/>
    <xf numFmtId="0" fontId="176" fillId="40" borderId="59" applyNumberFormat="0" applyAlignment="0" applyProtection="0"/>
    <xf numFmtId="0" fontId="177" fillId="40" borderId="59" applyNumberFormat="0" applyAlignment="0" applyProtection="0"/>
    <xf numFmtId="9" fontId="8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6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0" fontId="75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1" fillId="0" borderId="0" applyNumberFormat="0" applyFont="0" applyFill="0" applyBorder="0" applyAlignment="0" applyProtection="0">
      <alignment horizontal="left"/>
    </xf>
    <xf numFmtId="15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82" fillId="0" borderId="1">
      <alignment horizontal="center"/>
    </xf>
    <xf numFmtId="3" fontId="81" fillId="0" borderId="0" applyFont="0" applyFill="0" applyBorder="0" applyAlignment="0" applyProtection="0"/>
    <xf numFmtId="0" fontId="81" fillId="11" borderId="0" applyNumberFormat="0" applyFont="0" applyBorder="0" applyAlignment="0" applyProtection="0"/>
    <xf numFmtId="37" fontId="24" fillId="3" borderId="4">
      <alignment horizontal="left" vertical="center"/>
    </xf>
    <xf numFmtId="37" fontId="24" fillId="3" borderId="5">
      <alignment horizontal="left" vertical="center"/>
    </xf>
    <xf numFmtId="37" fontId="24" fillId="3" borderId="5" applyAlignment="0">
      <alignment horizontal="left" vertical="center"/>
      <protection locked="0"/>
    </xf>
    <xf numFmtId="37" fontId="24" fillId="3" borderId="4">
      <alignment horizontal="left" vertical="center"/>
    </xf>
    <xf numFmtId="179" fontId="16" fillId="0" borderId="0"/>
    <xf numFmtId="0" fontId="138" fillId="0" borderId="6" applyNumberFormat="0" applyFill="0" applyBorder="0" applyAlignment="0" applyProtection="0">
      <alignment horizontal="centerContinuous"/>
    </xf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7"/>
    <xf numFmtId="0" fontId="75" fillId="0" borderId="0"/>
    <xf numFmtId="0" fontId="75" fillId="0" borderId="0"/>
    <xf numFmtId="0" fontId="75" fillId="0" borderId="0"/>
    <xf numFmtId="0" fontId="75" fillId="0" borderId="0"/>
    <xf numFmtId="0" fontId="16" fillId="0" borderId="0"/>
    <xf numFmtId="177" fontId="16" fillId="0" borderId="0"/>
    <xf numFmtId="40" fontId="87" fillId="0" borderId="0"/>
    <xf numFmtId="0" fontId="178" fillId="0" borderId="0" applyNumberFormat="0" applyFill="0" applyBorder="0" applyAlignment="0" applyProtection="0"/>
    <xf numFmtId="0" fontId="10" fillId="0" borderId="8">
      <alignment horizontal="centerContinuous"/>
    </xf>
    <xf numFmtId="0" fontId="10" fillId="0" borderId="8">
      <alignment horizontal="centerContinuous"/>
    </xf>
    <xf numFmtId="0" fontId="10" fillId="0" borderId="8">
      <alignment horizontal="centerContinuous"/>
    </xf>
    <xf numFmtId="0" fontId="10" fillId="0" borderId="8">
      <alignment horizontal="centerContinuous"/>
    </xf>
    <xf numFmtId="0" fontId="10" fillId="0" borderId="8">
      <alignment horizontal="centerContinuous"/>
    </xf>
    <xf numFmtId="0" fontId="10" fillId="0" borderId="8">
      <alignment horizontal="centerContinuous"/>
    </xf>
    <xf numFmtId="0" fontId="10" fillId="0" borderId="8">
      <alignment horizontal="centerContinuous"/>
    </xf>
    <xf numFmtId="0" fontId="10" fillId="0" borderId="8">
      <alignment horizontal="centerContinuous"/>
    </xf>
    <xf numFmtId="0" fontId="10" fillId="0" borderId="8">
      <alignment horizontal="centerContinuous"/>
    </xf>
    <xf numFmtId="0" fontId="25" fillId="0" borderId="0">
      <alignment horizontal="centerContinuous"/>
    </xf>
    <xf numFmtId="0" fontId="25" fillId="0" borderId="0">
      <alignment horizontal="centerContinuous"/>
    </xf>
    <xf numFmtId="0" fontId="64" fillId="0" borderId="0">
      <alignment horizontal="centerContinuous"/>
    </xf>
    <xf numFmtId="0" fontId="25" fillId="0" borderId="0">
      <alignment horizontal="centerContinuous"/>
    </xf>
    <xf numFmtId="0" fontId="25" fillId="0" borderId="0">
      <alignment horizontal="centerContinuous"/>
    </xf>
    <xf numFmtId="0" fontId="25" fillId="0" borderId="0">
      <alignment horizontal="centerContinuous"/>
    </xf>
    <xf numFmtId="0" fontId="25" fillId="0" borderId="0">
      <alignment horizontal="centerContinuous"/>
    </xf>
    <xf numFmtId="0" fontId="25" fillId="0" borderId="0">
      <alignment horizontal="centerContinuous"/>
    </xf>
    <xf numFmtId="0" fontId="25" fillId="0" borderId="0">
      <alignment horizontal="centerContinuous"/>
    </xf>
    <xf numFmtId="0" fontId="25" fillId="0" borderId="0">
      <alignment horizontal="centerContinuous"/>
    </xf>
    <xf numFmtId="0" fontId="25" fillId="0" borderId="0">
      <alignment horizontal="centerContinuous"/>
    </xf>
    <xf numFmtId="0" fontId="25" fillId="0" borderId="0">
      <alignment horizontal="centerContinuous"/>
    </xf>
    <xf numFmtId="0" fontId="25" fillId="0" borderId="0">
      <alignment horizontal="centerContinuous"/>
    </xf>
    <xf numFmtId="0" fontId="25" fillId="0" borderId="0">
      <alignment horizontal="centerContinuous"/>
    </xf>
    <xf numFmtId="0" fontId="25" fillId="0" borderId="0">
      <alignment horizontal="centerContinuous"/>
    </xf>
    <xf numFmtId="0" fontId="64" fillId="0" borderId="0">
      <alignment horizontal="centerContinuous"/>
    </xf>
    <xf numFmtId="0" fontId="25" fillId="0" borderId="0">
      <alignment horizontal="centerContinuous"/>
    </xf>
    <xf numFmtId="0" fontId="25" fillId="0" borderId="0">
      <alignment horizontal="centerContinuous"/>
    </xf>
    <xf numFmtId="0" fontId="179" fillId="0" borderId="60" applyNumberFormat="0" applyFill="0" applyAlignment="0" applyProtection="0"/>
    <xf numFmtId="0" fontId="28" fillId="0" borderId="9" applyNumberFormat="0" applyFont="0" applyBorder="0" applyAlignment="0" applyProtection="0"/>
    <xf numFmtId="0" fontId="179" fillId="0" borderId="60" applyNumberFormat="0" applyFill="0" applyAlignment="0" applyProtection="0"/>
    <xf numFmtId="0" fontId="75" fillId="0" borderId="9" applyNumberFormat="0" applyFont="0" applyBorder="0" applyAlignment="0" applyProtection="0"/>
    <xf numFmtId="0" fontId="180" fillId="0" borderId="60" applyNumberFormat="0" applyFill="0" applyAlignment="0" applyProtection="0"/>
    <xf numFmtId="37" fontId="76" fillId="0" borderId="0" applyNumberFormat="0" applyFill="0" applyBorder="0" applyAlignment="0">
      <alignment horizontal="center"/>
      <protection locked="0"/>
    </xf>
    <xf numFmtId="0" fontId="26" fillId="0" borderId="0"/>
    <xf numFmtId="0" fontId="26" fillId="0" borderId="0"/>
    <xf numFmtId="0" fontId="6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5" fillId="0" borderId="0"/>
    <xf numFmtId="0" fontId="26" fillId="0" borderId="0"/>
    <xf numFmtId="0" fontId="26" fillId="0" borderId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79" fillId="0" borderId="10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80" fillId="0" borderId="11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75" fillId="0" borderId="7">
      <alignment horizontal="center" wrapText="1"/>
    </xf>
    <xf numFmtId="0" fontId="8" fillId="0" borderId="0"/>
    <xf numFmtId="0" fontId="8" fillId="0" borderId="0"/>
    <xf numFmtId="0" fontId="8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8" fillId="0" borderId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7" fontId="8" fillId="0" borderId="0" applyFill="0" applyBorder="0" applyAlignment="0" applyProtection="0"/>
    <xf numFmtId="37" fontId="8" fillId="0" borderId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5" fontId="8" fillId="0" borderId="0" applyFill="0" applyBorder="0" applyAlignment="0" applyProtection="0"/>
    <xf numFmtId="5" fontId="8" fillId="0" borderId="0" applyFill="0" applyBorder="0" applyAlignment="0" applyProtection="0"/>
    <xf numFmtId="5" fontId="8" fillId="0" borderId="0" applyFill="0" applyBorder="0" applyAlignment="0" applyProtection="0"/>
    <xf numFmtId="15" fontId="8" fillId="0" borderId="0"/>
    <xf numFmtId="0" fontId="8" fillId="6" borderId="0" applyNumberFormat="0" applyFon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37" fontId="8" fillId="0" borderId="0"/>
    <xf numFmtId="9" fontId="7" fillId="0" borderId="0" applyFont="0" applyFill="0" applyBorder="0" applyAlignment="0" applyProtection="0"/>
    <xf numFmtId="37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9" fontId="8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177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8" fillId="39" borderId="0" applyNumberFormat="0" applyBorder="0" applyAlignment="0" applyProtection="0"/>
    <xf numFmtId="0" fontId="8" fillId="0" borderId="0"/>
    <xf numFmtId="0" fontId="8" fillId="0" borderId="0"/>
    <xf numFmtId="37" fontId="8" fillId="0" borderId="0" applyFill="0" applyBorder="0" applyAlignment="0" applyProtection="0"/>
    <xf numFmtId="0" fontId="8" fillId="0" borderId="0"/>
    <xf numFmtId="43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37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45" borderId="58" applyNumberFormat="0" applyFont="0" applyAlignment="0" applyProtection="0"/>
    <xf numFmtId="0" fontId="122" fillId="45" borderId="58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2" fillId="0" borderId="0" applyFont="0" applyFill="0" applyBorder="0" applyAlignment="0" applyProtection="0"/>
    <xf numFmtId="37" fontId="8" fillId="0" borderId="0" applyFill="0" applyBorder="0" applyAlignment="0" applyProtection="0"/>
    <xf numFmtId="9" fontId="8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7" fillId="42" borderId="0" applyNumberFormat="0" applyBorder="0" applyAlignment="0" applyProtection="0"/>
    <xf numFmtId="0" fontId="148" fillId="39" borderId="0" applyNumberFormat="0" applyBorder="0" applyAlignment="0" applyProtection="0"/>
    <xf numFmtId="0" fontId="171" fillId="44" borderId="0" applyNumberFormat="0" applyBorder="0" applyAlignment="0" applyProtection="0"/>
    <xf numFmtId="0" fontId="176" fillId="40" borderId="59" applyNumberFormat="0" applyAlignment="0" applyProtection="0"/>
    <xf numFmtId="0" fontId="150" fillId="40" borderId="52" applyNumberFormat="0" applyAlignment="0" applyProtection="0"/>
    <xf numFmtId="0" fontId="169" fillId="0" borderId="57" applyNumberFormat="0" applyFill="0" applyAlignment="0" applyProtection="0"/>
    <xf numFmtId="0" fontId="146" fillId="34" borderId="0" applyNumberFormat="0" applyBorder="0" applyAlignment="0" applyProtection="0"/>
    <xf numFmtId="0" fontId="5" fillId="16" borderId="0" applyNumberFormat="0" applyBorder="0" applyAlignment="0" applyProtection="0"/>
    <xf numFmtId="0" fontId="146" fillId="28" borderId="0" applyNumberFormat="0" applyBorder="0" applyAlignment="0" applyProtection="0"/>
    <xf numFmtId="0" fontId="146" fillId="35" borderId="0" applyNumberFormat="0" applyBorder="0" applyAlignment="0" applyProtection="0"/>
    <xf numFmtId="0" fontId="5" fillId="17" borderId="0" applyNumberFormat="0" applyBorder="0" applyAlignment="0" applyProtection="0"/>
    <xf numFmtId="0" fontId="5" fillId="23" borderId="0" applyNumberFormat="0" applyBorder="0" applyAlignment="0" applyProtection="0"/>
    <xf numFmtId="0" fontId="146" fillId="29" borderId="0" applyNumberFormat="0" applyBorder="0" applyAlignment="0" applyProtection="0"/>
    <xf numFmtId="0" fontId="146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24" borderId="0" applyNumberFormat="0" applyBorder="0" applyAlignment="0" applyProtection="0"/>
    <xf numFmtId="0" fontId="146" fillId="30" borderId="0" applyNumberFormat="0" applyBorder="0" applyAlignment="0" applyProtection="0"/>
    <xf numFmtId="0" fontId="5" fillId="25" borderId="0" applyNumberFormat="0" applyBorder="0" applyAlignment="0" applyProtection="0"/>
    <xf numFmtId="0" fontId="146" fillId="31" borderId="0" applyNumberFormat="0" applyBorder="0" applyAlignment="0" applyProtection="0"/>
    <xf numFmtId="0" fontId="146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6" borderId="0" applyNumberFormat="0" applyBorder="0" applyAlignment="0" applyProtection="0"/>
    <xf numFmtId="0" fontId="146" fillId="32" borderId="0" applyNumberFormat="0" applyBorder="0" applyAlignment="0" applyProtection="0"/>
    <xf numFmtId="0" fontId="8" fillId="0" borderId="0"/>
    <xf numFmtId="0" fontId="147" fillId="33" borderId="0" applyNumberFormat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7" fillId="0" borderId="0" applyFont="0" applyFill="0" applyBorder="0" applyAlignment="0" applyProtection="0"/>
    <xf numFmtId="44" fontId="122" fillId="0" borderId="0" applyFont="0" applyFill="0" applyBorder="0" applyAlignment="0" applyProtection="0"/>
    <xf numFmtId="44" fontId="122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37" fontId="19" fillId="9" borderId="0" applyBorder="0" applyAlignment="0" applyProtection="0">
      <protection locked="0"/>
    </xf>
    <xf numFmtId="0" fontId="5" fillId="0" borderId="0"/>
    <xf numFmtId="0" fontId="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5" fillId="0" borderId="0"/>
    <xf numFmtId="0" fontId="145" fillId="0" borderId="0"/>
    <xf numFmtId="37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4" fillId="0" borderId="0"/>
    <xf numFmtId="9" fontId="10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87" fillId="0" borderId="0" applyFont="0" applyFill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45" borderId="58" applyNumberFormat="0" applyFont="0" applyAlignment="0" applyProtection="0"/>
    <xf numFmtId="0" fontId="5" fillId="0" borderId="0"/>
    <xf numFmtId="0" fontId="167" fillId="43" borderId="52" applyNumberFormat="0" applyAlignment="0" applyProtection="0"/>
    <xf numFmtId="0" fontId="167" fillId="43" borderId="52" applyNumberFormat="0" applyAlignment="0" applyProtection="0"/>
    <xf numFmtId="0" fontId="167" fillId="43" borderId="52" applyNumberFormat="0" applyAlignment="0" applyProtection="0"/>
    <xf numFmtId="0" fontId="5" fillId="0" borderId="0"/>
    <xf numFmtId="0" fontId="167" fillId="43" borderId="52" applyNumberFormat="0" applyAlignment="0" applyProtection="0"/>
    <xf numFmtId="0" fontId="8" fillId="0" borderId="0"/>
    <xf numFmtId="0" fontId="8" fillId="0" borderId="0"/>
    <xf numFmtId="0" fontId="5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37" fontId="8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8" fillId="0" borderId="0" applyFont="0" applyFill="0" applyBorder="0" applyAlignment="0" applyProtection="0"/>
    <xf numFmtId="44" fontId="188" fillId="0" borderId="0" applyFont="0" applyFill="0" applyBorder="0" applyAlignment="0" applyProtection="0"/>
    <xf numFmtId="9" fontId="18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9" fontId="188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146" fillId="27" borderId="0" applyNumberFormat="0" applyBorder="0" applyAlignment="0" applyProtection="0"/>
    <xf numFmtId="0" fontId="146" fillId="33" borderId="0" applyNumberFormat="0" applyBorder="0" applyAlignment="0" applyProtection="0"/>
    <xf numFmtId="0" fontId="146" fillId="37" borderId="0" applyNumberFormat="0" applyBorder="0" applyAlignment="0" applyProtection="0"/>
    <xf numFmtId="0" fontId="152" fillId="41" borderId="53" applyNumberFormat="0" applyAlignment="0" applyProtection="0"/>
    <xf numFmtId="43" fontId="8" fillId="0" borderId="0" applyFont="0" applyFill="0" applyBorder="0" applyAlignment="0" applyProtection="0"/>
    <xf numFmtId="37" fontId="8" fillId="0" borderId="0" applyFill="0" applyBorder="0" applyAlignment="0" applyProtection="0"/>
    <xf numFmtId="44" fontId="8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59" fillId="0" borderId="54" applyNumberFormat="0" applyFill="0" applyAlignment="0" applyProtection="0"/>
    <xf numFmtId="0" fontId="161" fillId="0" borderId="55" applyNumberFormat="0" applyFill="0" applyAlignment="0" applyProtection="0"/>
    <xf numFmtId="0" fontId="163" fillId="0" borderId="56" applyNumberFormat="0" applyFill="0" applyAlignment="0" applyProtection="0"/>
    <xf numFmtId="0" fontId="163" fillId="0" borderId="0" applyNumberFormat="0" applyFill="0" applyBorder="0" applyAlignment="0" applyProtection="0"/>
    <xf numFmtId="37" fontId="19" fillId="9" borderId="0" applyBorder="0" applyAlignment="0" applyProtection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37" fontId="8" fillId="0" borderId="0" applyFill="0" applyBorder="0" applyAlignment="0" applyProtection="0"/>
    <xf numFmtId="0" fontId="179" fillId="0" borderId="60" applyNumberFormat="0" applyFill="0" applyAlignment="0" applyProtection="0"/>
    <xf numFmtId="0" fontId="181" fillId="0" borderId="0" applyNumberFormat="0" applyFill="0" applyBorder="0" applyAlignment="0" applyProtection="0"/>
    <xf numFmtId="9" fontId="188" fillId="0" borderId="0" applyFont="0" applyFill="0" applyBorder="0" applyAlignment="0" applyProtection="0"/>
    <xf numFmtId="37" fontId="8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42" borderId="0" applyNumberFormat="0" applyBorder="0" applyAlignment="0" applyProtection="0"/>
    <xf numFmtId="0" fontId="148" fillId="39" borderId="0" applyNumberFormat="0" applyBorder="0" applyAlignment="0" applyProtection="0"/>
    <xf numFmtId="0" fontId="171" fillId="44" borderId="0" applyNumberFormat="0" applyBorder="0" applyAlignment="0" applyProtection="0"/>
    <xf numFmtId="0" fontId="176" fillId="40" borderId="59" applyNumberFormat="0" applyAlignment="0" applyProtection="0"/>
    <xf numFmtId="0" fontId="150" fillId="40" borderId="52" applyNumberFormat="0" applyAlignment="0" applyProtection="0"/>
    <xf numFmtId="0" fontId="169" fillId="0" borderId="57" applyNumberFormat="0" applyFill="0" applyAlignment="0" applyProtection="0"/>
    <xf numFmtId="0" fontId="146" fillId="34" borderId="0" applyNumberFormat="0" applyBorder="0" applyAlignment="0" applyProtection="0"/>
    <xf numFmtId="0" fontId="2" fillId="16" borderId="0" applyNumberFormat="0" applyBorder="0" applyAlignment="0" applyProtection="0"/>
    <xf numFmtId="0" fontId="146" fillId="28" borderId="0" applyNumberFormat="0" applyBorder="0" applyAlignment="0" applyProtection="0"/>
    <xf numFmtId="0" fontId="146" fillId="35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146" fillId="29" borderId="0" applyNumberFormat="0" applyBorder="0" applyAlignment="0" applyProtection="0"/>
    <xf numFmtId="0" fontId="146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146" fillId="30" borderId="0" applyNumberFormat="0" applyBorder="0" applyAlignment="0" applyProtection="0"/>
    <xf numFmtId="0" fontId="2" fillId="25" borderId="0" applyNumberFormat="0" applyBorder="0" applyAlignment="0" applyProtection="0"/>
    <xf numFmtId="0" fontId="146" fillId="31" borderId="0" applyNumberFormat="0" applyBorder="0" applyAlignment="0" applyProtection="0"/>
    <xf numFmtId="0" fontId="146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6" borderId="0" applyNumberFormat="0" applyBorder="0" applyAlignment="0" applyProtection="0"/>
    <xf numFmtId="0" fontId="146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15" borderId="0" applyNumberFormat="0" applyBorder="0" applyAlignment="0" applyProtection="0"/>
    <xf numFmtId="0" fontId="2" fillId="45" borderId="5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88" fillId="0" borderId="0" applyFont="0" applyFill="0" applyBorder="0" applyAlignment="0" applyProtection="0"/>
    <xf numFmtId="37" fontId="8" fillId="0" borderId="0" applyFill="0" applyBorder="0" applyAlignment="0" applyProtection="0"/>
    <xf numFmtId="9" fontId="18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37" fontId="19" fillId="9" borderId="0" applyBorder="0" applyAlignment="0" applyProtection="0">
      <protection locked="0"/>
    </xf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37" fontId="8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15" borderId="0" applyNumberFormat="0" applyBorder="0" applyAlignment="0" applyProtection="0"/>
    <xf numFmtId="0" fontId="1" fillId="45" borderId="5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15" borderId="0" applyNumberFormat="0" applyBorder="0" applyAlignment="0" applyProtection="0"/>
    <xf numFmtId="0" fontId="1" fillId="45" borderId="5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037">
    <xf numFmtId="0" fontId="0" fillId="0" borderId="0" xfId="0"/>
    <xf numFmtId="0" fontId="16" fillId="0" borderId="0" xfId="0" applyFont="1"/>
    <xf numFmtId="0" fontId="0" fillId="0" borderId="0" xfId="0" applyBorder="1"/>
    <xf numFmtId="0" fontId="12" fillId="0" borderId="12" xfId="0" applyFont="1" applyBorder="1" applyProtection="1">
      <protection locked="0"/>
    </xf>
    <xf numFmtId="10" fontId="16" fillId="0" borderId="0" xfId="0" applyNumberFormat="1" applyFont="1" applyBorder="1" applyProtection="1"/>
    <xf numFmtId="37" fontId="16" fillId="0" borderId="0" xfId="0" applyNumberFormat="1" applyFont="1" applyProtection="1"/>
    <xf numFmtId="37" fontId="16" fillId="0" borderId="0" xfId="0" applyNumberFormat="1" applyFont="1" applyBorder="1" applyProtection="1"/>
    <xf numFmtId="37" fontId="0" fillId="0" borderId="0" xfId="0" applyNumberFormat="1"/>
    <xf numFmtId="37" fontId="14" fillId="0" borderId="0" xfId="0" applyNumberFormat="1" applyFont="1" applyBorder="1" applyProtection="1"/>
    <xf numFmtId="0" fontId="0" fillId="0" borderId="0" xfId="0" applyAlignment="1">
      <alignment horizontal="center"/>
    </xf>
    <xf numFmtId="0" fontId="16" fillId="0" borderId="0" xfId="0" applyFont="1" applyBorder="1"/>
    <xf numFmtId="37" fontId="16" fillId="0" borderId="13" xfId="0" applyNumberFormat="1" applyFont="1" applyBorder="1" applyProtection="1"/>
    <xf numFmtId="37" fontId="14" fillId="0" borderId="0" xfId="0" applyNumberFormat="1" applyFont="1" applyBorder="1" applyProtection="1">
      <protection locked="0"/>
    </xf>
    <xf numFmtId="0" fontId="0" fillId="0" borderId="13" xfId="0" applyBorder="1" applyProtection="1"/>
    <xf numFmtId="168" fontId="15" fillId="0" borderId="13" xfId="0" applyNumberFormat="1" applyFont="1" applyBorder="1" applyAlignment="1" applyProtection="1">
      <alignment horizontal="center"/>
    </xf>
    <xf numFmtId="37" fontId="14" fillId="0" borderId="1" xfId="0" applyNumberFormat="1" applyFont="1" applyBorder="1" applyProtection="1">
      <protection locked="0"/>
    </xf>
    <xf numFmtId="37" fontId="16" fillId="0" borderId="14" xfId="0" applyNumberFormat="1" applyFont="1" applyBorder="1" applyProtection="1"/>
    <xf numFmtId="10" fontId="16" fillId="0" borderId="13" xfId="0" applyNumberFormat="1" applyFont="1" applyBorder="1" applyProtection="1"/>
    <xf numFmtId="37" fontId="16" fillId="0" borderId="1" xfId="0" applyNumberFormat="1" applyFont="1" applyBorder="1" applyProtection="1"/>
    <xf numFmtId="3" fontId="16" fillId="0" borderId="13" xfId="0" applyNumberFormat="1" applyFont="1" applyBorder="1" applyProtection="1"/>
    <xf numFmtId="0" fontId="0" fillId="0" borderId="15" xfId="0" applyBorder="1" applyAlignment="1" applyProtection="1">
      <alignment horizontal="centerContinuous"/>
    </xf>
    <xf numFmtId="0" fontId="0" fillId="0" borderId="16" xfId="0" applyBorder="1" applyAlignment="1" applyProtection="1">
      <alignment horizontal="centerContinuous"/>
    </xf>
    <xf numFmtId="0" fontId="11" fillId="0" borderId="12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0" fontId="0" fillId="0" borderId="13" xfId="0" applyBorder="1" applyAlignment="1" applyProtection="1">
      <alignment horizontal="centerContinuous"/>
    </xf>
    <xf numFmtId="0" fontId="13" fillId="0" borderId="12" xfId="0" applyFont="1" applyBorder="1" applyAlignment="1" applyProtection="1">
      <alignment horizontal="centerContinuous"/>
    </xf>
    <xf numFmtId="0" fontId="0" fillId="0" borderId="1" xfId="0" applyBorder="1" applyAlignment="1" applyProtection="1">
      <alignment horizontal="centerContinuous"/>
    </xf>
    <xf numFmtId="0" fontId="0" fillId="0" borderId="14" xfId="0" applyBorder="1" applyAlignment="1" applyProtection="1">
      <alignment horizontal="centerContinuous"/>
    </xf>
    <xf numFmtId="0" fontId="0" fillId="0" borderId="0" xfId="0" applyProtection="1"/>
    <xf numFmtId="0" fontId="11" fillId="9" borderId="17" xfId="0" applyFont="1" applyFill="1" applyBorder="1" applyAlignment="1" applyProtection="1">
      <alignment horizontal="left"/>
    </xf>
    <xf numFmtId="0" fontId="11" fillId="9" borderId="18" xfId="0" applyFont="1" applyFill="1" applyBorder="1" applyProtection="1"/>
    <xf numFmtId="0" fontId="0" fillId="9" borderId="18" xfId="0" applyFill="1" applyBorder="1" applyProtection="1"/>
    <xf numFmtId="0" fontId="0" fillId="9" borderId="19" xfId="0" applyFill="1" applyBorder="1" applyProtection="1"/>
    <xf numFmtId="0" fontId="0" fillId="0" borderId="0" xfId="0" applyBorder="1" applyProtection="1"/>
    <xf numFmtId="0" fontId="10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horizontal="center"/>
    </xf>
    <xf numFmtId="168" fontId="15" fillId="0" borderId="0" xfId="0" applyNumberFormat="1" applyFont="1" applyBorder="1" applyAlignment="1" applyProtection="1">
      <alignment horizontal="center"/>
    </xf>
    <xf numFmtId="0" fontId="10" fillId="0" borderId="0" xfId="0" applyFont="1" applyBorder="1" applyProtection="1"/>
    <xf numFmtId="37" fontId="0" fillId="0" borderId="0" xfId="0" applyNumberFormat="1" applyBorder="1" applyProtection="1"/>
    <xf numFmtId="10" fontId="0" fillId="0" borderId="0" xfId="0" applyNumberFormat="1" applyBorder="1" applyProtection="1"/>
    <xf numFmtId="39" fontId="0" fillId="0" borderId="0" xfId="0" applyNumberFormat="1" applyBorder="1" applyProtection="1"/>
    <xf numFmtId="5" fontId="0" fillId="0" borderId="0" xfId="0" applyNumberFormat="1" applyBorder="1" applyProtection="1"/>
    <xf numFmtId="10" fontId="10" fillId="0" borderId="0" xfId="0" applyNumberFormat="1" applyFont="1" applyBorder="1" applyAlignment="1" applyProtection="1">
      <alignment horizontal="left"/>
    </xf>
    <xf numFmtId="0" fontId="11" fillId="9" borderId="20" xfId="0" applyFont="1" applyFill="1" applyBorder="1" applyAlignment="1" applyProtection="1">
      <alignment horizontal="center"/>
    </xf>
    <xf numFmtId="0" fontId="0" fillId="0" borderId="12" xfId="0" applyBorder="1" applyProtection="1"/>
    <xf numFmtId="0" fontId="10" fillId="0" borderId="12" xfId="0" applyFont="1" applyBorder="1" applyAlignment="1" applyProtection="1">
      <alignment horizontal="center"/>
    </xf>
    <xf numFmtId="0" fontId="15" fillId="0" borderId="12" xfId="0" applyFont="1" applyBorder="1" applyAlignment="1" applyProtection="1">
      <alignment horizontal="center"/>
    </xf>
    <xf numFmtId="0" fontId="15" fillId="0" borderId="12" xfId="0" applyFont="1" applyBorder="1" applyAlignment="1" applyProtection="1"/>
    <xf numFmtId="0" fontId="16" fillId="0" borderId="12" xfId="0" applyFont="1" applyBorder="1" applyAlignment="1" applyProtection="1"/>
    <xf numFmtId="0" fontId="16" fillId="0" borderId="12" xfId="0" applyFont="1" applyBorder="1" applyProtection="1"/>
    <xf numFmtId="0" fontId="12" fillId="0" borderId="12" xfId="0" applyFont="1" applyBorder="1" applyProtection="1"/>
    <xf numFmtId="0" fontId="17" fillId="0" borderId="12" xfId="0" applyFont="1" applyBorder="1" applyProtection="1"/>
    <xf numFmtId="10" fontId="16" fillId="0" borderId="13" xfId="0" applyNumberFormat="1" applyFont="1" applyBorder="1" applyAlignment="1" applyProtection="1"/>
    <xf numFmtId="37" fontId="16" fillId="0" borderId="0" xfId="0" applyNumberFormat="1" applyFont="1" applyBorder="1" applyAlignment="1" applyProtection="1"/>
    <xf numFmtId="37" fontId="14" fillId="0" borderId="0" xfId="0" applyNumberFormat="1" applyFont="1" applyBorder="1" applyAlignment="1" applyProtection="1"/>
    <xf numFmtId="0" fontId="16" fillId="0" borderId="21" xfId="0" applyFont="1" applyBorder="1" applyProtection="1"/>
    <xf numFmtId="0" fontId="16" fillId="0" borderId="0" xfId="0" applyFont="1" applyProtection="1"/>
    <xf numFmtId="37" fontId="14" fillId="0" borderId="0" xfId="0" applyNumberFormat="1" applyFont="1" applyProtection="1"/>
    <xf numFmtId="0" fontId="11" fillId="9" borderId="17" xfId="0" applyFont="1" applyFill="1" applyBorder="1" applyAlignment="1" applyProtection="1">
      <alignment horizontal="center"/>
    </xf>
    <xf numFmtId="0" fontId="11" fillId="9" borderId="17" xfId="0" applyFont="1" applyFill="1" applyBorder="1" applyProtection="1"/>
    <xf numFmtId="0" fontId="10" fillId="0" borderId="12" xfId="0" applyFont="1" applyBorder="1" applyProtection="1"/>
    <xf numFmtId="0" fontId="30" fillId="0" borderId="12" xfId="0" applyFont="1" applyBorder="1" applyProtection="1"/>
    <xf numFmtId="0" fontId="0" fillId="0" borderId="22" xfId="0" applyBorder="1" applyProtection="1"/>
    <xf numFmtId="0" fontId="0" fillId="0" borderId="15" xfId="0" applyBorder="1" applyProtection="1"/>
    <xf numFmtId="0" fontId="0" fillId="0" borderId="16" xfId="0" applyBorder="1" applyProtection="1"/>
    <xf numFmtId="37" fontId="12" fillId="0" borderId="0" xfId="0" applyNumberFormat="1" applyFont="1" applyBorder="1" applyProtection="1"/>
    <xf numFmtId="0" fontId="0" fillId="0" borderId="21" xfId="0" applyBorder="1" applyProtection="1"/>
    <xf numFmtId="0" fontId="0" fillId="0" borderId="1" xfId="0" applyBorder="1" applyProtection="1"/>
    <xf numFmtId="0" fontId="0" fillId="0" borderId="14" xfId="0" applyBorder="1" applyProtection="1"/>
    <xf numFmtId="10" fontId="14" fillId="0" borderId="0" xfId="0" applyNumberFormat="1" applyFont="1" applyBorder="1" applyProtection="1"/>
    <xf numFmtId="0" fontId="29" fillId="9" borderId="18" xfId="0" quotePrefix="1" applyFont="1" applyFill="1" applyBorder="1" applyProtection="1"/>
    <xf numFmtId="0" fontId="14" fillId="0" borderId="12" xfId="0" quotePrefix="1" applyFont="1" applyBorder="1" applyProtection="1"/>
    <xf numFmtId="0" fontId="14" fillId="0" borderId="21" xfId="0" quotePrefix="1" applyFont="1" applyBorder="1" applyProtection="1"/>
    <xf numFmtId="0" fontId="16" fillId="0" borderId="21" xfId="0" quotePrefix="1" applyFont="1" applyBorder="1" applyProtection="1"/>
    <xf numFmtId="0" fontId="28" fillId="9" borderId="18" xfId="0" applyFont="1" applyFill="1" applyBorder="1" applyProtection="1"/>
    <xf numFmtId="0" fontId="30" fillId="0" borderId="21" xfId="0" applyFont="1" applyBorder="1" applyProtection="1"/>
    <xf numFmtId="0" fontId="11" fillId="9" borderId="18" xfId="0" quotePrefix="1" applyFont="1" applyFill="1" applyBorder="1" applyProtection="1"/>
    <xf numFmtId="7" fontId="11" fillId="9" borderId="18" xfId="0" applyNumberFormat="1" applyFont="1" applyFill="1" applyBorder="1" applyAlignment="1" applyProtection="1">
      <alignment horizontal="right"/>
    </xf>
    <xf numFmtId="0" fontId="16" fillId="0" borderId="0" xfId="0" applyFont="1" applyBorder="1" applyAlignment="1" applyProtection="1">
      <alignment horizontal="centerContinuous"/>
    </xf>
    <xf numFmtId="0" fontId="16" fillId="0" borderId="0" xfId="0" applyFont="1" applyBorder="1" applyProtection="1"/>
    <xf numFmtId="0" fontId="11" fillId="9" borderId="17" xfId="0" quotePrefix="1" applyFont="1" applyFill="1" applyBorder="1" applyProtection="1"/>
    <xf numFmtId="0" fontId="10" fillId="0" borderId="23" xfId="0" applyFont="1" applyBorder="1" applyProtection="1"/>
    <xf numFmtId="0" fontId="0" fillId="0" borderId="24" xfId="0" applyBorder="1" applyProtection="1"/>
    <xf numFmtId="7" fontId="12" fillId="0" borderId="0" xfId="0" applyNumberFormat="1" applyFont="1" applyBorder="1" applyProtection="1"/>
    <xf numFmtId="0" fontId="15" fillId="0" borderId="12" xfId="0" applyFont="1" applyBorder="1" applyAlignment="1" applyProtection="1">
      <alignment horizontal="left"/>
    </xf>
    <xf numFmtId="0" fontId="12" fillId="0" borderId="0" xfId="0" applyFont="1" applyBorder="1" applyProtection="1"/>
    <xf numFmtId="0" fontId="12" fillId="0" borderId="0" xfId="0" applyFont="1" applyBorder="1" applyProtection="1">
      <protection locked="0"/>
    </xf>
    <xf numFmtId="0" fontId="31" fillId="0" borderId="21" xfId="0" applyFont="1" applyBorder="1" applyAlignment="1" applyProtection="1">
      <alignment horizontal="centerContinuous"/>
      <protection locked="0"/>
    </xf>
    <xf numFmtId="10" fontId="16" fillId="0" borderId="0" xfId="0" applyNumberFormat="1" applyFont="1" applyBorder="1" applyAlignment="1" applyProtection="1"/>
    <xf numFmtId="0" fontId="0" fillId="0" borderId="25" xfId="0" applyBorder="1" applyProtection="1"/>
    <xf numFmtId="0" fontId="0" fillId="0" borderId="26" xfId="0" applyBorder="1" applyProtection="1"/>
    <xf numFmtId="0" fontId="0" fillId="0" borderId="27" xfId="0" applyBorder="1" applyProtection="1"/>
    <xf numFmtId="0" fontId="0" fillId="0" borderId="28" xfId="0" applyBorder="1" applyProtection="1"/>
    <xf numFmtId="37" fontId="0" fillId="0" borderId="29" xfId="0" applyNumberFormat="1" applyBorder="1" applyProtection="1"/>
    <xf numFmtId="0" fontId="0" fillId="0" borderId="30" xfId="0" applyBorder="1" applyProtection="1"/>
    <xf numFmtId="0" fontId="0" fillId="0" borderId="31" xfId="0" applyBorder="1" applyProtection="1"/>
    <xf numFmtId="0" fontId="0" fillId="0" borderId="32" xfId="0" applyBorder="1" applyProtection="1"/>
    <xf numFmtId="0" fontId="11" fillId="0" borderId="12" xfId="0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0" fillId="0" borderId="0" xfId="0" applyFill="1" applyBorder="1" applyProtection="1"/>
    <xf numFmtId="0" fontId="0" fillId="0" borderId="13" xfId="0" applyFill="1" applyBorder="1" applyProtection="1"/>
    <xf numFmtId="0" fontId="0" fillId="0" borderId="0" xfId="0" applyFill="1"/>
    <xf numFmtId="0" fontId="16" fillId="0" borderId="21" xfId="0" applyFont="1" applyBorder="1" applyAlignment="1" applyProtection="1"/>
    <xf numFmtId="0" fontId="11" fillId="0" borderId="0" xfId="0" applyFont="1" applyFill="1" applyBorder="1" applyAlignment="1" applyProtection="1">
      <alignment horizontal="center"/>
    </xf>
    <xf numFmtId="0" fontId="0" fillId="0" borderId="0" xfId="0" applyFill="1" applyBorder="1"/>
    <xf numFmtId="0" fontId="12" fillId="0" borderId="29" xfId="0" applyFont="1" applyBorder="1" applyProtection="1"/>
    <xf numFmtId="0" fontId="32" fillId="0" borderId="0" xfId="0" applyFont="1"/>
    <xf numFmtId="3" fontId="0" fillId="0" borderId="0" xfId="0" applyNumberFormat="1" applyProtection="1"/>
    <xf numFmtId="37" fontId="16" fillId="0" borderId="28" xfId="0" applyNumberFormat="1" applyFont="1" applyBorder="1" applyProtection="1"/>
    <xf numFmtId="3" fontId="0" fillId="0" borderId="0" xfId="0" applyNumberFormat="1"/>
    <xf numFmtId="0" fontId="29" fillId="9" borderId="17" xfId="0" applyFont="1" applyFill="1" applyBorder="1" applyProtection="1"/>
    <xf numFmtId="37" fontId="27" fillId="0" borderId="0" xfId="0" applyNumberFormat="1" applyFont="1" applyBorder="1" applyProtection="1"/>
    <xf numFmtId="0" fontId="10" fillId="0" borderId="0" xfId="0" applyFont="1" applyBorder="1" applyProtection="1">
      <protection locked="0"/>
    </xf>
    <xf numFmtId="0" fontId="16" fillId="0" borderId="0" xfId="0" applyFont="1" applyBorder="1" applyProtection="1">
      <protection locked="0"/>
    </xf>
    <xf numFmtId="37" fontId="15" fillId="0" borderId="0" xfId="0" applyNumberFormat="1" applyFont="1" applyBorder="1" applyAlignment="1" applyProtection="1">
      <alignment horizontal="center"/>
    </xf>
    <xf numFmtId="0" fontId="15" fillId="0" borderId="13" xfId="0" applyFont="1" applyBorder="1" applyAlignment="1" applyProtection="1">
      <alignment horizontal="center"/>
    </xf>
    <xf numFmtId="10" fontId="0" fillId="0" borderId="0" xfId="0" applyNumberFormat="1"/>
    <xf numFmtId="164" fontId="16" fillId="0" borderId="13" xfId="0" applyNumberFormat="1" applyFont="1" applyBorder="1" applyProtection="1"/>
    <xf numFmtId="10" fontId="0" fillId="0" borderId="0" xfId="0" applyNumberFormat="1" applyBorder="1"/>
    <xf numFmtId="37" fontId="16" fillId="0" borderId="21" xfId="0" applyNumberFormat="1" applyFont="1" applyBorder="1" applyProtection="1"/>
    <xf numFmtId="10" fontId="16" fillId="0" borderId="1" xfId="0" applyNumberFormat="1" applyFont="1" applyBorder="1" applyAlignment="1">
      <alignment horizontal="centerContinuous"/>
    </xf>
    <xf numFmtId="10" fontId="0" fillId="0" borderId="1" xfId="0" applyNumberFormat="1" applyBorder="1" applyAlignment="1">
      <alignment horizontal="centerContinuous"/>
    </xf>
    <xf numFmtId="10" fontId="0" fillId="0" borderId="1" xfId="0" applyNumberFormat="1" applyBorder="1"/>
    <xf numFmtId="0" fontId="0" fillId="0" borderId="1" xfId="0" applyBorder="1"/>
    <xf numFmtId="0" fontId="0" fillId="0" borderId="14" xfId="0" applyBorder="1"/>
    <xf numFmtId="0" fontId="10" fillId="0" borderId="0" xfId="0" quotePrefix="1" applyFont="1" applyBorder="1" applyAlignment="1" applyProtection="1">
      <alignment horizontal="center"/>
    </xf>
    <xf numFmtId="37" fontId="16" fillId="0" borderId="0" xfId="0" applyNumberFormat="1" applyFont="1"/>
    <xf numFmtId="0" fontId="33" fillId="0" borderId="0" xfId="0" applyFont="1"/>
    <xf numFmtId="0" fontId="16" fillId="0" borderId="0" xfId="0" applyFont="1" applyAlignment="1">
      <alignment horizontal="centerContinuous"/>
    </xf>
    <xf numFmtId="0" fontId="29" fillId="9" borderId="18" xfId="0" applyFont="1" applyFill="1" applyBorder="1" applyProtection="1"/>
    <xf numFmtId="0" fontId="14" fillId="0" borderId="12" xfId="0" applyFont="1" applyBorder="1" applyAlignment="1" applyProtection="1"/>
    <xf numFmtId="37" fontId="14" fillId="0" borderId="0" xfId="0" applyNumberFormat="1" applyFont="1" applyAlignment="1"/>
    <xf numFmtId="0" fontId="34" fillId="0" borderId="0" xfId="0" applyFont="1" applyBorder="1" applyProtection="1">
      <protection locked="0"/>
    </xf>
    <xf numFmtId="0" fontId="34" fillId="0" borderId="0" xfId="0" applyFont="1" applyBorder="1" applyProtection="1"/>
    <xf numFmtId="0" fontId="17" fillId="0" borderId="0" xfId="0" applyFont="1" applyBorder="1" applyProtection="1"/>
    <xf numFmtId="0" fontId="10" fillId="0" borderId="29" xfId="0" applyFont="1" applyBorder="1" applyProtection="1"/>
    <xf numFmtId="0" fontId="35" fillId="0" borderId="22" xfId="0" applyFont="1" applyBorder="1" applyAlignment="1" applyProtection="1">
      <alignment horizontal="centerContinuous"/>
    </xf>
    <xf numFmtId="38" fontId="14" fillId="0" borderId="0" xfId="0" applyNumberFormat="1" applyFont="1" applyBorder="1"/>
    <xf numFmtId="37" fontId="16" fillId="0" borderId="0" xfId="0" applyNumberFormat="1" applyFont="1" applyFill="1" applyBorder="1" applyProtection="1"/>
    <xf numFmtId="37" fontId="27" fillId="0" borderId="0" xfId="0" applyNumberFormat="1" applyFont="1" applyBorder="1" applyProtection="1">
      <protection locked="0"/>
    </xf>
    <xf numFmtId="37" fontId="14" fillId="0" borderId="0" xfId="0" applyNumberFormat="1" applyFont="1"/>
    <xf numFmtId="0" fontId="16" fillId="0" borderId="0" xfId="0" applyFont="1" applyAlignment="1">
      <alignment horizontal="center"/>
    </xf>
    <xf numFmtId="165" fontId="16" fillId="0" borderId="0" xfId="84" applyNumberFormat="1" applyFont="1"/>
    <xf numFmtId="37" fontId="16" fillId="0" borderId="0" xfId="584" applyNumberFormat="1" applyFont="1"/>
    <xf numFmtId="37" fontId="16" fillId="0" borderId="0" xfId="84" applyNumberFormat="1" applyFont="1"/>
    <xf numFmtId="5" fontId="16" fillId="0" borderId="0" xfId="584" applyNumberFormat="1" applyFont="1"/>
    <xf numFmtId="5" fontId="0" fillId="0" borderId="0" xfId="0" applyNumberFormat="1"/>
    <xf numFmtId="0" fontId="11" fillId="0" borderId="0" xfId="0" applyFont="1" applyAlignment="1">
      <alignment horizontal="centerContinuous"/>
    </xf>
    <xf numFmtId="0" fontId="28" fillId="0" borderId="0" xfId="0" applyFont="1" applyAlignment="1">
      <alignment horizontal="centerContinuous"/>
    </xf>
    <xf numFmtId="0" fontId="28" fillId="0" borderId="0" xfId="0" applyFont="1"/>
    <xf numFmtId="0" fontId="9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/>
    <xf numFmtId="3" fontId="10" fillId="0" borderId="0" xfId="0" applyNumberFormat="1" applyFont="1" applyAlignment="1">
      <alignment horizontal="center"/>
    </xf>
    <xf numFmtId="165" fontId="16" fillId="0" borderId="0" xfId="84" applyNumberFormat="1" applyFont="1" applyProtection="1"/>
    <xf numFmtId="0" fontId="16" fillId="0" borderId="0" xfId="0" quotePrefix="1" applyFont="1" applyAlignment="1">
      <alignment horizontal="left"/>
    </xf>
    <xf numFmtId="0" fontId="38" fillId="0" borderId="0" xfId="0" applyFont="1"/>
    <xf numFmtId="0" fontId="11" fillId="0" borderId="0" xfId="0" applyFont="1" applyBorder="1" applyAlignment="1">
      <alignment horizontal="centerContinuous"/>
    </xf>
    <xf numFmtId="0" fontId="12" fillId="0" borderId="0" xfId="0" applyFont="1"/>
    <xf numFmtId="0" fontId="16" fillId="9" borderId="18" xfId="0" applyFont="1" applyFill="1" applyBorder="1"/>
    <xf numFmtId="0" fontId="16" fillId="9" borderId="19" xfId="0" applyFont="1" applyFill="1" applyBorder="1"/>
    <xf numFmtId="0" fontId="11" fillId="9" borderId="17" xfId="0" applyFont="1" applyFill="1" applyBorder="1"/>
    <xf numFmtId="0" fontId="10" fillId="9" borderId="18" xfId="0" applyFont="1" applyFill="1" applyBorder="1"/>
    <xf numFmtId="0" fontId="10" fillId="9" borderId="18" xfId="0" applyFont="1" applyFill="1" applyBorder="1" applyAlignment="1">
      <alignment horizontal="right"/>
    </xf>
    <xf numFmtId="167" fontId="12" fillId="9" borderId="18" xfId="0" applyNumberFormat="1" applyFont="1" applyFill="1" applyBorder="1" applyAlignment="1">
      <alignment horizontal="center"/>
    </xf>
    <xf numFmtId="37" fontId="16" fillId="0" borderId="0" xfId="84" applyNumberFormat="1" applyFont="1" applyProtection="1"/>
    <xf numFmtId="0" fontId="10" fillId="0" borderId="0" xfId="0" applyFont="1"/>
    <xf numFmtId="37" fontId="9" fillId="0" borderId="0" xfId="0" applyNumberFormat="1" applyFont="1"/>
    <xf numFmtId="37" fontId="16" fillId="0" borderId="0" xfId="0" quotePrefix="1" applyNumberFormat="1" applyFont="1" applyAlignment="1">
      <alignment horizontal="left"/>
    </xf>
    <xf numFmtId="37" fontId="32" fillId="0" borderId="0" xfId="0" applyNumberFormat="1" applyFont="1"/>
    <xf numFmtId="10" fontId="16" fillId="0" borderId="0" xfId="0" applyNumberFormat="1" applyFont="1"/>
    <xf numFmtId="0" fontId="16" fillId="0" borderId="15" xfId="0" applyFont="1" applyBorder="1" applyAlignment="1" applyProtection="1">
      <alignment horizontal="centerContinuous"/>
    </xf>
    <xf numFmtId="0" fontId="16" fillId="0" borderId="16" xfId="0" applyFont="1" applyBorder="1" applyAlignment="1">
      <alignment horizontal="centerContinuous"/>
    </xf>
    <xf numFmtId="0" fontId="16" fillId="0" borderId="13" xfId="0" applyFont="1" applyBorder="1" applyAlignment="1">
      <alignment horizontal="centerContinuous"/>
    </xf>
    <xf numFmtId="0" fontId="16" fillId="0" borderId="1" xfId="0" applyFont="1" applyBorder="1" applyAlignment="1" applyProtection="1">
      <alignment horizontal="centerContinuous"/>
    </xf>
    <xf numFmtId="0" fontId="16" fillId="0" borderId="14" xfId="0" applyFont="1" applyBorder="1" applyAlignment="1">
      <alignment horizontal="centerContinuous"/>
    </xf>
    <xf numFmtId="0" fontId="11" fillId="0" borderId="0" xfId="0" applyFont="1"/>
    <xf numFmtId="10" fontId="27" fillId="0" borderId="0" xfId="0" applyNumberFormat="1" applyFont="1" applyBorder="1" applyProtection="1"/>
    <xf numFmtId="0" fontId="16" fillId="0" borderId="0" xfId="0" quotePrefix="1" applyFont="1" applyBorder="1" applyProtection="1"/>
    <xf numFmtId="0" fontId="14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29" fillId="0" borderId="0" xfId="0" applyFont="1" applyAlignment="1">
      <alignment horizontal="centerContinuous"/>
    </xf>
    <xf numFmtId="37" fontId="40" fillId="0" borderId="0" xfId="2259" applyNumberFormat="1" applyFont="1" applyBorder="1" applyProtection="1"/>
    <xf numFmtId="0" fontId="39" fillId="0" borderId="0" xfId="0" applyFont="1" applyBorder="1" applyProtection="1"/>
    <xf numFmtId="37" fontId="0" fillId="0" borderId="0" xfId="0" applyNumberFormat="1" applyBorder="1" applyAlignment="1" applyProtection="1"/>
    <xf numFmtId="0" fontId="13" fillId="0" borderId="21" xfId="0" applyFont="1" applyBorder="1" applyAlignment="1" applyProtection="1">
      <alignment horizontal="centerContinuous"/>
      <protection locked="0"/>
    </xf>
    <xf numFmtId="10" fontId="16" fillId="0" borderId="2" xfId="0" applyNumberFormat="1" applyFont="1" applyBorder="1" applyProtection="1"/>
    <xf numFmtId="0" fontId="30" fillId="0" borderId="0" xfId="0" applyFont="1" applyBorder="1" applyProtection="1"/>
    <xf numFmtId="7" fontId="0" fillId="0" borderId="0" xfId="0" applyNumberFormat="1" applyProtection="1"/>
    <xf numFmtId="37" fontId="14" fillId="0" borderId="0" xfId="2259" applyNumberFormat="1" applyFont="1" applyProtection="1"/>
    <xf numFmtId="0" fontId="16" fillId="0" borderId="0" xfId="0" applyFont="1" applyBorder="1" applyAlignment="1" applyProtection="1"/>
    <xf numFmtId="3" fontId="0" fillId="0" borderId="0" xfId="0" applyNumberFormat="1" applyBorder="1"/>
    <xf numFmtId="0" fontId="32" fillId="0" borderId="0" xfId="0" applyFont="1" applyBorder="1"/>
    <xf numFmtId="37" fontId="0" fillId="0" borderId="28" xfId="0" applyNumberFormat="1" applyBorder="1" applyProtection="1"/>
    <xf numFmtId="0" fontId="13" fillId="0" borderId="0" xfId="0" applyFont="1"/>
    <xf numFmtId="0" fontId="10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43" fillId="0" borderId="0" xfId="0" applyFont="1" applyAlignment="1">
      <alignment horizontal="centerContinuous"/>
    </xf>
    <xf numFmtId="0" fontId="43" fillId="0" borderId="0" xfId="0" applyFont="1"/>
    <xf numFmtId="0" fontId="11" fillId="9" borderId="0" xfId="0" applyFont="1" applyFill="1" applyBorder="1" applyAlignment="1" applyProtection="1">
      <alignment horizontal="center"/>
    </xf>
    <xf numFmtId="37" fontId="14" fillId="0" borderId="0" xfId="2258" applyNumberFormat="1" applyFont="1" applyProtection="1"/>
    <xf numFmtId="37" fontId="39" fillId="0" borderId="0" xfId="0" applyNumberFormat="1" applyFont="1" applyBorder="1" applyProtection="1">
      <protection locked="0"/>
    </xf>
    <xf numFmtId="37" fontId="14" fillId="0" borderId="0" xfId="2260" applyNumberFormat="1" applyFont="1" applyFill="1" applyProtection="1"/>
    <xf numFmtId="37" fontId="39" fillId="0" borderId="0" xfId="0" applyNumberFormat="1" applyFont="1" applyBorder="1" applyProtection="1"/>
    <xf numFmtId="38" fontId="14" fillId="0" borderId="2" xfId="0" applyNumberFormat="1" applyFont="1" applyBorder="1"/>
    <xf numFmtId="41" fontId="14" fillId="0" borderId="33" xfId="0" applyNumberFormat="1" applyFont="1" applyBorder="1"/>
    <xf numFmtId="41" fontId="14" fillId="0" borderId="0" xfId="0" applyNumberFormat="1" applyFont="1" applyBorder="1"/>
    <xf numFmtId="3" fontId="14" fillId="0" borderId="0" xfId="0" applyNumberFormat="1" applyFont="1" applyBorder="1"/>
    <xf numFmtId="37" fontId="14" fillId="0" borderId="0" xfId="0" applyNumberFormat="1" applyFont="1" applyFill="1" applyBorder="1" applyProtection="1">
      <protection locked="0"/>
    </xf>
    <xf numFmtId="7" fontId="0" fillId="0" borderId="0" xfId="0" applyNumberFormat="1" applyFill="1" applyBorder="1" applyAlignment="1" applyProtection="1">
      <alignment horizontal="center"/>
    </xf>
    <xf numFmtId="37" fontId="47" fillId="0" borderId="13" xfId="0" applyNumberFormat="1" applyFont="1" applyBorder="1" applyProtection="1"/>
    <xf numFmtId="0" fontId="10" fillId="0" borderId="0" xfId="0" applyFont="1" applyBorder="1" applyAlignment="1" applyProtection="1">
      <alignment horizontal="right"/>
    </xf>
    <xf numFmtId="166" fontId="12" fillId="0" borderId="0" xfId="0" applyNumberFormat="1" applyFont="1" applyBorder="1" applyAlignment="1" applyProtection="1">
      <alignment horizontal="center"/>
    </xf>
    <xf numFmtId="37" fontId="0" fillId="0" borderId="0" xfId="0" applyNumberFormat="1" applyProtection="1"/>
    <xf numFmtId="0" fontId="29" fillId="9" borderId="17" xfId="0" applyFont="1" applyFill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0" fontId="10" fillId="0" borderId="23" xfId="0" applyFont="1" applyBorder="1" applyAlignment="1" applyProtection="1">
      <alignment horizontal="center"/>
    </xf>
    <xf numFmtId="0" fontId="10" fillId="0" borderId="24" xfId="0" applyFont="1" applyBorder="1" applyAlignment="1" applyProtection="1">
      <alignment horizontal="center"/>
    </xf>
    <xf numFmtId="10" fontId="0" fillId="0" borderId="0" xfId="0" applyNumberFormat="1" applyBorder="1" applyAlignment="1" applyProtection="1">
      <alignment horizontal="center"/>
    </xf>
    <xf numFmtId="10" fontId="16" fillId="0" borderId="0" xfId="0" applyNumberFormat="1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10" fontId="0" fillId="0" borderId="0" xfId="0" applyNumberFormat="1" applyProtection="1"/>
    <xf numFmtId="0" fontId="39" fillId="0" borderId="0" xfId="0" applyFont="1"/>
    <xf numFmtId="0" fontId="0" fillId="0" borderId="0" xfId="0" applyBorder="1" applyAlignment="1" applyProtection="1"/>
    <xf numFmtId="10" fontId="47" fillId="0" borderId="13" xfId="0" applyNumberFormat="1" applyFont="1" applyBorder="1" applyProtection="1"/>
    <xf numFmtId="10" fontId="0" fillId="0" borderId="0" xfId="0" applyNumberFormat="1" applyAlignment="1">
      <alignment horizontal="center"/>
    </xf>
    <xf numFmtId="0" fontId="0" fillId="0" borderId="0" xfId="0" quotePrefix="1" applyBorder="1" applyProtection="1"/>
    <xf numFmtId="0" fontId="31" fillId="0" borderId="12" xfId="0" applyFont="1" applyBorder="1" applyAlignment="1" applyProtection="1">
      <alignment horizontal="centerContinuous"/>
    </xf>
    <xf numFmtId="0" fontId="16" fillId="0" borderId="13" xfId="0" applyFont="1" applyBorder="1" applyProtection="1"/>
    <xf numFmtId="37" fontId="39" fillId="0" borderId="0" xfId="0" applyNumberFormat="1" applyFont="1"/>
    <xf numFmtId="0" fontId="39" fillId="9" borderId="18" xfId="0" quotePrefix="1" applyFont="1" applyFill="1" applyBorder="1" applyProtection="1"/>
    <xf numFmtId="0" fontId="16" fillId="0" borderId="29" xfId="0" applyFont="1" applyBorder="1" applyProtection="1"/>
    <xf numFmtId="10" fontId="27" fillId="0" borderId="2" xfId="0" applyNumberFormat="1" applyFont="1" applyBorder="1" applyProtection="1"/>
    <xf numFmtId="0" fontId="0" fillId="0" borderId="18" xfId="0" applyBorder="1" applyProtection="1"/>
    <xf numFmtId="0" fontId="16" fillId="0" borderId="29" xfId="0" applyFont="1" applyBorder="1" applyAlignment="1" applyProtection="1"/>
    <xf numFmtId="37" fontId="0" fillId="0" borderId="0" xfId="0" applyNumberFormat="1" applyBorder="1"/>
    <xf numFmtId="0" fontId="16" fillId="0" borderId="14" xfId="0" applyFont="1" applyBorder="1" applyProtection="1"/>
    <xf numFmtId="37" fontId="39" fillId="0" borderId="2" xfId="0" applyNumberFormat="1" applyFont="1" applyBorder="1" applyProtection="1">
      <protection locked="0"/>
    </xf>
    <xf numFmtId="41" fontId="39" fillId="0" borderId="2" xfId="0" applyNumberFormat="1" applyFont="1" applyBorder="1"/>
    <xf numFmtId="0" fontId="10" fillId="0" borderId="21" xfId="0" applyFont="1" applyBorder="1" applyProtection="1"/>
    <xf numFmtId="0" fontId="10" fillId="0" borderId="0" xfId="0" applyFont="1" applyAlignment="1">
      <alignment horizontal="center"/>
    </xf>
    <xf numFmtId="169" fontId="14" fillId="0" borderId="0" xfId="0" applyNumberFormat="1" applyFont="1"/>
    <xf numFmtId="166" fontId="12" fillId="0" borderId="0" xfId="0" applyNumberFormat="1" applyFont="1" applyFill="1" applyAlignment="1">
      <alignment horizontal="left"/>
    </xf>
    <xf numFmtId="0" fontId="10" fillId="0" borderId="0" xfId="0" applyFont="1" applyBorder="1" applyAlignment="1">
      <alignment horizontal="centerContinuous"/>
    </xf>
    <xf numFmtId="167" fontId="12" fillId="0" borderId="0" xfId="0" applyNumberFormat="1" applyFont="1" applyAlignment="1">
      <alignment horizontal="centerContinuous"/>
    </xf>
    <xf numFmtId="0" fontId="0" fillId="0" borderId="0" xfId="0" applyAlignment="1"/>
    <xf numFmtId="0" fontId="11" fillId="9" borderId="0" xfId="0" applyFont="1" applyFill="1" applyBorder="1" applyAlignment="1" applyProtection="1"/>
    <xf numFmtId="168" fontId="15" fillId="0" borderId="0" xfId="0" applyNumberFormat="1" applyFont="1" applyBorder="1" applyAlignment="1" applyProtection="1"/>
    <xf numFmtId="0" fontId="35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left"/>
    </xf>
    <xf numFmtId="0" fontId="13" fillId="0" borderId="0" xfId="0" applyFont="1" applyBorder="1" applyAlignment="1" applyProtection="1">
      <alignment horizontal="left"/>
    </xf>
    <xf numFmtId="0" fontId="13" fillId="0" borderId="0" xfId="0" applyFont="1" applyBorder="1" applyAlignment="1" applyProtection="1">
      <alignment horizontal="left"/>
      <protection locked="0"/>
    </xf>
    <xf numFmtId="5" fontId="17" fillId="0" borderId="0" xfId="0" applyNumberFormat="1" applyFont="1" applyFill="1" applyBorder="1" applyProtection="1"/>
    <xf numFmtId="0" fontId="11" fillId="0" borderId="0" xfId="0" applyFont="1" applyAlignment="1">
      <alignment horizontal="left"/>
    </xf>
    <xf numFmtId="0" fontId="8" fillId="0" borderId="0" xfId="0" applyFont="1"/>
    <xf numFmtId="0" fontId="16" fillId="0" borderId="24" xfId="0" applyFont="1" applyBorder="1" applyAlignment="1">
      <alignment horizontal="center"/>
    </xf>
    <xf numFmtId="37" fontId="8" fillId="0" borderId="0" xfId="0" applyNumberFormat="1" applyFont="1"/>
    <xf numFmtId="5" fontId="16" fillId="0" borderId="24" xfId="84" applyNumberFormat="1" applyFont="1" applyBorder="1"/>
    <xf numFmtId="5" fontId="8" fillId="0" borderId="0" xfId="0" applyNumberFormat="1" applyFont="1"/>
    <xf numFmtId="37" fontId="8" fillId="0" borderId="0" xfId="0" applyNumberFormat="1" applyFont="1" applyBorder="1"/>
    <xf numFmtId="5" fontId="16" fillId="0" borderId="0" xfId="84" applyNumberFormat="1" applyFont="1" applyBorder="1"/>
    <xf numFmtId="37" fontId="16" fillId="0" borderId="0" xfId="84" applyNumberFormat="1" applyFont="1" applyBorder="1"/>
    <xf numFmtId="37" fontId="14" fillId="0" borderId="2" xfId="0" applyNumberFormat="1" applyFont="1" applyBorder="1"/>
    <xf numFmtId="0" fontId="10" fillId="0" borderId="0" xfId="0" applyFont="1" applyBorder="1" applyAlignment="1" applyProtection="1">
      <alignment horizontal="left"/>
    </xf>
    <xf numFmtId="0" fontId="39" fillId="0" borderId="0" xfId="0" applyFont="1" applyBorder="1"/>
    <xf numFmtId="37" fontId="10" fillId="0" borderId="0" xfId="0" applyNumberFormat="1" applyFont="1" applyBorder="1" applyProtection="1"/>
    <xf numFmtId="0" fontId="16" fillId="9" borderId="18" xfId="0" quotePrefix="1" applyFont="1" applyFill="1" applyBorder="1" applyProtection="1"/>
    <xf numFmtId="169" fontId="14" fillId="0" borderId="12" xfId="0" applyNumberFormat="1" applyFont="1" applyBorder="1" applyProtection="1"/>
    <xf numFmtId="169" fontId="14" fillId="0" borderId="13" xfId="0" applyNumberFormat="1" applyFont="1" applyBorder="1" applyProtection="1"/>
    <xf numFmtId="37" fontId="16" fillId="0" borderId="0" xfId="0" applyNumberFormat="1" applyFont="1" applyBorder="1"/>
    <xf numFmtId="164" fontId="27" fillId="0" borderId="0" xfId="0" applyNumberFormat="1" applyFont="1" applyBorder="1" applyProtection="1"/>
    <xf numFmtId="164" fontId="0" fillId="0" borderId="0" xfId="0" applyNumberFormat="1"/>
    <xf numFmtId="164" fontId="0" fillId="0" borderId="0" xfId="0" applyNumberFormat="1" applyBorder="1"/>
    <xf numFmtId="0" fontId="10" fillId="0" borderId="0" xfId="0" applyFont="1" applyBorder="1"/>
    <xf numFmtId="0" fontId="44" fillId="0" borderId="0" xfId="0" applyFont="1" applyAlignment="1">
      <alignment horizontal="right"/>
    </xf>
    <xf numFmtId="5" fontId="16" fillId="0" borderId="24" xfId="584" applyNumberFormat="1" applyFont="1" applyBorder="1"/>
    <xf numFmtId="5" fontId="16" fillId="0" borderId="0" xfId="0" applyNumberFormat="1" applyFont="1"/>
    <xf numFmtId="37" fontId="27" fillId="0" borderId="0" xfId="0" applyNumberFormat="1" applyFont="1"/>
    <xf numFmtId="0" fontId="29" fillId="0" borderId="0" xfId="0" applyFont="1" applyAlignment="1">
      <alignment horizontal="left"/>
    </xf>
    <xf numFmtId="0" fontId="44" fillId="0" borderId="0" xfId="0" applyFont="1"/>
    <xf numFmtId="171" fontId="19" fillId="0" borderId="0" xfId="84" applyNumberFormat="1" applyFont="1" applyBorder="1" applyAlignment="1">
      <alignment horizontal="center"/>
    </xf>
    <xf numFmtId="37" fontId="51" fillId="0" borderId="0" xfId="0" applyNumberFormat="1" applyFont="1" applyBorder="1" applyProtection="1"/>
    <xf numFmtId="0" fontId="0" fillId="0" borderId="0" xfId="0" applyFill="1" applyBorder="1" applyAlignment="1" applyProtection="1">
      <alignment horizontal="left"/>
    </xf>
    <xf numFmtId="0" fontId="12" fillId="9" borderId="18" xfId="0" applyFont="1" applyFill="1" applyBorder="1" applyAlignment="1">
      <alignment horizontal="center"/>
    </xf>
    <xf numFmtId="37" fontId="14" fillId="0" borderId="0" xfId="0" applyNumberFormat="1" applyFont="1" applyBorder="1"/>
    <xf numFmtId="37" fontId="27" fillId="0" borderId="0" xfId="84" applyNumberFormat="1" applyFont="1" applyBorder="1"/>
    <xf numFmtId="0" fontId="10" fillId="0" borderId="12" xfId="0" applyFont="1" applyFill="1" applyBorder="1" applyAlignment="1" applyProtection="1">
      <alignment horizontal="left"/>
    </xf>
    <xf numFmtId="0" fontId="0" fillId="0" borderId="13" xfId="0" applyBorder="1"/>
    <xf numFmtId="0" fontId="0" fillId="0" borderId="12" xfId="0" applyBorder="1"/>
    <xf numFmtId="0" fontId="10" fillId="0" borderId="12" xfId="0" applyFont="1" applyBorder="1"/>
    <xf numFmtId="37" fontId="16" fillId="0" borderId="0" xfId="0" applyNumberFormat="1" applyFont="1" applyFill="1"/>
    <xf numFmtId="37" fontId="16" fillId="0" borderId="0" xfId="84" applyNumberFormat="1" applyFont="1" applyFill="1"/>
    <xf numFmtId="37" fontId="14" fillId="0" borderId="0" xfId="0" applyNumberFormat="1" applyFont="1" applyFill="1"/>
    <xf numFmtId="0" fontId="0" fillId="0" borderId="0" xfId="0" applyAlignment="1">
      <alignment horizontal="centerContinuous"/>
    </xf>
    <xf numFmtId="0" fontId="47" fillId="0" borderId="0" xfId="0" applyFont="1"/>
    <xf numFmtId="0" fontId="17" fillId="0" borderId="12" xfId="0" applyFont="1" applyBorder="1" applyAlignment="1" applyProtection="1">
      <alignment horizontal="center"/>
    </xf>
    <xf numFmtId="10" fontId="14" fillId="0" borderId="0" xfId="0" applyNumberFormat="1" applyFont="1" applyBorder="1"/>
    <xf numFmtId="0" fontId="16" fillId="0" borderId="21" xfId="0" applyFont="1" applyBorder="1"/>
    <xf numFmtId="10" fontId="14" fillId="0" borderId="1" xfId="0" applyNumberFormat="1" applyFont="1" applyBorder="1" applyProtection="1"/>
    <xf numFmtId="0" fontId="16" fillId="0" borderId="12" xfId="0" applyFont="1" applyBorder="1" applyAlignment="1" applyProtection="1">
      <alignment horizontal="left"/>
    </xf>
    <xf numFmtId="37" fontId="27" fillId="0" borderId="0" xfId="0" applyNumberFormat="1" applyFont="1" applyBorder="1" applyAlignment="1" applyProtection="1"/>
    <xf numFmtId="0" fontId="14" fillId="0" borderId="0" xfId="0" quotePrefix="1" applyFont="1" applyBorder="1" applyProtection="1"/>
    <xf numFmtId="0" fontId="14" fillId="0" borderId="0" xfId="0" applyFont="1" applyBorder="1" applyProtection="1"/>
    <xf numFmtId="0" fontId="14" fillId="0" borderId="0" xfId="0" quotePrefix="1" applyFont="1" applyFill="1" applyBorder="1" applyProtection="1"/>
    <xf numFmtId="37" fontId="27" fillId="0" borderId="0" xfId="0" applyNumberFormat="1" applyFont="1" applyAlignment="1"/>
    <xf numFmtId="37" fontId="58" fillId="0" borderId="0" xfId="2286" applyNumberFormat="1" applyFont="1" applyProtection="1"/>
    <xf numFmtId="5" fontId="14" fillId="0" borderId="24" xfId="584" applyNumberFormat="1" applyFont="1" applyBorder="1"/>
    <xf numFmtId="10" fontId="14" fillId="0" borderId="0" xfId="0" applyNumberFormat="1" applyFont="1" applyFill="1" applyBorder="1" applyProtection="1"/>
    <xf numFmtId="37" fontId="0" fillId="0" borderId="0" xfId="0" applyNumberFormat="1" applyFill="1" applyBorder="1" applyProtection="1"/>
    <xf numFmtId="5" fontId="16" fillId="0" borderId="0" xfId="84" applyNumberFormat="1" applyFont="1" applyFill="1" applyBorder="1"/>
    <xf numFmtId="0" fontId="36" fillId="0" borderId="0" xfId="0" applyFont="1"/>
    <xf numFmtId="0" fontId="10" fillId="0" borderId="0" xfId="0" applyFont="1" applyBorder="1" applyAlignment="1">
      <alignment horizontal="left"/>
    </xf>
    <xf numFmtId="167" fontId="12" fillId="0" borderId="0" xfId="0" applyNumberFormat="1" applyFont="1" applyAlignment="1">
      <alignment horizontal="left"/>
    </xf>
    <xf numFmtId="0" fontId="60" fillId="0" borderId="0" xfId="0" applyFont="1" applyBorder="1" applyAlignment="1" applyProtection="1">
      <alignment horizontal="left"/>
    </xf>
    <xf numFmtId="0" fontId="60" fillId="0" borderId="0" xfId="0" applyFont="1" applyFill="1" applyBorder="1" applyAlignment="1" applyProtection="1">
      <alignment horizontal="left"/>
    </xf>
    <xf numFmtId="5" fontId="60" fillId="0" borderId="0" xfId="0" applyNumberFormat="1" applyFont="1"/>
    <xf numFmtId="0" fontId="32" fillId="0" borderId="0" xfId="0" applyFont="1" applyAlignment="1">
      <alignment horizontal="center"/>
    </xf>
    <xf numFmtId="38" fontId="57" fillId="0" borderId="0" xfId="0" applyNumberFormat="1" applyFont="1" applyBorder="1"/>
    <xf numFmtId="5" fontId="0" fillId="0" borderId="0" xfId="0" applyNumberFormat="1" applyProtection="1"/>
    <xf numFmtId="0" fontId="58" fillId="0" borderId="0" xfId="0" applyFont="1"/>
    <xf numFmtId="37" fontId="16" fillId="0" borderId="0" xfId="84" applyNumberFormat="1" applyFont="1" applyFill="1" applyProtection="1"/>
    <xf numFmtId="0" fontId="32" fillId="0" borderId="0" xfId="0" applyFont="1" applyBorder="1" applyProtection="1"/>
    <xf numFmtId="171" fontId="22" fillId="0" borderId="0" xfId="84" applyNumberFormat="1" applyFont="1" applyBorder="1" applyAlignment="1">
      <alignment horizontal="center"/>
    </xf>
    <xf numFmtId="39" fontId="16" fillId="0" borderId="0" xfId="0" applyNumberFormat="1" applyFont="1" applyFill="1" applyBorder="1" applyProtection="1"/>
    <xf numFmtId="0" fontId="10" fillId="0" borderId="37" xfId="0" applyFont="1" applyBorder="1" applyAlignment="1">
      <alignment horizontal="center"/>
    </xf>
    <xf numFmtId="0" fontId="12" fillId="0" borderId="38" xfId="0" applyFont="1" applyBorder="1" applyAlignment="1">
      <alignment horizontal="center"/>
    </xf>
    <xf numFmtId="0" fontId="10" fillId="0" borderId="39" xfId="0" applyFont="1" applyBorder="1" applyAlignment="1">
      <alignment horizontal="center"/>
    </xf>
    <xf numFmtId="166" fontId="0" fillId="0" borderId="0" xfId="2286" applyNumberFormat="1" applyFont="1"/>
    <xf numFmtId="0" fontId="16" fillId="0" borderId="0" xfId="0" applyFont="1" applyFill="1"/>
    <xf numFmtId="4" fontId="0" fillId="0" borderId="0" xfId="0" applyNumberFormat="1" applyBorder="1" applyProtection="1"/>
    <xf numFmtId="37" fontId="14" fillId="0" borderId="7" xfId="0" applyNumberFormat="1" applyFont="1" applyBorder="1"/>
    <xf numFmtId="37" fontId="8" fillId="0" borderId="0" xfId="0" applyNumberFormat="1" applyFont="1" applyBorder="1" applyAlignment="1" applyProtection="1"/>
    <xf numFmtId="37" fontId="16" fillId="0" borderId="0" xfId="84" applyNumberFormat="1" applyFont="1" applyFill="1" applyBorder="1"/>
    <xf numFmtId="10" fontId="0" fillId="0" borderId="0" xfId="0" applyNumberFormat="1" applyFill="1" applyBorder="1" applyProtection="1"/>
    <xf numFmtId="37" fontId="58" fillId="0" borderId="0" xfId="0" applyNumberFormat="1" applyFont="1"/>
    <xf numFmtId="164" fontId="27" fillId="0" borderId="0" xfId="0" applyNumberFormat="1" applyFont="1" applyBorder="1" applyAlignment="1" applyProtection="1"/>
    <xf numFmtId="37" fontId="14" fillId="0" borderId="40" xfId="0" applyNumberFormat="1" applyFont="1" applyBorder="1"/>
    <xf numFmtId="165" fontId="0" fillId="0" borderId="0" xfId="84" applyNumberFormat="1" applyFont="1"/>
    <xf numFmtId="165" fontId="0" fillId="0" borderId="0" xfId="0" applyNumberFormat="1"/>
    <xf numFmtId="0" fontId="39" fillId="9" borderId="18" xfId="0" applyFont="1" applyFill="1" applyBorder="1"/>
    <xf numFmtId="39" fontId="63" fillId="0" borderId="0" xfId="0" applyNumberFormat="1" applyFont="1" applyFill="1" applyBorder="1" applyAlignment="1" applyProtection="1">
      <alignment horizontal="center"/>
    </xf>
    <xf numFmtId="0" fontId="17" fillId="0" borderId="13" xfId="0" applyFont="1" applyBorder="1" applyProtection="1"/>
    <xf numFmtId="0" fontId="17" fillId="0" borderId="0" xfId="0" applyFont="1"/>
    <xf numFmtId="37" fontId="17" fillId="0" borderId="0" xfId="0" applyNumberFormat="1" applyFont="1"/>
    <xf numFmtId="37" fontId="16" fillId="0" borderId="0" xfId="2258" applyNumberFormat="1" applyFont="1" applyProtection="1"/>
    <xf numFmtId="165" fontId="0" fillId="0" borderId="0" xfId="84" applyNumberFormat="1" applyFont="1" applyBorder="1"/>
    <xf numFmtId="168" fontId="32" fillId="0" borderId="0" xfId="0" applyNumberFormat="1" applyFont="1" applyBorder="1" applyAlignment="1" applyProtection="1">
      <alignment horizontal="left"/>
    </xf>
    <xf numFmtId="5" fontId="16" fillId="0" borderId="8" xfId="84" applyNumberFormat="1" applyFont="1" applyBorder="1"/>
    <xf numFmtId="5" fontId="19" fillId="0" borderId="0" xfId="84" applyNumberFormat="1" applyFont="1" applyBorder="1" applyAlignment="1">
      <alignment horizontal="center"/>
    </xf>
    <xf numFmtId="0" fontId="12" fillId="0" borderId="22" xfId="0" applyFont="1" applyBorder="1" applyProtection="1"/>
    <xf numFmtId="37" fontId="58" fillId="0" borderId="0" xfId="0" applyNumberFormat="1" applyFont="1" applyBorder="1"/>
    <xf numFmtId="0" fontId="15" fillId="0" borderId="12" xfId="0" applyFont="1" applyBorder="1"/>
    <xf numFmtId="0" fontId="16" fillId="0" borderId="13" xfId="0" applyFont="1" applyBorder="1"/>
    <xf numFmtId="37" fontId="16" fillId="0" borderId="13" xfId="84" applyNumberFormat="1" applyFont="1" applyBorder="1" applyProtection="1"/>
    <xf numFmtId="0" fontId="14" fillId="0" borderId="12" xfId="0" quotePrefix="1" applyFont="1" applyBorder="1" applyAlignment="1">
      <alignment horizontal="left"/>
    </xf>
    <xf numFmtId="165" fontId="16" fillId="0" borderId="0" xfId="84" applyNumberFormat="1" applyFont="1" applyBorder="1"/>
    <xf numFmtId="165" fontId="16" fillId="0" borderId="13" xfId="84" applyNumberFormat="1" applyFont="1" applyBorder="1" applyProtection="1"/>
    <xf numFmtId="0" fontId="44" fillId="0" borderId="12" xfId="0" applyFont="1" applyFill="1" applyBorder="1" applyAlignment="1" applyProtection="1">
      <alignment horizontal="right"/>
    </xf>
    <xf numFmtId="39" fontId="48" fillId="0" borderId="0" xfId="0" applyNumberFormat="1" applyFont="1" applyBorder="1" applyAlignment="1" applyProtection="1">
      <alignment horizontal="center"/>
    </xf>
    <xf numFmtId="0" fontId="49" fillId="0" borderId="12" xfId="0" applyFont="1" applyBorder="1" applyProtection="1"/>
    <xf numFmtId="0" fontId="44" fillId="0" borderId="0" xfId="0" applyFont="1" applyBorder="1" applyProtection="1"/>
    <xf numFmtId="37" fontId="16" fillId="0" borderId="0" xfId="2259" applyNumberFormat="1" applyFont="1" applyBorder="1" applyProtection="1"/>
    <xf numFmtId="0" fontId="16" fillId="0" borderId="21" xfId="0" quotePrefix="1" applyFont="1" applyBorder="1" applyAlignment="1">
      <alignment horizontal="left"/>
    </xf>
    <xf numFmtId="37" fontId="16" fillId="0" borderId="1" xfId="84" applyNumberFormat="1" applyFont="1" applyBorder="1"/>
    <xf numFmtId="37" fontId="16" fillId="0" borderId="14" xfId="84" applyNumberFormat="1" applyFont="1" applyBorder="1" applyProtection="1"/>
    <xf numFmtId="7" fontId="29" fillId="9" borderId="18" xfId="0" applyNumberFormat="1" applyFont="1" applyFill="1" applyBorder="1" applyProtection="1"/>
    <xf numFmtId="0" fontId="11" fillId="9" borderId="18" xfId="0" applyFont="1" applyFill="1" applyBorder="1" applyAlignment="1" applyProtection="1">
      <alignment horizontal="right"/>
    </xf>
    <xf numFmtId="0" fontId="14" fillId="0" borderId="0" xfId="0" applyFont="1" applyBorder="1" applyAlignment="1">
      <alignment horizontal="left"/>
    </xf>
    <xf numFmtId="0" fontId="10" fillId="0" borderId="22" xfId="0" applyFont="1" applyBorder="1" applyAlignment="1">
      <alignment horizontal="right"/>
    </xf>
    <xf numFmtId="0" fontId="10" fillId="0" borderId="21" xfId="0" applyFont="1" applyBorder="1" applyAlignment="1">
      <alignment horizontal="right"/>
    </xf>
    <xf numFmtId="0" fontId="12" fillId="0" borderId="16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37" fontId="0" fillId="0" borderId="0" xfId="0" quotePrefix="1" applyNumberFormat="1" applyBorder="1"/>
    <xf numFmtId="10" fontId="59" fillId="0" borderId="0" xfId="0" applyNumberFormat="1" applyFont="1" applyBorder="1"/>
    <xf numFmtId="0" fontId="58" fillId="0" borderId="0" xfId="0" applyFont="1" applyFill="1"/>
    <xf numFmtId="37" fontId="0" fillId="0" borderId="26" xfId="0" applyNumberFormat="1" applyBorder="1" applyProtection="1"/>
    <xf numFmtId="0" fontId="16" fillId="0" borderId="0" xfId="0" applyFont="1" applyFill="1" applyBorder="1"/>
    <xf numFmtId="0" fontId="10" fillId="0" borderId="0" xfId="0" applyFont="1" applyFill="1" applyBorder="1"/>
    <xf numFmtId="0" fontId="0" fillId="0" borderId="0" xfId="0" applyFill="1" applyAlignment="1">
      <alignment horizontal="center"/>
    </xf>
    <xf numFmtId="10" fontId="16" fillId="0" borderId="24" xfId="0" applyNumberFormat="1" applyFont="1" applyBorder="1" applyAlignment="1">
      <alignment horizontal="center"/>
    </xf>
    <xf numFmtId="0" fontId="66" fillId="0" borderId="12" xfId="0" applyFont="1" applyBorder="1" applyAlignment="1" applyProtection="1"/>
    <xf numFmtId="0" fontId="66" fillId="0" borderId="12" xfId="0" quotePrefix="1" applyFont="1" applyBorder="1" applyProtection="1"/>
    <xf numFmtId="10" fontId="69" fillId="0" borderId="1" xfId="0" applyNumberFormat="1" applyFont="1" applyBorder="1" applyProtection="1"/>
    <xf numFmtId="0" fontId="34" fillId="0" borderId="29" xfId="0" applyFont="1" applyBorder="1" applyProtection="1"/>
    <xf numFmtId="0" fontId="68" fillId="0" borderId="0" xfId="0" applyFont="1" applyBorder="1"/>
    <xf numFmtId="10" fontId="70" fillId="0" borderId="14" xfId="0" applyNumberFormat="1" applyFont="1" applyBorder="1" applyProtection="1"/>
    <xf numFmtId="37" fontId="67" fillId="0" borderId="0" xfId="0" applyNumberFormat="1" applyFont="1" applyBorder="1" applyProtection="1"/>
    <xf numFmtId="37" fontId="70" fillId="0" borderId="0" xfId="0" applyNumberFormat="1" applyFont="1" applyBorder="1" applyProtection="1"/>
    <xf numFmtId="0" fontId="33" fillId="0" borderId="0" xfId="0" applyFont="1" applyAlignment="1">
      <alignment horizontal="center"/>
    </xf>
    <xf numFmtId="169" fontId="67" fillId="0" borderId="0" xfId="1971" applyNumberFormat="1" applyFont="1" applyBorder="1"/>
    <xf numFmtId="0" fontId="67" fillId="0" borderId="0" xfId="0" applyFont="1" applyBorder="1"/>
    <xf numFmtId="169" fontId="67" fillId="0" borderId="0" xfId="1429" applyNumberFormat="1" applyFont="1" applyBorder="1"/>
    <xf numFmtId="37" fontId="92" fillId="0" borderId="0" xfId="0" applyNumberFormat="1" applyFont="1" applyBorder="1" applyAlignment="1" applyProtection="1"/>
    <xf numFmtId="0" fontId="93" fillId="0" borderId="0" xfId="0" applyFont="1"/>
    <xf numFmtId="10" fontId="0" fillId="0" borderId="0" xfId="2286" applyNumberFormat="1" applyFont="1"/>
    <xf numFmtId="10" fontId="91" fillId="0" borderId="2" xfId="0" applyNumberFormat="1" applyFont="1" applyBorder="1" applyProtection="1"/>
    <xf numFmtId="37" fontId="91" fillId="0" borderId="0" xfId="0" applyNumberFormat="1" applyFont="1"/>
    <xf numFmtId="5" fontId="16" fillId="0" borderId="41" xfId="84" applyNumberFormat="1" applyFont="1" applyBorder="1"/>
    <xf numFmtId="0" fontId="8" fillId="0" borderId="0" xfId="0" applyFont="1" applyBorder="1" applyAlignment="1">
      <alignment horizontal="center"/>
    </xf>
    <xf numFmtId="37" fontId="92" fillId="0" borderId="0" xfId="584" applyNumberFormat="1" applyFont="1"/>
    <xf numFmtId="171" fontId="94" fillId="0" borderId="0" xfId="84" applyNumberFormat="1" applyFont="1" applyBorder="1" applyAlignment="1">
      <alignment horizontal="center"/>
    </xf>
    <xf numFmtId="166" fontId="92" fillId="0" borderId="0" xfId="0" applyNumberFormat="1" applyFont="1" applyBorder="1" applyAlignment="1">
      <alignment horizontal="center"/>
    </xf>
    <xf numFmtId="37" fontId="91" fillId="0" borderId="0" xfId="0" applyNumberFormat="1" applyFont="1" applyBorder="1" applyProtection="1"/>
    <xf numFmtId="37" fontId="95" fillId="0" borderId="0" xfId="0" applyNumberFormat="1" applyFont="1"/>
    <xf numFmtId="0" fontId="92" fillId="0" borderId="12" xfId="0" applyFont="1" applyBorder="1"/>
    <xf numFmtId="37" fontId="32" fillId="0" borderId="0" xfId="0" applyNumberFormat="1" applyFont="1" applyFill="1"/>
    <xf numFmtId="0" fontId="0" fillId="0" borderId="0" xfId="0" applyFill="1" applyProtection="1"/>
    <xf numFmtId="37" fontId="68" fillId="0" borderId="0" xfId="0" applyNumberFormat="1" applyFont="1" applyFill="1"/>
    <xf numFmtId="0" fontId="58" fillId="0" borderId="0" xfId="0" applyFont="1" applyBorder="1"/>
    <xf numFmtId="38" fontId="39" fillId="0" borderId="0" xfId="0" applyNumberFormat="1" applyFont="1" applyBorder="1"/>
    <xf numFmtId="38" fontId="27" fillId="0" borderId="0" xfId="0" applyNumberFormat="1" applyFont="1" applyBorder="1"/>
    <xf numFmtId="0" fontId="91" fillId="0" borderId="12" xfId="0" applyFont="1" applyBorder="1" applyProtection="1"/>
    <xf numFmtId="37" fontId="91" fillId="0" borderId="0" xfId="0" applyNumberFormat="1" applyFont="1" applyBorder="1" applyAlignment="1" applyProtection="1"/>
    <xf numFmtId="37" fontId="0" fillId="0" borderId="36" xfId="0" applyNumberFormat="1" applyBorder="1" applyAlignment="1" applyProtection="1"/>
    <xf numFmtId="37" fontId="0" fillId="0" borderId="34" xfId="0" applyNumberFormat="1" applyBorder="1" applyAlignment="1" applyProtection="1"/>
    <xf numFmtId="37" fontId="0" fillId="0" borderId="35" xfId="0" applyNumberFormat="1" applyBorder="1" applyAlignment="1" applyProtection="1"/>
    <xf numFmtId="0" fontId="93" fillId="0" borderId="0" xfId="0" applyFont="1" applyProtection="1"/>
    <xf numFmtId="0" fontId="93" fillId="0" borderId="0" xfId="0" applyFont="1" applyFill="1"/>
    <xf numFmtId="37" fontId="92" fillId="0" borderId="0" xfId="0" applyNumberFormat="1" applyFont="1" applyBorder="1" applyProtection="1">
      <protection locked="0"/>
    </xf>
    <xf numFmtId="37" fontId="14" fillId="0" borderId="0" xfId="2258" applyNumberFormat="1" applyFont="1" applyFill="1" applyBorder="1" applyProtection="1"/>
    <xf numFmtId="37" fontId="27" fillId="0" borderId="13" xfId="0" applyNumberFormat="1" applyFont="1" applyBorder="1" applyProtection="1"/>
    <xf numFmtId="37" fontId="47" fillId="0" borderId="14" xfId="0" applyNumberFormat="1" applyFont="1" applyBorder="1" applyProtection="1"/>
    <xf numFmtId="0" fontId="10" fillId="0" borderId="0" xfId="0" applyFont="1" applyBorder="1" applyAlignment="1">
      <alignment horizontal="center"/>
    </xf>
    <xf numFmtId="10" fontId="10" fillId="0" borderId="24" xfId="0" applyNumberFormat="1" applyFont="1" applyBorder="1" applyAlignment="1">
      <alignment horizontal="center"/>
    </xf>
    <xf numFmtId="169" fontId="69" fillId="0" borderId="0" xfId="0" applyNumberFormat="1" applyFont="1" applyBorder="1"/>
    <xf numFmtId="169" fontId="70" fillId="0" borderId="0" xfId="0" applyNumberFormat="1" applyFont="1" applyBorder="1"/>
    <xf numFmtId="10" fontId="97" fillId="0" borderId="13" xfId="0" applyNumberFormat="1" applyFont="1" applyBorder="1" applyProtection="1"/>
    <xf numFmtId="0" fontId="72" fillId="0" borderId="0" xfId="0" applyFont="1" applyBorder="1" applyAlignment="1" applyProtection="1">
      <alignment horizontal="centerContinuous"/>
    </xf>
    <xf numFmtId="0" fontId="73" fillId="0" borderId="0" xfId="0" applyFont="1" applyBorder="1" applyAlignment="1" applyProtection="1">
      <alignment horizontal="centerContinuous"/>
      <protection locked="0"/>
    </xf>
    <xf numFmtId="0" fontId="10" fillId="0" borderId="13" xfId="0" applyFont="1" applyBorder="1" applyAlignment="1" applyProtection="1">
      <alignment horizontal="center"/>
    </xf>
    <xf numFmtId="0" fontId="10" fillId="0" borderId="42" xfId="0" applyFont="1" applyBorder="1" applyAlignment="1" applyProtection="1">
      <alignment horizontal="center"/>
    </xf>
    <xf numFmtId="0" fontId="10" fillId="0" borderId="22" xfId="0" applyFont="1" applyBorder="1" applyProtection="1"/>
    <xf numFmtId="0" fontId="10" fillId="0" borderId="43" xfId="0" applyFont="1" applyBorder="1" applyAlignment="1" applyProtection="1">
      <alignment horizontal="center"/>
    </xf>
    <xf numFmtId="0" fontId="10" fillId="0" borderId="44" xfId="0" applyFont="1" applyBorder="1" applyAlignment="1" applyProtection="1">
      <alignment horizontal="center"/>
    </xf>
    <xf numFmtId="37" fontId="0" fillId="0" borderId="13" xfId="0" applyNumberFormat="1" applyBorder="1" applyAlignment="1" applyProtection="1"/>
    <xf numFmtId="0" fontId="91" fillId="0" borderId="21" xfId="0" applyFont="1" applyBorder="1" applyProtection="1"/>
    <xf numFmtId="37" fontId="91" fillId="0" borderId="1" xfId="0" applyNumberFormat="1" applyFont="1" applyBorder="1" applyAlignment="1" applyProtection="1"/>
    <xf numFmtId="37" fontId="0" fillId="0" borderId="14" xfId="0" applyNumberFormat="1" applyBorder="1" applyAlignment="1" applyProtection="1"/>
    <xf numFmtId="0" fontId="91" fillId="0" borderId="22" xfId="0" applyFont="1" applyBorder="1" applyProtection="1"/>
    <xf numFmtId="37" fontId="91" fillId="0" borderId="15" xfId="0" applyNumberFormat="1" applyFont="1" applyBorder="1" applyAlignment="1" applyProtection="1"/>
    <xf numFmtId="37" fontId="96" fillId="0" borderId="1" xfId="0" applyNumberFormat="1" applyFont="1" applyBorder="1" applyAlignment="1" applyProtection="1"/>
    <xf numFmtId="0" fontId="10" fillId="0" borderId="1" xfId="0" applyFont="1" applyBorder="1" applyProtection="1"/>
    <xf numFmtId="0" fontId="10" fillId="0" borderId="1" xfId="0" applyFont="1" applyBorder="1" applyAlignment="1" applyProtection="1"/>
    <xf numFmtId="10" fontId="16" fillId="0" borderId="36" xfId="0" applyNumberFormat="1" applyFont="1" applyBorder="1" applyProtection="1"/>
    <xf numFmtId="10" fontId="27" fillId="0" borderId="45" xfId="0" applyNumberFormat="1" applyFont="1" applyBorder="1" applyProtection="1"/>
    <xf numFmtId="10" fontId="16" fillId="0" borderId="33" xfId="0" applyNumberFormat="1" applyFont="1" applyBorder="1" applyProtection="1"/>
    <xf numFmtId="10" fontId="16" fillId="0" borderId="46" xfId="0" applyNumberFormat="1" applyFont="1" applyBorder="1" applyProtection="1"/>
    <xf numFmtId="10" fontId="27" fillId="0" borderId="3" xfId="0" applyNumberFormat="1" applyFont="1" applyBorder="1" applyProtection="1"/>
    <xf numFmtId="10" fontId="16" fillId="0" borderId="47" xfId="0" applyNumberFormat="1" applyFont="1" applyBorder="1" applyProtection="1"/>
    <xf numFmtId="10" fontId="27" fillId="0" borderId="6" xfId="0" applyNumberFormat="1" applyFont="1" applyBorder="1" applyProtection="1"/>
    <xf numFmtId="10" fontId="16" fillId="0" borderId="24" xfId="0" applyNumberFormat="1" applyFont="1" applyBorder="1" applyProtection="1"/>
    <xf numFmtId="10" fontId="16" fillId="0" borderId="48" xfId="0" applyNumberFormat="1" applyFont="1" applyBorder="1" applyProtection="1"/>
    <xf numFmtId="37" fontId="92" fillId="0" borderId="0" xfId="0" applyNumberFormat="1" applyFont="1"/>
    <xf numFmtId="10" fontId="16" fillId="0" borderId="35" xfId="0" applyNumberFormat="1" applyFont="1" applyBorder="1" applyProtection="1"/>
    <xf numFmtId="10" fontId="16" fillId="0" borderId="3" xfId="0" applyNumberFormat="1" applyFont="1" applyBorder="1" applyProtection="1"/>
    <xf numFmtId="10" fontId="91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98" fillId="0" borderId="0" xfId="0" applyFont="1" applyAlignment="1" applyProtection="1">
      <alignment horizontal="center" vertical="center" wrapText="1"/>
    </xf>
    <xf numFmtId="166" fontId="0" fillId="0" borderId="0" xfId="0" applyNumberFormat="1" applyBorder="1" applyProtection="1"/>
    <xf numFmtId="166" fontId="0" fillId="0" borderId="0" xfId="0" applyNumberFormat="1" applyBorder="1" applyAlignment="1" applyProtection="1">
      <alignment horizontal="center"/>
    </xf>
    <xf numFmtId="166" fontId="10" fillId="0" borderId="1" xfId="0" applyNumberFormat="1" applyFont="1" applyBorder="1" applyAlignment="1" applyProtection="1">
      <alignment horizontal="center"/>
    </xf>
    <xf numFmtId="166" fontId="0" fillId="0" borderId="1" xfId="0" applyNumberFormat="1" applyBorder="1" applyProtection="1"/>
    <xf numFmtId="166" fontId="0" fillId="0" borderId="13" xfId="0" applyNumberFormat="1" applyBorder="1" applyAlignment="1" applyProtection="1">
      <alignment horizontal="center"/>
    </xf>
    <xf numFmtId="10" fontId="0" fillId="0" borderId="13" xfId="0" applyNumberFormat="1" applyBorder="1" applyAlignment="1" applyProtection="1">
      <alignment horizontal="center"/>
    </xf>
    <xf numFmtId="166" fontId="10" fillId="0" borderId="14" xfId="0" applyNumberFormat="1" applyFont="1" applyBorder="1" applyAlignment="1" applyProtection="1">
      <alignment horizontal="center"/>
    </xf>
    <xf numFmtId="37" fontId="91" fillId="0" borderId="13" xfId="0" applyNumberFormat="1" applyFont="1" applyBorder="1" applyAlignment="1" applyProtection="1"/>
    <xf numFmtId="37" fontId="91" fillId="0" borderId="14" xfId="0" applyNumberFormat="1" applyFont="1" applyBorder="1" applyAlignment="1" applyProtection="1"/>
    <xf numFmtId="37" fontId="91" fillId="0" borderId="16" xfId="0" applyNumberFormat="1" applyFont="1" applyBorder="1" applyAlignment="1" applyProtection="1"/>
    <xf numFmtId="37" fontId="0" fillId="0" borderId="49" xfId="0" applyNumberFormat="1" applyBorder="1" applyAlignment="1" applyProtection="1"/>
    <xf numFmtId="37" fontId="0" fillId="0" borderId="50" xfId="0" applyNumberFormat="1" applyBorder="1" applyAlignment="1" applyProtection="1"/>
    <xf numFmtId="37" fontId="0" fillId="0" borderId="51" xfId="0" applyNumberFormat="1" applyBorder="1" applyAlignment="1" applyProtection="1"/>
    <xf numFmtId="37" fontId="0" fillId="0" borderId="1" xfId="0" applyNumberFormat="1" applyBorder="1" applyAlignment="1" applyProtection="1"/>
    <xf numFmtId="0" fontId="0" fillId="0" borderId="1" xfId="0" applyFill="1" applyBorder="1" applyAlignment="1" applyProtection="1">
      <alignment horizontal="left"/>
    </xf>
    <xf numFmtId="37" fontId="96" fillId="0" borderId="14" xfId="0" applyNumberFormat="1" applyFont="1" applyBorder="1" applyAlignment="1" applyProtection="1"/>
    <xf numFmtId="37" fontId="10" fillId="0" borderId="0" xfId="0" applyNumberFormat="1" applyFont="1" applyFill="1" applyBorder="1"/>
    <xf numFmtId="37" fontId="0" fillId="0" borderId="0" xfId="0" applyNumberFormat="1" applyFill="1" applyBorder="1"/>
    <xf numFmtId="0" fontId="10" fillId="0" borderId="0" xfId="0" applyFont="1" applyFill="1" applyBorder="1" applyAlignment="1">
      <alignment horizontal="center"/>
    </xf>
    <xf numFmtId="37" fontId="16" fillId="0" borderId="0" xfId="0" applyNumberFormat="1" applyFont="1" applyFill="1" applyBorder="1"/>
    <xf numFmtId="10" fontId="14" fillId="0" borderId="48" xfId="0" applyNumberFormat="1" applyFont="1" applyBorder="1" applyProtection="1"/>
    <xf numFmtId="10" fontId="14" fillId="0" borderId="24" xfId="0" applyNumberFormat="1" applyFont="1" applyFill="1" applyBorder="1" applyProtection="1"/>
    <xf numFmtId="10" fontId="14" fillId="0" borderId="24" xfId="0" applyNumberFormat="1" applyFont="1" applyBorder="1" applyProtection="1"/>
    <xf numFmtId="10" fontId="14" fillId="0" borderId="6" xfId="0" applyNumberFormat="1" applyFont="1" applyBorder="1" applyProtection="1"/>
    <xf numFmtId="10" fontId="14" fillId="0" borderId="47" xfId="0" applyNumberFormat="1" applyFont="1" applyBorder="1" applyProtection="1"/>
    <xf numFmtId="10" fontId="14" fillId="0" borderId="3" xfId="0" applyNumberFormat="1" applyFont="1" applyBorder="1" applyProtection="1"/>
    <xf numFmtId="10" fontId="14" fillId="0" borderId="46" xfId="0" applyNumberFormat="1" applyFont="1" applyBorder="1" applyProtection="1"/>
    <xf numFmtId="10" fontId="14" fillId="0" borderId="33" xfId="0" applyNumberFormat="1" applyFont="1" applyFill="1" applyBorder="1" applyProtection="1"/>
    <xf numFmtId="10" fontId="14" fillId="0" borderId="33" xfId="0" applyNumberFormat="1" applyFont="1" applyBorder="1" applyProtection="1"/>
    <xf numFmtId="10" fontId="14" fillId="0" borderId="45" xfId="0" applyNumberFormat="1" applyFont="1" applyBorder="1" applyProtection="1"/>
    <xf numFmtId="39" fontId="100" fillId="0" borderId="0" xfId="0" applyNumberFormat="1" applyFont="1" applyBorder="1" applyAlignment="1" applyProtection="1">
      <alignment horizontal="center"/>
    </xf>
    <xf numFmtId="37" fontId="92" fillId="0" borderId="0" xfId="0" applyNumberFormat="1" applyFont="1" applyBorder="1"/>
    <xf numFmtId="37" fontId="92" fillId="0" borderId="0" xfId="84" applyNumberFormat="1" applyFont="1" applyBorder="1"/>
    <xf numFmtId="37" fontId="9" fillId="0" borderId="0" xfId="0" applyNumberFormat="1" applyFont="1" applyFill="1" applyBorder="1"/>
    <xf numFmtId="37" fontId="16" fillId="0" borderId="0" xfId="84" applyNumberFormat="1" applyFont="1" applyFill="1" applyBorder="1" applyProtection="1"/>
    <xf numFmtId="37" fontId="14" fillId="0" borderId="0" xfId="0" applyNumberFormat="1" applyFont="1" applyFill="1" applyBorder="1"/>
    <xf numFmtId="10" fontId="16" fillId="0" borderId="0" xfId="2286" applyNumberFormat="1" applyFont="1" applyBorder="1"/>
    <xf numFmtId="37" fontId="16" fillId="0" borderId="0" xfId="0" quotePrefix="1" applyNumberFormat="1" applyFont="1" applyBorder="1"/>
    <xf numFmtId="166" fontId="66" fillId="0" borderId="0" xfId="2286" applyNumberFormat="1" applyFont="1" applyBorder="1"/>
    <xf numFmtId="37" fontId="95" fillId="0" borderId="0" xfId="0" applyNumberFormat="1" applyFont="1" applyBorder="1"/>
    <xf numFmtId="166" fontId="12" fillId="0" borderId="0" xfId="0" applyNumberFormat="1" applyFont="1" applyFill="1" applyBorder="1" applyAlignment="1">
      <alignment horizontal="left"/>
    </xf>
    <xf numFmtId="166" fontId="16" fillId="0" borderId="0" xfId="2286" applyNumberFormat="1" applyFont="1" applyBorder="1"/>
    <xf numFmtId="37" fontId="39" fillId="0" borderId="0" xfId="0" applyNumberFormat="1" applyFont="1" applyBorder="1"/>
    <xf numFmtId="37" fontId="27" fillId="0" borderId="0" xfId="0" applyNumberFormat="1" applyFont="1" applyBorder="1"/>
    <xf numFmtId="0" fontId="12" fillId="0" borderId="0" xfId="0" applyFont="1" applyBorder="1"/>
    <xf numFmtId="37" fontId="16" fillId="0" borderId="0" xfId="0" quotePrefix="1" applyNumberFormat="1" applyFont="1" applyBorder="1" applyAlignment="1">
      <alignment horizontal="left"/>
    </xf>
    <xf numFmtId="0" fontId="49" fillId="0" borderId="0" xfId="0" applyFont="1" applyBorder="1" applyProtection="1"/>
    <xf numFmtId="0" fontId="44" fillId="0" borderId="0" xfId="0" applyFont="1" applyFill="1" applyBorder="1" applyAlignment="1" applyProtection="1">
      <alignment horizontal="right"/>
    </xf>
    <xf numFmtId="0" fontId="15" fillId="0" borderId="0" xfId="0" applyFont="1" applyBorder="1"/>
    <xf numFmtId="165" fontId="16" fillId="0" borderId="0" xfId="84" applyNumberFormat="1" applyFont="1" applyBorder="1" applyProtection="1"/>
    <xf numFmtId="0" fontId="14" fillId="0" borderId="0" xfId="0" quotePrefix="1" applyFont="1" applyBorder="1" applyAlignment="1">
      <alignment horizontal="left"/>
    </xf>
    <xf numFmtId="37" fontId="16" fillId="0" borderId="0" xfId="84" applyNumberFormat="1" applyFont="1" applyBorder="1" applyProtection="1"/>
    <xf numFmtId="37" fontId="16" fillId="0" borderId="32" xfId="84" applyNumberFormat="1" applyFont="1" applyBorder="1" applyProtection="1"/>
    <xf numFmtId="37" fontId="16" fillId="0" borderId="31" xfId="84" applyNumberFormat="1" applyFont="1" applyBorder="1"/>
    <xf numFmtId="0" fontId="16" fillId="0" borderId="31" xfId="0" applyFont="1" applyBorder="1"/>
    <xf numFmtId="37" fontId="16" fillId="0" borderId="30" xfId="0" quotePrefix="1" applyNumberFormat="1" applyFont="1" applyBorder="1" applyAlignment="1">
      <alignment horizontal="left"/>
    </xf>
    <xf numFmtId="37" fontId="16" fillId="0" borderId="28" xfId="84" applyNumberFormat="1" applyFont="1" applyBorder="1" applyProtection="1"/>
    <xf numFmtId="37" fontId="16" fillId="0" borderId="29" xfId="0" quotePrefix="1" applyNumberFormat="1" applyFont="1" applyBorder="1" applyAlignment="1">
      <alignment horizontal="left"/>
    </xf>
    <xf numFmtId="0" fontId="16" fillId="0" borderId="28" xfId="0" applyFont="1" applyBorder="1"/>
    <xf numFmtId="0" fontId="16" fillId="0" borderId="29" xfId="0" applyFont="1" applyBorder="1"/>
    <xf numFmtId="0" fontId="16" fillId="0" borderId="27" xfId="0" applyFont="1" applyBorder="1"/>
    <xf numFmtId="0" fontId="50" fillId="0" borderId="26" xfId="0" quotePrefix="1" applyFont="1" applyBorder="1"/>
    <xf numFmtId="0" fontId="0" fillId="0" borderId="26" xfId="0" applyBorder="1"/>
    <xf numFmtId="0" fontId="16" fillId="0" borderId="26" xfId="0" applyFont="1" applyBorder="1"/>
    <xf numFmtId="0" fontId="34" fillId="0" borderId="25" xfId="0" applyFont="1" applyBorder="1" applyProtection="1"/>
    <xf numFmtId="37" fontId="16" fillId="0" borderId="0" xfId="1353" applyNumberFormat="1" applyFont="1" applyBorder="1" applyProtection="1"/>
    <xf numFmtId="37" fontId="46" fillId="0" borderId="0" xfId="2260" applyNumberFormat="1" applyFont="1" applyFill="1" applyProtection="1"/>
    <xf numFmtId="37" fontId="14" fillId="0" borderId="0" xfId="2261" applyNumberFormat="1" applyFont="1" applyProtection="1"/>
    <xf numFmtId="0" fontId="16" fillId="0" borderId="0" xfId="0" quotePrefix="1" applyFont="1" applyBorder="1" applyAlignment="1">
      <alignment horizontal="left"/>
    </xf>
    <xf numFmtId="0" fontId="9" fillId="0" borderId="0" xfId="0" applyFont="1" applyBorder="1"/>
    <xf numFmtId="37" fontId="9" fillId="0" borderId="0" xfId="0" applyNumberFormat="1" applyFont="1" applyBorder="1"/>
    <xf numFmtId="0" fontId="92" fillId="0" borderId="15" xfId="0" applyFont="1" applyBorder="1" applyAlignment="1" applyProtection="1">
      <alignment horizontal="right"/>
    </xf>
    <xf numFmtId="37" fontId="16" fillId="0" borderId="8" xfId="84" applyNumberFormat="1" applyFont="1" applyBorder="1"/>
    <xf numFmtId="5" fontId="16" fillId="0" borderId="31" xfId="84" applyNumberFormat="1" applyFont="1" applyBorder="1"/>
    <xf numFmtId="37" fontId="16" fillId="0" borderId="41" xfId="84" applyNumberFormat="1" applyFont="1" applyBorder="1"/>
    <xf numFmtId="0" fontId="28" fillId="0" borderId="0" xfId="0" applyFont="1" applyFill="1" applyAlignment="1">
      <alignment horizontal="centerContinuous"/>
    </xf>
    <xf numFmtId="0" fontId="16" fillId="0" borderId="8" xfId="0" applyFont="1" applyBorder="1"/>
    <xf numFmtId="37" fontId="16" fillId="0" borderId="41" xfId="0" applyNumberFormat="1" applyFont="1" applyBorder="1"/>
    <xf numFmtId="167" fontId="10" fillId="9" borderId="18" xfId="0" applyNumberFormat="1" applyFont="1" applyFill="1" applyBorder="1" applyAlignment="1">
      <alignment horizontal="center"/>
    </xf>
    <xf numFmtId="5" fontId="16" fillId="0" borderId="0" xfId="603" applyNumberFormat="1" applyFont="1"/>
    <xf numFmtId="37" fontId="16" fillId="0" borderId="0" xfId="603" applyNumberFormat="1" applyFont="1"/>
    <xf numFmtId="37" fontId="91" fillId="0" borderId="0" xfId="2259" applyNumberFormat="1" applyFont="1" applyFill="1" applyBorder="1" applyProtection="1"/>
    <xf numFmtId="0" fontId="32" fillId="0" borderId="0" xfId="0" applyFont="1" applyFill="1" applyBorder="1"/>
    <xf numFmtId="37" fontId="92" fillId="0" borderId="0" xfId="2260" applyNumberFormat="1" applyFont="1" applyFill="1" applyProtection="1"/>
    <xf numFmtId="37" fontId="92" fillId="0" borderId="13" xfId="0" applyNumberFormat="1" applyFont="1" applyBorder="1" applyProtection="1"/>
    <xf numFmtId="37" fontId="93" fillId="0" borderId="0" xfId="0" applyNumberFormat="1" applyFont="1" applyFill="1"/>
    <xf numFmtId="5" fontId="16" fillId="0" borderId="0" xfId="84" applyNumberFormat="1" applyFont="1"/>
    <xf numFmtId="37" fontId="92" fillId="0" borderId="0" xfId="84" applyNumberFormat="1" applyFont="1" applyBorder="1" applyProtection="1"/>
    <xf numFmtId="0" fontId="32" fillId="0" borderId="0" xfId="0" applyFont="1" applyFill="1"/>
    <xf numFmtId="37" fontId="0" fillId="0" borderId="0" xfId="0" applyNumberFormat="1" applyFill="1"/>
    <xf numFmtId="169" fontId="14" fillId="0" borderId="0" xfId="1602" applyNumberFormat="1" applyFont="1"/>
    <xf numFmtId="37" fontId="104" fillId="0" borderId="0" xfId="0" applyNumberFormat="1" applyFont="1" applyBorder="1" applyProtection="1"/>
    <xf numFmtId="37" fontId="105" fillId="0" borderId="0" xfId="84" applyNumberFormat="1" applyFont="1" applyBorder="1" applyProtection="1"/>
    <xf numFmtId="0" fontId="16" fillId="0" borderId="0" xfId="0" applyFont="1" applyBorder="1" applyAlignment="1">
      <alignment horizontal="right"/>
    </xf>
    <xf numFmtId="0" fontId="105" fillId="0" borderId="0" xfId="0" applyFont="1" applyBorder="1"/>
    <xf numFmtId="0" fontId="16" fillId="0" borderId="0" xfId="0" applyFont="1" applyAlignment="1">
      <alignment vertical="top"/>
    </xf>
    <xf numFmtId="0" fontId="12" fillId="0" borderId="43" xfId="0" applyFont="1" applyBorder="1" applyAlignment="1" applyProtection="1">
      <alignment horizontal="right"/>
    </xf>
    <xf numFmtId="0" fontId="12" fillId="0" borderId="44" xfId="0" applyFont="1" applyBorder="1" applyAlignment="1" applyProtection="1">
      <alignment horizontal="right"/>
    </xf>
    <xf numFmtId="37" fontId="106" fillId="0" borderId="0" xfId="0" applyNumberFormat="1" applyFont="1" applyBorder="1" applyProtection="1"/>
    <xf numFmtId="37" fontId="10" fillId="0" borderId="15" xfId="0" applyNumberFormat="1" applyFont="1" applyBorder="1" applyProtection="1"/>
    <xf numFmtId="37" fontId="47" fillId="0" borderId="15" xfId="0" applyNumberFormat="1" applyFont="1" applyBorder="1" applyProtection="1"/>
    <xf numFmtId="37" fontId="47" fillId="0" borderId="16" xfId="0" applyNumberFormat="1" applyFont="1" applyBorder="1" applyProtection="1"/>
    <xf numFmtId="0" fontId="104" fillId="0" borderId="12" xfId="0" applyFont="1" applyBorder="1" applyAlignment="1" applyProtection="1"/>
    <xf numFmtId="37" fontId="107" fillId="0" borderId="0" xfId="0" applyNumberFormat="1" applyFont="1" applyBorder="1" applyProtection="1">
      <protection locked="0"/>
    </xf>
    <xf numFmtId="0" fontId="104" fillId="0" borderId="0" xfId="0" quotePrefix="1" applyFont="1" applyAlignment="1">
      <alignment horizontal="left"/>
    </xf>
    <xf numFmtId="37" fontId="104" fillId="0" borderId="0" xfId="0" quotePrefix="1" applyNumberFormat="1" applyFont="1" applyAlignment="1">
      <alignment horizontal="left"/>
    </xf>
    <xf numFmtId="10" fontId="108" fillId="0" borderId="0" xfId="0" applyNumberFormat="1" applyFont="1" applyBorder="1" applyProtection="1"/>
    <xf numFmtId="7" fontId="109" fillId="13" borderId="0" xfId="0" applyNumberFormat="1" applyFont="1" applyFill="1" applyBorder="1" applyProtection="1"/>
    <xf numFmtId="7" fontId="12" fillId="13" borderId="0" xfId="0" applyNumberFormat="1" applyFont="1" applyFill="1" applyBorder="1" applyProtection="1"/>
    <xf numFmtId="7" fontId="12" fillId="14" borderId="0" xfId="0" applyNumberFormat="1" applyFont="1" applyFill="1" applyBorder="1" applyProtection="1"/>
    <xf numFmtId="7" fontId="29" fillId="13" borderId="18" xfId="0" applyNumberFormat="1" applyFont="1" applyFill="1" applyBorder="1" applyAlignment="1" applyProtection="1">
      <alignment horizontal="right"/>
    </xf>
    <xf numFmtId="7" fontId="29" fillId="14" borderId="18" xfId="0" applyNumberFormat="1" applyFont="1" applyFill="1" applyBorder="1" applyAlignment="1" applyProtection="1">
      <alignment horizontal="right"/>
    </xf>
    <xf numFmtId="0" fontId="16" fillId="0" borderId="12" xfId="0" quotePrefix="1" applyFont="1" applyBorder="1" applyProtection="1"/>
    <xf numFmtId="7" fontId="110" fillId="14" borderId="18" xfId="0" applyNumberFormat="1" applyFont="1" applyFill="1" applyBorder="1" applyAlignment="1" applyProtection="1">
      <alignment horizontal="right"/>
    </xf>
    <xf numFmtId="37" fontId="92" fillId="0" borderId="0" xfId="0" applyNumberFormat="1" applyFont="1" applyFill="1" applyBorder="1" applyProtection="1"/>
    <xf numFmtId="37" fontId="108" fillId="0" borderId="0" xfId="84" applyNumberFormat="1" applyFont="1" applyBorder="1"/>
    <xf numFmtId="7" fontId="29" fillId="13" borderId="18" xfId="0" applyNumberFormat="1" applyFont="1" applyFill="1" applyBorder="1" applyProtection="1"/>
    <xf numFmtId="7" fontId="29" fillId="14" borderId="18" xfId="0" applyNumberFormat="1" applyFont="1" applyFill="1" applyBorder="1" applyProtection="1"/>
    <xf numFmtId="167" fontId="12" fillId="14" borderId="18" xfId="0" applyNumberFormat="1" applyFont="1" applyFill="1" applyBorder="1" applyAlignment="1">
      <alignment horizontal="center"/>
    </xf>
    <xf numFmtId="167" fontId="12" fillId="13" borderId="18" xfId="0" applyNumberFormat="1" applyFont="1" applyFill="1" applyBorder="1" applyAlignment="1">
      <alignment horizontal="center"/>
    </xf>
    <xf numFmtId="0" fontId="116" fillId="0" borderId="0" xfId="0" applyFont="1"/>
    <xf numFmtId="169" fontId="27" fillId="0" borderId="0" xfId="2066" applyNumberFormat="1" applyFont="1" applyBorder="1"/>
    <xf numFmtId="0" fontId="32" fillId="0" borderId="0" xfId="0" applyFont="1" applyAlignment="1"/>
    <xf numFmtId="169" fontId="27" fillId="0" borderId="0" xfId="2069" applyNumberFormat="1" applyFont="1" applyBorder="1"/>
    <xf numFmtId="37" fontId="124" fillId="0" borderId="0" xfId="0" applyNumberFormat="1" applyFont="1"/>
    <xf numFmtId="5" fontId="0" fillId="0" borderId="0" xfId="0" applyNumberFormat="1" applyBorder="1"/>
    <xf numFmtId="0" fontId="0" fillId="0" borderId="15" xfId="0" applyBorder="1"/>
    <xf numFmtId="0" fontId="0" fillId="0" borderId="22" xfId="0" applyBorder="1"/>
    <xf numFmtId="0" fontId="0" fillId="0" borderId="16" xfId="0" applyBorder="1"/>
    <xf numFmtId="0" fontId="0" fillId="0" borderId="21" xfId="0" applyBorder="1"/>
    <xf numFmtId="0" fontId="11" fillId="46" borderId="20" xfId="0" applyFont="1" applyFill="1" applyBorder="1" applyAlignment="1" applyProtection="1">
      <alignment horizontal="center"/>
    </xf>
    <xf numFmtId="0" fontId="10" fillId="46" borderId="18" xfId="0" applyFont="1" applyFill="1" applyBorder="1"/>
    <xf numFmtId="0" fontId="10" fillId="46" borderId="19" xfId="0" applyFont="1" applyFill="1" applyBorder="1"/>
    <xf numFmtId="0" fontId="0" fillId="46" borderId="19" xfId="0" applyFill="1" applyBorder="1"/>
    <xf numFmtId="0" fontId="10" fillId="46" borderId="17" xfId="0" applyFont="1" applyFill="1" applyBorder="1"/>
    <xf numFmtId="0" fontId="10" fillId="46" borderId="18" xfId="0" applyFont="1" applyFill="1" applyBorder="1"/>
    <xf numFmtId="0" fontId="11" fillId="46" borderId="17" xfId="0" quotePrefix="1" applyFont="1" applyFill="1" applyBorder="1" applyProtection="1"/>
    <xf numFmtId="0" fontId="11" fillId="46" borderId="18" xfId="0" quotePrefix="1" applyFont="1" applyFill="1" applyBorder="1" applyProtection="1"/>
    <xf numFmtId="0" fontId="11" fillId="46" borderId="17" xfId="0" applyFont="1" applyFill="1" applyBorder="1" applyAlignment="1" applyProtection="1">
      <alignment horizontal="center"/>
    </xf>
    <xf numFmtId="0" fontId="11" fillId="46" borderId="18" xfId="0" applyFont="1" applyFill="1" applyBorder="1" applyProtection="1"/>
    <xf numFmtId="0" fontId="10" fillId="46" borderId="18" xfId="0" applyFont="1" applyFill="1" applyBorder="1" applyProtection="1"/>
    <xf numFmtId="0" fontId="10" fillId="46" borderId="19" xfId="0" applyFont="1" applyFill="1" applyBorder="1" applyProtection="1"/>
    <xf numFmtId="0" fontId="10" fillId="46" borderId="18" xfId="0" applyFont="1" applyFill="1" applyBorder="1"/>
    <xf numFmtId="0" fontId="11" fillId="46" borderId="17" xfId="0" applyFont="1" applyFill="1" applyBorder="1"/>
    <xf numFmtId="0" fontId="11" fillId="46" borderId="18" xfId="0" applyFont="1" applyFill="1" applyBorder="1"/>
    <xf numFmtId="0" fontId="11" fillId="46" borderId="19" xfId="0" applyFont="1" applyFill="1" applyBorder="1"/>
    <xf numFmtId="10" fontId="0" fillId="0" borderId="0" xfId="2286" applyNumberFormat="1" applyFont="1" applyBorder="1"/>
    <xf numFmtId="165" fontId="0" fillId="0" borderId="13" xfId="84" applyNumberFormat="1" applyFont="1" applyBorder="1"/>
    <xf numFmtId="164" fontId="0" fillId="0" borderId="0" xfId="2286" applyNumberFormat="1" applyFont="1"/>
    <xf numFmtId="180" fontId="183" fillId="0" borderId="0" xfId="584" applyNumberFormat="1" applyFont="1" applyAlignment="1" applyProtection="1">
      <alignment horizontal="center" wrapText="1"/>
    </xf>
    <xf numFmtId="43" fontId="0" fillId="0" borderId="0" xfId="0" applyNumberFormat="1"/>
    <xf numFmtId="165" fontId="0" fillId="0" borderId="0" xfId="0" applyNumberFormat="1" applyBorder="1"/>
    <xf numFmtId="37" fontId="27" fillId="0" borderId="13" xfId="0" applyNumberFormat="1" applyFont="1" applyFill="1" applyBorder="1" applyProtection="1"/>
    <xf numFmtId="0" fontId="16" fillId="0" borderId="12" xfId="0" applyFont="1" applyFill="1" applyBorder="1" applyProtection="1"/>
    <xf numFmtId="7" fontId="0" fillId="0" borderId="0" xfId="0" applyNumberFormat="1" applyBorder="1"/>
    <xf numFmtId="37" fontId="16" fillId="0" borderId="0" xfId="2258" applyNumberFormat="1" applyFont="1" applyFill="1" applyProtection="1"/>
    <xf numFmtId="180" fontId="0" fillId="0" borderId="0" xfId="584" applyNumberFormat="1" applyFont="1"/>
    <xf numFmtId="5" fontId="16" fillId="0" borderId="0" xfId="0" applyNumberFormat="1" applyFont="1" applyBorder="1" applyProtection="1"/>
    <xf numFmtId="5" fontId="16" fillId="0" borderId="13" xfId="0" applyNumberFormat="1" applyFont="1" applyBorder="1" applyProtection="1"/>
    <xf numFmtId="5" fontId="16" fillId="0" borderId="0" xfId="0" applyNumberFormat="1" applyFont="1" applyFill="1" applyBorder="1" applyProtection="1"/>
    <xf numFmtId="5" fontId="0" fillId="0" borderId="13" xfId="0" applyNumberFormat="1" applyBorder="1"/>
    <xf numFmtId="10" fontId="184" fillId="0" borderId="0" xfId="2286" applyNumberFormat="1" applyFont="1"/>
    <xf numFmtId="5" fontId="8" fillId="0" borderId="0" xfId="0" applyNumberFormat="1" applyFont="1" applyFill="1" applyBorder="1" applyProtection="1"/>
    <xf numFmtId="5" fontId="0" fillId="0" borderId="0" xfId="84" applyNumberFormat="1" applyFont="1"/>
    <xf numFmtId="165" fontId="0" fillId="0" borderId="0" xfId="84" applyNumberFormat="1" applyFont="1" applyFill="1"/>
    <xf numFmtId="5" fontId="16" fillId="0" borderId="28" xfId="0" applyNumberFormat="1" applyFont="1" applyBorder="1" applyProtection="1"/>
    <xf numFmtId="5" fontId="16" fillId="0" borderId="13" xfId="84" applyNumberFormat="1" applyFont="1" applyBorder="1" applyProtection="1"/>
    <xf numFmtId="5" fontId="16" fillId="0" borderId="0" xfId="2259" applyNumberFormat="1" applyFont="1" applyBorder="1" applyProtection="1"/>
    <xf numFmtId="5" fontId="16" fillId="0" borderId="0" xfId="84" applyNumberFormat="1" applyFont="1" applyBorder="1" applyProtection="1"/>
    <xf numFmtId="5" fontId="16" fillId="0" borderId="28" xfId="84" applyNumberFormat="1" applyFont="1" applyBorder="1" applyProtection="1"/>
    <xf numFmtId="5" fontId="0" fillId="0" borderId="0" xfId="584" applyNumberFormat="1" applyFont="1"/>
    <xf numFmtId="5" fontId="16" fillId="0" borderId="0" xfId="584" applyNumberFormat="1" applyFont="1" applyProtection="1"/>
    <xf numFmtId="5" fontId="16" fillId="0" borderId="0" xfId="84" applyNumberFormat="1" applyFont="1" applyProtection="1"/>
    <xf numFmtId="5" fontId="8" fillId="0" borderId="0" xfId="84" applyNumberFormat="1" applyFont="1" applyBorder="1"/>
    <xf numFmtId="0" fontId="11" fillId="46" borderId="17" xfId="0" applyFont="1" applyFill="1" applyBorder="1" applyProtection="1"/>
    <xf numFmtId="0" fontId="0" fillId="46" borderId="18" xfId="0" applyFill="1" applyBorder="1" applyProtection="1"/>
    <xf numFmtId="7" fontId="29" fillId="46" borderId="18" xfId="0" applyNumberFormat="1" applyFont="1" applyFill="1" applyBorder="1" applyProtection="1"/>
    <xf numFmtId="0" fontId="11" fillId="46" borderId="18" xfId="0" applyFont="1" applyFill="1" applyBorder="1" applyAlignment="1" applyProtection="1">
      <alignment horizontal="right"/>
    </xf>
    <xf numFmtId="0" fontId="0" fillId="46" borderId="19" xfId="0" applyFill="1" applyBorder="1" applyProtection="1"/>
    <xf numFmtId="37" fontId="145" fillId="0" borderId="0" xfId="0" applyNumberFormat="1" applyFont="1" applyBorder="1" applyProtection="1"/>
    <xf numFmtId="0" fontId="16" fillId="0" borderId="12" xfId="0" applyFont="1" applyFill="1" applyBorder="1" applyAlignment="1" applyProtection="1"/>
    <xf numFmtId="10" fontId="108" fillId="0" borderId="0" xfId="0" applyNumberFormat="1" applyFont="1" applyFill="1" applyBorder="1" applyProtection="1"/>
    <xf numFmtId="10" fontId="97" fillId="0" borderId="13" xfId="0" applyNumberFormat="1" applyFont="1" applyFill="1" applyBorder="1" applyProtection="1"/>
    <xf numFmtId="169" fontId="12" fillId="0" borderId="0" xfId="0" applyNumberFormat="1" applyFont="1" applyFill="1"/>
    <xf numFmtId="38" fontId="8" fillId="0" borderId="0" xfId="0" applyNumberFormat="1" applyFont="1" applyBorder="1"/>
    <xf numFmtId="3" fontId="8" fillId="0" borderId="0" xfId="0" applyNumberFormat="1" applyFont="1" applyBorder="1"/>
    <xf numFmtId="41" fontId="8" fillId="0" borderId="0" xfId="0" applyNumberFormat="1" applyFont="1" applyBorder="1"/>
    <xf numFmtId="37" fontId="8" fillId="0" borderId="0" xfId="0" applyNumberFormat="1" applyFont="1" applyBorder="1" applyProtection="1">
      <protection locked="0"/>
    </xf>
    <xf numFmtId="0" fontId="8" fillId="0" borderId="12" xfId="0" applyFont="1" applyBorder="1" applyAlignment="1" applyProtection="1"/>
    <xf numFmtId="0" fontId="8" fillId="0" borderId="12" xfId="0" quotePrefix="1" applyFont="1" applyBorder="1" applyAlignment="1" applyProtection="1"/>
    <xf numFmtId="37" fontId="11" fillId="0" borderId="0" xfId="0" applyNumberFormat="1" applyFont="1" applyFill="1" applyBorder="1" applyProtection="1"/>
    <xf numFmtId="37" fontId="8" fillId="0" borderId="0" xfId="2257" applyNumberFormat="1" applyFont="1" applyProtection="1"/>
    <xf numFmtId="38" fontId="8" fillId="0" borderId="2" xfId="0" applyNumberFormat="1" applyFont="1" applyBorder="1"/>
    <xf numFmtId="37" fontId="8" fillId="0" borderId="2" xfId="0" applyNumberFormat="1" applyFont="1" applyBorder="1" applyProtection="1">
      <protection locked="0"/>
    </xf>
    <xf numFmtId="37" fontId="8" fillId="0" borderId="0" xfId="2260" applyNumberFormat="1" applyFont="1" applyFill="1" applyProtection="1"/>
    <xf numFmtId="37" fontId="8" fillId="0" borderId="0" xfId="2261" applyNumberFormat="1" applyFont="1" applyProtection="1"/>
    <xf numFmtId="37" fontId="8" fillId="0" borderId="0" xfId="0" applyNumberFormat="1" applyFont="1" applyFill="1"/>
    <xf numFmtId="37" fontId="8" fillId="0" borderId="0" xfId="84" applyNumberFormat="1" applyFont="1"/>
    <xf numFmtId="37" fontId="8" fillId="0" borderId="0" xfId="84" applyNumberFormat="1" applyFont="1" applyBorder="1"/>
    <xf numFmtId="166" fontId="8" fillId="0" borderId="0" xfId="2286" applyNumberFormat="1" applyFont="1" applyFill="1" applyBorder="1" applyProtection="1"/>
    <xf numFmtId="5" fontId="16" fillId="0" borderId="0" xfId="603" applyNumberFormat="1" applyFont="1" applyFill="1"/>
    <xf numFmtId="0" fontId="0" fillId="0" borderId="0" xfId="0"/>
    <xf numFmtId="0" fontId="0" fillId="0" borderId="0" xfId="0" applyBorder="1"/>
    <xf numFmtId="37" fontId="0" fillId="0" borderId="0" xfId="0" applyNumberFormat="1"/>
    <xf numFmtId="0" fontId="8" fillId="0" borderId="0" xfId="0" applyFont="1" applyBorder="1"/>
    <xf numFmtId="37" fontId="0" fillId="0" borderId="0" xfId="0" applyNumberFormat="1" applyBorder="1" applyProtection="1"/>
    <xf numFmtId="37" fontId="14" fillId="0" borderId="0" xfId="84" applyNumberFormat="1" applyFont="1"/>
    <xf numFmtId="37" fontId="0" fillId="0" borderId="0" xfId="0" applyNumberFormat="1" applyFill="1" applyBorder="1"/>
    <xf numFmtId="0" fontId="10" fillId="0" borderId="0" xfId="0" applyFont="1" applyFill="1" applyBorder="1" applyAlignment="1">
      <alignment horizontal="center"/>
    </xf>
    <xf numFmtId="165" fontId="0" fillId="0" borderId="0" xfId="0" applyNumberFormat="1" applyProtection="1"/>
    <xf numFmtId="5" fontId="184" fillId="0" borderId="0" xfId="0" applyNumberFormat="1" applyFont="1" applyFill="1" applyBorder="1" applyProtection="1"/>
    <xf numFmtId="5" fontId="184" fillId="0" borderId="0" xfId="0" applyNumberFormat="1" applyFont="1" applyBorder="1" applyProtection="1"/>
    <xf numFmtId="5" fontId="0" fillId="0" borderId="0" xfId="0" applyNumberFormat="1" applyFill="1" applyBorder="1" applyProtection="1"/>
    <xf numFmtId="5" fontId="16" fillId="0" borderId="28" xfId="0" applyNumberFormat="1" applyFont="1" applyFill="1" applyBorder="1" applyProtection="1"/>
    <xf numFmtId="43" fontId="0" fillId="0" borderId="0" xfId="84" applyFont="1"/>
    <xf numFmtId="165" fontId="0" fillId="47" borderId="0" xfId="84" applyNumberFormat="1" applyFont="1" applyFill="1" applyBorder="1"/>
    <xf numFmtId="0" fontId="0" fillId="0" borderId="0" xfId="0"/>
    <xf numFmtId="165" fontId="5" fillId="0" borderId="0" xfId="7077" applyNumberFormat="1"/>
    <xf numFmtId="165" fontId="5" fillId="0" borderId="0" xfId="7086" applyNumberFormat="1"/>
    <xf numFmtId="165" fontId="5" fillId="0" borderId="0" xfId="7082" applyNumberFormat="1"/>
    <xf numFmtId="165" fontId="0" fillId="0" borderId="0" xfId="84" applyNumberFormat="1" applyFont="1" applyProtection="1"/>
    <xf numFmtId="165" fontId="0" fillId="0" borderId="0" xfId="0" applyNumberFormat="1" applyFill="1"/>
    <xf numFmtId="165" fontId="5" fillId="0" borderId="0" xfId="7086" applyNumberFormat="1" applyBorder="1"/>
    <xf numFmtId="0" fontId="11" fillId="9" borderId="17" xfId="7088" applyFont="1" applyFill="1" applyBorder="1" applyProtection="1"/>
    <xf numFmtId="0" fontId="11" fillId="9" borderId="17" xfId="7089" applyFont="1" applyFill="1" applyBorder="1" applyProtection="1"/>
    <xf numFmtId="7" fontId="0" fillId="0" borderId="0" xfId="0" applyNumberFormat="1"/>
    <xf numFmtId="168" fontId="15" fillId="0" borderId="0" xfId="0" applyNumberFormat="1" applyFont="1" applyFill="1" applyBorder="1" applyAlignment="1" applyProtection="1">
      <alignment horizontal="center"/>
    </xf>
    <xf numFmtId="10" fontId="14" fillId="0" borderId="0" xfId="2286" applyNumberFormat="1" applyFont="1" applyProtection="1"/>
    <xf numFmtId="10" fontId="14" fillId="0" borderId="0" xfId="2286" applyNumberFormat="1" applyFont="1" applyBorder="1" applyProtection="1">
      <protection locked="0"/>
    </xf>
    <xf numFmtId="169" fontId="14" fillId="0" borderId="0" xfId="2286" applyNumberFormat="1" applyFont="1" applyBorder="1" applyProtection="1">
      <protection locked="0"/>
    </xf>
    <xf numFmtId="5" fontId="0" fillId="0" borderId="0" xfId="0" applyNumberFormat="1" applyFill="1"/>
    <xf numFmtId="9" fontId="0" fillId="0" borderId="0" xfId="2286" applyFont="1" applyProtection="1"/>
    <xf numFmtId="0" fontId="16" fillId="0" borderId="0" xfId="0" applyFont="1" applyFill="1" applyBorder="1" applyProtection="1"/>
    <xf numFmtId="5" fontId="9" fillId="0" borderId="0" xfId="0" applyNumberFormat="1" applyFont="1"/>
    <xf numFmtId="37" fontId="40" fillId="0" borderId="0" xfId="84" applyNumberFormat="1" applyFont="1" applyFill="1" applyBorder="1"/>
    <xf numFmtId="37" fontId="27" fillId="0" borderId="0" xfId="0" applyNumberFormat="1" applyFont="1" applyBorder="1" applyProtection="1">
      <protection locked="0"/>
    </xf>
    <xf numFmtId="37" fontId="0" fillId="0" borderId="0" xfId="0" applyNumberFormat="1" applyFill="1" applyBorder="1" applyProtection="1"/>
    <xf numFmtId="165" fontId="0" fillId="0" borderId="15" xfId="84" applyNumberFormat="1" applyFont="1" applyBorder="1"/>
    <xf numFmtId="165" fontId="0" fillId="0" borderId="16" xfId="84" applyNumberFormat="1" applyFont="1" applyBorder="1"/>
    <xf numFmtId="165" fontId="0" fillId="0" borderId="12" xfId="84" applyNumberFormat="1" applyFont="1" applyBorder="1"/>
    <xf numFmtId="165" fontId="0" fillId="0" borderId="21" xfId="84" applyNumberFormat="1" applyFont="1" applyBorder="1"/>
    <xf numFmtId="165" fontId="0" fillId="0" borderId="1" xfId="84" applyNumberFormat="1" applyFont="1" applyBorder="1"/>
    <xf numFmtId="165" fontId="0" fillId="0" borderId="14" xfId="84" applyNumberFormat="1" applyFont="1" applyBorder="1"/>
    <xf numFmtId="39" fontId="0" fillId="0" borderId="0" xfId="0" applyNumberFormat="1"/>
    <xf numFmtId="182" fontId="0" fillId="0" borderId="0" xfId="0" applyNumberFormat="1" applyBorder="1" applyProtection="1"/>
    <xf numFmtId="166" fontId="8" fillId="0" borderId="0" xfId="2286" applyNumberFormat="1" applyFont="1"/>
    <xf numFmtId="37" fontId="8" fillId="0" borderId="0" xfId="0" applyNumberFormat="1" applyFont="1" applyFill="1" applyAlignment="1">
      <alignment horizontal="center"/>
    </xf>
    <xf numFmtId="43" fontId="14" fillId="0" borderId="0" xfId="84" applyFont="1"/>
    <xf numFmtId="0" fontId="0" fillId="0" borderId="0" xfId="0"/>
    <xf numFmtId="0" fontId="8" fillId="0" borderId="0" xfId="0" applyFont="1"/>
    <xf numFmtId="0" fontId="0" fillId="0" borderId="13" xfId="0" applyBorder="1" applyProtection="1"/>
    <xf numFmtId="0" fontId="0" fillId="0" borderId="12" xfId="0" applyBorder="1" applyProtection="1"/>
    <xf numFmtId="0" fontId="0" fillId="0" borderId="0" xfId="0" applyFill="1" applyBorder="1"/>
    <xf numFmtId="0" fontId="8" fillId="0" borderId="0" xfId="0" applyFont="1" applyAlignment="1">
      <alignment horizontal="center"/>
    </xf>
    <xf numFmtId="37" fontId="0" fillId="0" borderId="0" xfId="0" applyNumberFormat="1" applyFill="1" applyBorder="1" applyProtection="1"/>
    <xf numFmtId="43" fontId="14" fillId="0" borderId="0" xfId="84" applyFont="1" applyBorder="1" applyProtection="1">
      <protection locked="0"/>
    </xf>
    <xf numFmtId="7" fontId="16" fillId="0" borderId="0" xfId="84" applyNumberFormat="1" applyFont="1" applyBorder="1"/>
    <xf numFmtId="7" fontId="16" fillId="0" borderId="13" xfId="84" applyNumberFormat="1" applyFont="1" applyBorder="1" applyProtection="1"/>
    <xf numFmtId="9" fontId="16" fillId="0" borderId="0" xfId="2286" applyFont="1" applyProtection="1"/>
    <xf numFmtId="37" fontId="145" fillId="0" borderId="0" xfId="84" applyNumberFormat="1" applyFont="1"/>
    <xf numFmtId="37" fontId="145" fillId="0" borderId="0" xfId="84" applyNumberFormat="1" applyFont="1" applyBorder="1"/>
    <xf numFmtId="5" fontId="145" fillId="0" borderId="0" xfId="84" applyNumberFormat="1" applyFont="1"/>
    <xf numFmtId="0" fontId="0" fillId="0" borderId="0" xfId="0"/>
    <xf numFmtId="166" fontId="16" fillId="0" borderId="0" xfId="0" applyNumberFormat="1" applyFont="1" applyBorder="1" applyAlignment="1" applyProtection="1">
      <alignment horizontal="center"/>
    </xf>
    <xf numFmtId="43" fontId="0" fillId="0" borderId="0" xfId="0" applyNumberFormat="1" applyProtection="1"/>
    <xf numFmtId="0" fontId="8" fillId="0" borderId="0" xfId="0" applyFont="1"/>
    <xf numFmtId="0" fontId="0" fillId="0" borderId="0" xfId="0" applyBorder="1"/>
    <xf numFmtId="0" fontId="0" fillId="0" borderId="0" xfId="0" applyFill="1"/>
    <xf numFmtId="165" fontId="0" fillId="0" borderId="0" xfId="84" applyNumberFormat="1" applyFont="1"/>
    <xf numFmtId="43" fontId="0" fillId="0" borderId="0" xfId="0" applyNumberFormat="1"/>
    <xf numFmtId="165" fontId="0" fillId="0" borderId="0" xfId="84" applyNumberFormat="1" applyFont="1" applyFill="1"/>
    <xf numFmtId="43" fontId="0" fillId="0" borderId="0" xfId="84" applyNumberFormat="1" applyFont="1"/>
    <xf numFmtId="10" fontId="0" fillId="0" borderId="0" xfId="2286" applyNumberFormat="1" applyFont="1" applyFill="1" applyBorder="1" applyProtection="1"/>
    <xf numFmtId="37" fontId="16" fillId="0" borderId="13" xfId="0" applyNumberFormat="1" applyFont="1" applyFill="1" applyBorder="1" applyProtection="1"/>
    <xf numFmtId="10" fontId="47" fillId="0" borderId="13" xfId="0" applyNumberFormat="1" applyFont="1" applyFill="1" applyBorder="1" applyProtection="1"/>
    <xf numFmtId="0" fontId="0" fillId="0" borderId="12" xfId="0" applyFill="1" applyBorder="1" applyProtection="1"/>
    <xf numFmtId="10" fontId="16" fillId="0" borderId="0" xfId="0" applyNumberFormat="1" applyFont="1" applyFill="1" applyBorder="1" applyAlignment="1" applyProtection="1">
      <alignment horizontal="center"/>
    </xf>
    <xf numFmtId="166" fontId="0" fillId="0" borderId="0" xfId="0" applyNumberFormat="1" applyFill="1" applyBorder="1" applyAlignment="1" applyProtection="1">
      <alignment horizontal="center"/>
    </xf>
    <xf numFmtId="43" fontId="0" fillId="0" borderId="0" xfId="84" applyNumberFormat="1" applyFont="1" applyProtection="1"/>
    <xf numFmtId="183" fontId="0" fillId="0" borderId="0" xfId="0" applyNumberFormat="1" applyProtection="1"/>
    <xf numFmtId="165" fontId="27" fillId="0" borderId="0" xfId="84" applyNumberFormat="1" applyFont="1" applyBorder="1" applyAlignment="1" applyProtection="1"/>
    <xf numFmtId="165" fontId="36" fillId="0" borderId="0" xfId="84" applyNumberFormat="1" applyFont="1"/>
    <xf numFmtId="43" fontId="9" fillId="0" borderId="0" xfId="84" applyFont="1"/>
    <xf numFmtId="37" fontId="145" fillId="0" borderId="0" xfId="0" applyNumberFormat="1" applyFont="1"/>
    <xf numFmtId="9" fontId="15" fillId="0" borderId="0" xfId="2286" applyFont="1" applyBorder="1" applyAlignment="1" applyProtection="1">
      <alignment horizontal="center"/>
    </xf>
    <xf numFmtId="166" fontId="15" fillId="0" borderId="0" xfId="2286" applyNumberFormat="1" applyFont="1" applyBorder="1" applyAlignment="1" applyProtection="1">
      <alignment horizontal="center"/>
    </xf>
    <xf numFmtId="10" fontId="15" fillId="0" borderId="0" xfId="2286" applyNumberFormat="1" applyFont="1" applyBorder="1" applyAlignment="1" applyProtection="1">
      <alignment horizontal="center"/>
    </xf>
    <xf numFmtId="166" fontId="0" fillId="0" borderId="0" xfId="2286" applyNumberFormat="1" applyFont="1" applyBorder="1" applyProtection="1"/>
    <xf numFmtId="10" fontId="0" fillId="0" borderId="0" xfId="2286" applyNumberFormat="1" applyFont="1" applyBorder="1" applyProtection="1"/>
    <xf numFmtId="169" fontId="15" fillId="0" borderId="0" xfId="2286" applyNumberFormat="1" applyFont="1" applyBorder="1" applyAlignment="1" applyProtection="1">
      <alignment horizontal="center"/>
    </xf>
    <xf numFmtId="169" fontId="0" fillId="0" borderId="0" xfId="2286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10" fontId="0" fillId="0" borderId="1" xfId="0" applyNumberFormat="1" applyBorder="1" applyProtection="1"/>
    <xf numFmtId="0" fontId="145" fillId="0" borderId="12" xfId="0" applyFont="1" applyBorder="1" applyAlignment="1" applyProtection="1"/>
    <xf numFmtId="37" fontId="145" fillId="0" borderId="0" xfId="2256" applyNumberFormat="1" applyFont="1" applyProtection="1"/>
    <xf numFmtId="37" fontId="145" fillId="0" borderId="1" xfId="0" applyNumberFormat="1" applyFont="1" applyBorder="1" applyProtection="1"/>
    <xf numFmtId="37" fontId="145" fillId="0" borderId="13" xfId="0" applyNumberFormat="1" applyFont="1" applyFill="1" applyBorder="1" applyProtection="1"/>
    <xf numFmtId="165" fontId="145" fillId="0" borderId="0" xfId="84" applyNumberFormat="1" applyFont="1"/>
    <xf numFmtId="5" fontId="145" fillId="0" borderId="0" xfId="84" applyNumberFormat="1" applyFont="1" applyFill="1"/>
    <xf numFmtId="0" fontId="0" fillId="0" borderId="61" xfId="0" applyBorder="1" applyProtection="1"/>
    <xf numFmtId="5" fontId="145" fillId="0" borderId="0" xfId="0" applyNumberFormat="1" applyFont="1"/>
    <xf numFmtId="0" fontId="145" fillId="0" borderId="0" xfId="0" applyFont="1" applyBorder="1" applyProtection="1"/>
    <xf numFmtId="37" fontId="16" fillId="0" borderId="12" xfId="0" applyNumberFormat="1" applyFont="1" applyBorder="1" applyProtection="1"/>
    <xf numFmtId="165" fontId="0" fillId="0" borderId="31" xfId="84" applyNumberFormat="1" applyFont="1" applyBorder="1" applyProtection="1"/>
    <xf numFmtId="165" fontId="0" fillId="0" borderId="32" xfId="84" applyNumberFormat="1" applyFont="1" applyBorder="1" applyProtection="1"/>
    <xf numFmtId="37" fontId="16" fillId="0" borderId="12" xfId="0" applyNumberFormat="1" applyFont="1" applyBorder="1" applyAlignment="1" applyProtection="1"/>
    <xf numFmtId="10" fontId="47" fillId="0" borderId="14" xfId="0" applyNumberFormat="1" applyFont="1" applyBorder="1" applyProtection="1"/>
    <xf numFmtId="10" fontId="0" fillId="0" borderId="1" xfId="2286" applyNumberFormat="1" applyFont="1" applyBorder="1" applyProtection="1"/>
    <xf numFmtId="37" fontId="0" fillId="0" borderId="30" xfId="0" applyNumberFormat="1" applyBorder="1" applyProtection="1"/>
    <xf numFmtId="37" fontId="145" fillId="0" borderId="0" xfId="0" applyNumberFormat="1" applyFont="1" applyBorder="1" applyProtection="1">
      <protection locked="0"/>
    </xf>
    <xf numFmtId="38" fontId="145" fillId="0" borderId="0" xfId="0" applyNumberFormat="1" applyFont="1" applyBorder="1"/>
    <xf numFmtId="0" fontId="8" fillId="46" borderId="18" xfId="0" applyFont="1" applyFill="1" applyBorder="1"/>
    <xf numFmtId="0" fontId="8" fillId="0" borderId="12" xfId="0" applyFont="1" applyBorder="1" applyProtection="1"/>
    <xf numFmtId="5" fontId="184" fillId="0" borderId="31" xfId="0" applyNumberFormat="1" applyFont="1" applyFill="1" applyBorder="1" applyProtection="1"/>
    <xf numFmtId="0" fontId="0" fillId="0" borderId="0" xfId="0"/>
    <xf numFmtId="0" fontId="0" fillId="0" borderId="0" xfId="0"/>
    <xf numFmtId="165" fontId="27" fillId="0" borderId="0" xfId="84" applyNumberFormat="1" applyFont="1" applyBorder="1"/>
    <xf numFmtId="165" fontId="0" fillId="0" borderId="0" xfId="84" applyNumberFormat="1" applyFont="1" applyFill="1" applyBorder="1"/>
    <xf numFmtId="165" fontId="9" fillId="0" borderId="0" xfId="84" applyNumberFormat="1" applyFont="1"/>
    <xf numFmtId="165" fontId="16" fillId="0" borderId="0" xfId="84" applyNumberFormat="1" applyFont="1" applyFill="1" applyBorder="1" applyProtection="1"/>
    <xf numFmtId="10" fontId="145" fillId="0" borderId="0" xfId="0" applyNumberFormat="1" applyFont="1" applyFill="1" applyBorder="1" applyProtection="1"/>
    <xf numFmtId="5" fontId="0" fillId="0" borderId="0" xfId="84" applyNumberFormat="1" applyFont="1" applyFill="1"/>
    <xf numFmtId="7" fontId="145" fillId="0" borderId="0" xfId="0" applyNumberFormat="1" applyFont="1"/>
    <xf numFmtId="7" fontId="145" fillId="0" borderId="0" xfId="0" applyNumberFormat="1" applyFont="1" applyFill="1"/>
    <xf numFmtId="7" fontId="145" fillId="0" borderId="0" xfId="84" applyNumberFormat="1" applyFont="1" applyBorder="1"/>
    <xf numFmtId="5" fontId="145" fillId="0" borderId="0" xfId="0" applyNumberFormat="1" applyFont="1" applyFill="1"/>
    <xf numFmtId="37" fontId="184" fillId="0" borderId="0" xfId="84" applyNumberFormat="1" applyFont="1" applyBorder="1"/>
    <xf numFmtId="5" fontId="8" fillId="0" borderId="0" xfId="84" applyNumberFormat="1" applyFont="1"/>
    <xf numFmtId="37" fontId="184" fillId="0" borderId="0" xfId="84" applyNumberFormat="1" applyFont="1"/>
    <xf numFmtId="5" fontId="145" fillId="0" borderId="0" xfId="84" applyNumberFormat="1" applyFont="1" applyBorder="1"/>
    <xf numFmtId="37" fontId="145" fillId="0" borderId="0" xfId="2260" applyNumberFormat="1" applyFont="1" applyFill="1" applyProtection="1"/>
    <xf numFmtId="37" fontId="145" fillId="0" borderId="0" xfId="2258" applyNumberFormat="1" applyFont="1" applyProtection="1"/>
    <xf numFmtId="37" fontId="184" fillId="0" borderId="0" xfId="0" applyNumberFormat="1" applyFont="1" applyFill="1" applyBorder="1" applyProtection="1"/>
    <xf numFmtId="180" fontId="16" fillId="0" borderId="13" xfId="584" applyNumberFormat="1" applyFont="1" applyBorder="1" applyProtection="1"/>
    <xf numFmtId="37" fontId="145" fillId="0" borderId="0" xfId="0" applyNumberFormat="1" applyFont="1" applyFill="1" applyBorder="1" applyProtection="1">
      <protection locked="0"/>
    </xf>
    <xf numFmtId="165" fontId="184" fillId="0" borderId="0" xfId="84" applyNumberFormat="1" applyFont="1"/>
    <xf numFmtId="165" fontId="184" fillId="0" borderId="0" xfId="0" applyNumberFormat="1" applyFont="1" applyBorder="1"/>
    <xf numFmtId="37" fontId="8" fillId="0" borderId="1" xfId="0" applyNumberFormat="1" applyFont="1" applyBorder="1" applyProtection="1"/>
    <xf numFmtId="0" fontId="8" fillId="0" borderId="21" xfId="0" applyFont="1" applyBorder="1" applyProtection="1"/>
    <xf numFmtId="37" fontId="145" fillId="0" borderId="0" xfId="0" applyNumberFormat="1" applyFont="1" applyFill="1" applyBorder="1" applyProtection="1"/>
    <xf numFmtId="39" fontId="63" fillId="0" borderId="1" xfId="0" applyNumberFormat="1" applyFont="1" applyFill="1" applyBorder="1" applyAlignment="1" applyProtection="1">
      <alignment horizontal="center"/>
    </xf>
    <xf numFmtId="43" fontId="9" fillId="0" borderId="0" xfId="0" applyNumberFormat="1" applyFont="1"/>
    <xf numFmtId="0" fontId="0" fillId="0" borderId="0" xfId="0"/>
    <xf numFmtId="0" fontId="0" fillId="0" borderId="0" xfId="0"/>
    <xf numFmtId="165" fontId="0" fillId="0" borderId="0" xfId="84" applyNumberFormat="1" applyFont="1" applyBorder="1" applyProtection="1"/>
    <xf numFmtId="165" fontId="0" fillId="0" borderId="28" xfId="84" applyNumberFormat="1" applyFont="1" applyBorder="1" applyProtection="1"/>
    <xf numFmtId="0" fontId="11" fillId="0" borderId="22" xfId="0" applyFont="1" applyFill="1" applyBorder="1" applyAlignment="1" applyProtection="1">
      <alignment horizontal="center"/>
    </xf>
    <xf numFmtId="0" fontId="11" fillId="0" borderId="15" xfId="0" applyFont="1" applyFill="1" applyBorder="1" applyProtection="1"/>
    <xf numFmtId="0" fontId="0" fillId="0" borderId="15" xfId="0" applyFill="1" applyBorder="1" applyProtection="1"/>
    <xf numFmtId="0" fontId="0" fillId="0" borderId="16" xfId="0" applyFill="1" applyBorder="1" applyProtection="1"/>
    <xf numFmtId="37" fontId="8" fillId="0" borderId="0" xfId="2256" applyNumberFormat="1" applyFont="1" applyBorder="1" applyProtection="1"/>
    <xf numFmtId="37" fontId="145" fillId="0" borderId="0" xfId="2256" applyNumberFormat="1" applyFont="1" applyBorder="1" applyProtection="1"/>
    <xf numFmtId="37" fontId="14" fillId="0" borderId="0" xfId="2256" applyNumberFormat="1" applyFont="1" applyBorder="1" applyProtection="1"/>
    <xf numFmtId="165" fontId="145" fillId="0" borderId="0" xfId="84" applyNumberFormat="1" applyFont="1" applyBorder="1"/>
    <xf numFmtId="0" fontId="145" fillId="0" borderId="12" xfId="0" quotePrefix="1" applyFont="1" applyBorder="1" applyProtection="1"/>
    <xf numFmtId="37" fontId="145" fillId="0" borderId="13" xfId="0" applyNumberFormat="1" applyFont="1" applyBorder="1" applyProtection="1"/>
    <xf numFmtId="0" fontId="145" fillId="0" borderId="21" xfId="0" quotePrefix="1" applyFont="1" applyBorder="1" applyProtection="1"/>
    <xf numFmtId="37" fontId="145" fillId="0" borderId="14" xfId="0" applyNumberFormat="1" applyFont="1" applyBorder="1" applyProtection="1"/>
    <xf numFmtId="165" fontId="145" fillId="0" borderId="0" xfId="84" applyNumberFormat="1" applyFont="1" applyFill="1" applyBorder="1"/>
    <xf numFmtId="0" fontId="16" fillId="0" borderId="22" xfId="0" applyFont="1" applyBorder="1" applyProtection="1"/>
    <xf numFmtId="10" fontId="0" fillId="0" borderId="15" xfId="0" applyNumberFormat="1" applyBorder="1" applyProtection="1"/>
    <xf numFmtId="10" fontId="47" fillId="0" borderId="16" xfId="0" applyNumberFormat="1" applyFont="1" applyBorder="1" applyProtection="1"/>
    <xf numFmtId="37" fontId="185" fillId="0" borderId="21" xfId="0" applyNumberFormat="1" applyFont="1" applyBorder="1" applyProtection="1"/>
    <xf numFmtId="0" fontId="11" fillId="9" borderId="37" xfId="0" applyFont="1" applyFill="1" applyBorder="1" applyAlignment="1" applyProtection="1">
      <alignment horizontal="center"/>
    </xf>
    <xf numFmtId="0" fontId="11" fillId="9" borderId="22" xfId="0" applyFont="1" applyFill="1" applyBorder="1" applyProtection="1"/>
    <xf numFmtId="0" fontId="0" fillId="9" borderId="15" xfId="0" applyFill="1" applyBorder="1" applyProtection="1"/>
    <xf numFmtId="0" fontId="29" fillId="9" borderId="15" xfId="0" quotePrefix="1" applyFont="1" applyFill="1" applyBorder="1" applyProtection="1"/>
    <xf numFmtId="0" fontId="0" fillId="9" borderId="16" xfId="0" applyFill="1" applyBorder="1" applyProtection="1"/>
    <xf numFmtId="37" fontId="185" fillId="0" borderId="12" xfId="0" applyNumberFormat="1" applyFont="1" applyBorder="1" applyProtection="1"/>
    <xf numFmtId="37" fontId="8" fillId="0" borderId="0" xfId="0" applyNumberFormat="1" applyFont="1" applyBorder="1" applyProtection="1"/>
    <xf numFmtId="165" fontId="0" fillId="0" borderId="1" xfId="84" applyNumberFormat="1" applyFont="1" applyBorder="1" applyProtection="1"/>
    <xf numFmtId="0" fontId="0" fillId="0" borderId="0" xfId="0"/>
    <xf numFmtId="0" fontId="0" fillId="0" borderId="0" xfId="0"/>
    <xf numFmtId="37" fontId="0" fillId="0" borderId="21" xfId="0" applyNumberFormat="1" applyBorder="1" applyProtection="1"/>
    <xf numFmtId="43" fontId="0" fillId="0" borderId="0" xfId="84" applyFont="1" applyBorder="1"/>
    <xf numFmtId="181" fontId="0" fillId="0" borderId="0" xfId="84" applyNumberFormat="1" applyFont="1" applyBorder="1"/>
    <xf numFmtId="43" fontId="16" fillId="0" borderId="13" xfId="84" applyFont="1" applyBorder="1" applyProtection="1"/>
    <xf numFmtId="0" fontId="16" fillId="0" borderId="22" xfId="0" applyFont="1" applyBorder="1" applyAlignment="1" applyProtection="1"/>
    <xf numFmtId="10" fontId="145" fillId="0" borderId="15" xfId="0" applyNumberFormat="1" applyFont="1" applyFill="1" applyBorder="1" applyProtection="1"/>
    <xf numFmtId="0" fontId="0" fillId="0" borderId="0" xfId="0"/>
    <xf numFmtId="0" fontId="184" fillId="0" borderId="0" xfId="0" applyFont="1" applyFill="1"/>
    <xf numFmtId="0" fontId="0" fillId="0" borderId="29" xfId="0" applyBorder="1" applyProtection="1"/>
    <xf numFmtId="37" fontId="0" fillId="0" borderId="28" xfId="0" applyNumberFormat="1" applyFill="1" applyBorder="1" applyProtection="1"/>
    <xf numFmtId="10" fontId="0" fillId="0" borderId="0" xfId="2286" applyNumberFormat="1" applyFont="1" applyBorder="1" applyAlignment="1">
      <alignment horizontal="center"/>
    </xf>
    <xf numFmtId="0" fontId="29" fillId="9" borderId="22" xfId="0" applyFont="1" applyFill="1" applyBorder="1" applyAlignment="1" applyProtection="1">
      <alignment horizontal="left"/>
    </xf>
    <xf numFmtId="0" fontId="11" fillId="9" borderId="15" xfId="0" applyFont="1" applyFill="1" applyBorder="1" applyProtection="1"/>
    <xf numFmtId="0" fontId="0" fillId="0" borderId="22" xfId="0" applyFill="1" applyBorder="1" applyProtection="1"/>
    <xf numFmtId="0" fontId="0" fillId="0" borderId="15" xfId="0" applyFill="1" applyBorder="1"/>
    <xf numFmtId="10" fontId="0" fillId="0" borderId="15" xfId="2286" applyNumberFormat="1" applyFont="1" applyFill="1" applyBorder="1" applyAlignment="1">
      <alignment horizontal="center"/>
    </xf>
    <xf numFmtId="10" fontId="0" fillId="0" borderId="16" xfId="2286" applyNumberFormat="1" applyFont="1" applyFill="1" applyBorder="1" applyAlignment="1">
      <alignment horizontal="center"/>
    </xf>
    <xf numFmtId="0" fontId="71" fillId="0" borderId="0" xfId="0" applyFont="1" applyFill="1" applyBorder="1" applyProtection="1"/>
    <xf numFmtId="10" fontId="16" fillId="0" borderId="0" xfId="2286" applyNumberFormat="1" applyFont="1" applyFill="1" applyBorder="1" applyAlignment="1" applyProtection="1">
      <alignment horizontal="center"/>
    </xf>
    <xf numFmtId="10" fontId="0" fillId="0" borderId="0" xfId="2286" applyNumberFormat="1" applyFont="1" applyFill="1" applyBorder="1" applyAlignment="1" applyProtection="1">
      <alignment horizontal="center"/>
    </xf>
    <xf numFmtId="10" fontId="16" fillId="0" borderId="13" xfId="2286" applyNumberFormat="1" applyFont="1" applyFill="1" applyBorder="1" applyAlignment="1" applyProtection="1">
      <alignment horizontal="center"/>
    </xf>
    <xf numFmtId="0" fontId="0" fillId="0" borderId="21" xfId="0" applyFill="1" applyBorder="1" applyProtection="1"/>
    <xf numFmtId="0" fontId="0" fillId="0" borderId="1" xfId="0" applyFill="1" applyBorder="1"/>
    <xf numFmtId="10" fontId="0" fillId="0" borderId="1" xfId="2286" applyNumberFormat="1" applyFont="1" applyFill="1" applyBorder="1" applyAlignment="1">
      <alignment horizontal="center"/>
    </xf>
    <xf numFmtId="10" fontId="0" fillId="0" borderId="14" xfId="2286" applyNumberFormat="1" applyFont="1" applyFill="1" applyBorder="1" applyAlignment="1">
      <alignment horizontal="center"/>
    </xf>
    <xf numFmtId="10" fontId="0" fillId="0" borderId="0" xfId="2286" applyNumberFormat="1" applyFont="1" applyFill="1" applyBorder="1" applyAlignment="1">
      <alignment horizontal="center"/>
    </xf>
    <xf numFmtId="37" fontId="0" fillId="0" borderId="15" xfId="0" applyNumberFormat="1" applyBorder="1" applyAlignment="1" applyProtection="1"/>
    <xf numFmtId="37" fontId="0" fillId="0" borderId="16" xfId="0" applyNumberFormat="1" applyBorder="1" applyAlignment="1" applyProtection="1"/>
    <xf numFmtId="10" fontId="189" fillId="0" borderId="13" xfId="0" applyNumberFormat="1" applyFont="1" applyBorder="1" applyProtection="1"/>
    <xf numFmtId="10" fontId="189" fillId="0" borderId="14" xfId="2286" applyNumberFormat="1" applyFont="1" applyBorder="1" applyProtection="1"/>
    <xf numFmtId="10" fontId="0" fillId="0" borderId="13" xfId="2286" applyNumberFormat="1" applyFont="1" applyFill="1" applyBorder="1" applyAlignment="1">
      <alignment horizontal="center"/>
    </xf>
    <xf numFmtId="0" fontId="0" fillId="0" borderId="15" xfId="0" applyFill="1" applyBorder="1" applyAlignment="1" applyProtection="1">
      <alignment horizontal="left"/>
    </xf>
    <xf numFmtId="0" fontId="0" fillId="0" borderId="0" xfId="0"/>
    <xf numFmtId="165" fontId="182" fillId="0" borderId="1" xfId="84" applyNumberFormat="1" applyFont="1" applyBorder="1" applyProtection="1"/>
    <xf numFmtId="165" fontId="185" fillId="0" borderId="14" xfId="84" applyNumberFormat="1" applyFont="1" applyBorder="1" applyProtection="1"/>
    <xf numFmtId="0" fontId="0" fillId="0" borderId="0" xfId="0"/>
    <xf numFmtId="0" fontId="10" fillId="46" borderId="18" xfId="0" applyFont="1" applyFill="1" applyBorder="1"/>
    <xf numFmtId="0" fontId="0" fillId="0" borderId="0" xfId="0"/>
    <xf numFmtId="37" fontId="14" fillId="0" borderId="0" xfId="2258" applyNumberFormat="1" applyFont="1" applyBorder="1" applyProtection="1"/>
    <xf numFmtId="37" fontId="145" fillId="0" borderId="0" xfId="2258" applyNumberFormat="1" applyFont="1" applyBorder="1" applyProtection="1"/>
    <xf numFmtId="43" fontId="16" fillId="0" borderId="0" xfId="84" applyFont="1"/>
    <xf numFmtId="0" fontId="0" fillId="0" borderId="0" xfId="0"/>
    <xf numFmtId="165" fontId="8" fillId="0" borderId="0" xfId="84" applyNumberFormat="1" applyFont="1"/>
    <xf numFmtId="37" fontId="16" fillId="0" borderId="29" xfId="0" quotePrefix="1" applyNumberFormat="1" applyFont="1" applyFill="1" applyBorder="1" applyAlignment="1">
      <alignment horizontal="left"/>
    </xf>
    <xf numFmtId="0" fontId="9" fillId="0" borderId="0" xfId="0" applyFont="1" applyFill="1"/>
    <xf numFmtId="43" fontId="9" fillId="0" borderId="0" xfId="84" applyFont="1" applyFill="1"/>
    <xf numFmtId="184" fontId="0" fillId="0" borderId="0" xfId="0" applyNumberFormat="1"/>
    <xf numFmtId="37" fontId="0" fillId="0" borderId="13" xfId="0" applyNumberFormat="1" applyBorder="1" applyProtection="1"/>
    <xf numFmtId="37" fontId="14" fillId="0" borderId="0" xfId="84" applyNumberFormat="1" applyFont="1" applyProtection="1"/>
    <xf numFmtId="37" fontId="16" fillId="0" borderId="1" xfId="0" applyNumberFormat="1" applyFont="1" applyFill="1" applyBorder="1" applyProtection="1"/>
    <xf numFmtId="0" fontId="0" fillId="0" borderId="0" xfId="0"/>
    <xf numFmtId="165" fontId="14" fillId="0" borderId="0" xfId="84" applyNumberFormat="1" applyFont="1" applyFill="1" applyBorder="1" applyProtection="1">
      <protection locked="0"/>
    </xf>
    <xf numFmtId="169" fontId="27" fillId="48" borderId="0" xfId="2069" applyNumberFormat="1" applyFont="1" applyFill="1" applyBorder="1"/>
    <xf numFmtId="165" fontId="143" fillId="0" borderId="0" xfId="84" applyNumberFormat="1" applyFont="1" applyFill="1" applyBorder="1"/>
    <xf numFmtId="10" fontId="8" fillId="0" borderId="0" xfId="0" applyNumberFormat="1" applyFont="1" applyBorder="1" applyProtection="1"/>
    <xf numFmtId="0" fontId="14" fillId="0" borderId="12" xfId="0" quotePrefix="1" applyFont="1" applyFill="1" applyBorder="1" applyProtection="1"/>
    <xf numFmtId="37" fontId="8" fillId="0" borderId="0" xfId="2259" applyNumberFormat="1" applyFont="1" applyFill="1" applyBorder="1" applyProtection="1"/>
    <xf numFmtId="0" fontId="17" fillId="0" borderId="12" xfId="0" applyFont="1" applyFill="1" applyBorder="1" applyProtection="1"/>
    <xf numFmtId="37" fontId="27" fillId="0" borderId="0" xfId="0" applyNumberFormat="1" applyFont="1" applyFill="1" applyBorder="1" applyProtection="1">
      <protection locked="0"/>
    </xf>
    <xf numFmtId="37" fontId="92" fillId="0" borderId="13" xfId="0" applyNumberFormat="1" applyFont="1" applyFill="1" applyBorder="1" applyProtection="1"/>
    <xf numFmtId="37" fontId="16" fillId="0" borderId="28" xfId="84" applyNumberFormat="1" applyFont="1" applyFill="1" applyBorder="1" applyProtection="1"/>
    <xf numFmtId="0" fontId="145" fillId="0" borderId="0" xfId="0" applyFont="1"/>
    <xf numFmtId="0" fontId="0" fillId="0" borderId="0" xfId="0"/>
    <xf numFmtId="0" fontId="8" fillId="0" borderId="0" xfId="0" applyFont="1" applyFill="1" applyBorder="1"/>
    <xf numFmtId="10" fontId="16" fillId="0" borderId="0" xfId="0" applyNumberFormat="1" applyFont="1" applyFill="1" applyBorder="1" applyProtection="1"/>
    <xf numFmtId="180" fontId="145" fillId="0" borderId="0" xfId="584" applyNumberFormat="1" applyFont="1" applyBorder="1" applyProtection="1"/>
    <xf numFmtId="165" fontId="145" fillId="0" borderId="0" xfId="84" applyNumberFormat="1" applyFont="1" applyBorder="1" applyProtection="1"/>
    <xf numFmtId="37" fontId="97" fillId="0" borderId="0" xfId="0" applyNumberFormat="1" applyFont="1" applyFill="1" applyBorder="1"/>
    <xf numFmtId="165" fontId="145" fillId="0" borderId="0" xfId="84" applyNumberFormat="1" applyFont="1" applyFill="1"/>
    <xf numFmtId="37" fontId="185" fillId="0" borderId="0" xfId="0" applyNumberFormat="1" applyFont="1" applyBorder="1"/>
    <xf numFmtId="37" fontId="185" fillId="0" borderId="0" xfId="0" applyNumberFormat="1" applyFont="1" applyFill="1"/>
    <xf numFmtId="10" fontId="185" fillId="0" borderId="0" xfId="2286" applyNumberFormat="1" applyFont="1"/>
    <xf numFmtId="37" fontId="185" fillId="0" borderId="0" xfId="0" applyNumberFormat="1" applyFont="1" applyFill="1" applyBorder="1"/>
    <xf numFmtId="10" fontId="185" fillId="0" borderId="0" xfId="2286" applyNumberFormat="1" applyFont="1" applyBorder="1"/>
    <xf numFmtId="37" fontId="185" fillId="0" borderId="0" xfId="0" applyNumberFormat="1" applyFont="1"/>
    <xf numFmtId="37" fontId="185" fillId="0" borderId="0" xfId="84" applyNumberFormat="1" applyFont="1" applyProtection="1"/>
    <xf numFmtId="0" fontId="185" fillId="0" borderId="0" xfId="0" applyFont="1"/>
    <xf numFmtId="168" fontId="10" fillId="0" borderId="24" xfId="0" applyNumberFormat="1" applyFont="1" applyBorder="1" applyAlignment="1" applyProtection="1">
      <alignment horizontal="center"/>
    </xf>
    <xf numFmtId="9" fontId="0" fillId="0" borderId="0" xfId="2286" applyFont="1"/>
    <xf numFmtId="9" fontId="0" fillId="0" borderId="0" xfId="2286" applyNumberFormat="1" applyFont="1"/>
    <xf numFmtId="37" fontId="16" fillId="0" borderId="28" xfId="0" applyNumberFormat="1" applyFont="1" applyFill="1" applyBorder="1" applyProtection="1"/>
    <xf numFmtId="37" fontId="16" fillId="0" borderId="32" xfId="0" applyNumberFormat="1" applyFont="1" applyFill="1" applyBorder="1" applyProtection="1"/>
    <xf numFmtId="0" fontId="16" fillId="0" borderId="0" xfId="0" quotePrefix="1" applyFont="1" applyFill="1" applyAlignment="1">
      <alignment horizontal="left"/>
    </xf>
    <xf numFmtId="37" fontId="16" fillId="0" borderId="13" xfId="84" applyNumberFormat="1" applyFont="1" applyFill="1" applyBorder="1" applyProtection="1"/>
    <xf numFmtId="0" fontId="10" fillId="0" borderId="12" xfId="0" applyFont="1" applyFill="1" applyBorder="1" applyProtection="1"/>
    <xf numFmtId="37" fontId="184" fillId="0" borderId="0" xfId="84" applyNumberFormat="1" applyFont="1" applyFill="1" applyBorder="1"/>
    <xf numFmtId="0" fontId="8" fillId="0" borderId="0" xfId="0" applyFont="1"/>
    <xf numFmtId="0" fontId="0" fillId="0" borderId="0" xfId="0"/>
    <xf numFmtId="37" fontId="8" fillId="0" borderId="0" xfId="84" applyNumberFormat="1" applyFont="1" applyProtection="1"/>
    <xf numFmtId="0" fontId="190" fillId="46" borderId="0" xfId="0" applyFont="1" applyFill="1" applyBorder="1" applyProtection="1"/>
    <xf numFmtId="0" fontId="182" fillId="0" borderId="0" xfId="0" applyFont="1" applyProtection="1"/>
    <xf numFmtId="17" fontId="10" fillId="0" borderId="0" xfId="0" applyNumberFormat="1" applyFont="1" applyAlignment="1" applyProtection="1">
      <alignment horizontal="right"/>
    </xf>
    <xf numFmtId="7" fontId="12" fillId="46" borderId="0" xfId="0" applyNumberFormat="1" applyFont="1" applyFill="1" applyBorder="1" applyProtection="1"/>
    <xf numFmtId="37" fontId="8" fillId="0" borderId="0" xfId="84" applyNumberFormat="1" applyFont="1" applyFill="1" applyBorder="1"/>
    <xf numFmtId="37" fontId="8" fillId="0" borderId="0" xfId="0" applyNumberFormat="1" applyFont="1" applyFill="1" applyBorder="1" applyProtection="1"/>
    <xf numFmtId="37" fontId="8" fillId="0" borderId="1" xfId="0" applyNumberFormat="1" applyFont="1" applyFill="1" applyBorder="1" applyProtection="1"/>
    <xf numFmtId="37" fontId="8" fillId="47" borderId="0" xfId="0" applyNumberFormat="1" applyFont="1" applyFill="1" applyBorder="1" applyProtection="1"/>
    <xf numFmtId="37" fontId="27" fillId="0" borderId="14" xfId="0" applyNumberFormat="1" applyFont="1" applyFill="1" applyBorder="1" applyProtection="1"/>
    <xf numFmtId="37" fontId="14" fillId="0" borderId="0" xfId="2259" applyNumberFormat="1" applyFont="1" applyFill="1" applyProtection="1"/>
    <xf numFmtId="37" fontId="182" fillId="0" borderId="0" xfId="0" applyNumberFormat="1" applyFont="1" applyFill="1" applyBorder="1" applyProtection="1"/>
    <xf numFmtId="37" fontId="182" fillId="0" borderId="1" xfId="0" applyNumberFormat="1" applyFont="1" applyFill="1" applyBorder="1" applyProtection="1"/>
    <xf numFmtId="0" fontId="0" fillId="0" borderId="0" xfId="0"/>
    <xf numFmtId="37" fontId="16" fillId="0" borderId="14" xfId="0" applyNumberFormat="1" applyFont="1" applyFill="1" applyBorder="1" applyProtection="1"/>
    <xf numFmtId="37" fontId="27" fillId="0" borderId="14" xfId="0" applyNumberFormat="1" applyFont="1" applyBorder="1" applyProtection="1"/>
    <xf numFmtId="0" fontId="16" fillId="0" borderId="0" xfId="0" applyNumberFormat="1" applyFont="1" applyBorder="1" applyProtection="1"/>
    <xf numFmtId="165" fontId="182" fillId="0" borderId="0" xfId="84" applyNumberFormat="1" applyFont="1" applyBorder="1"/>
    <xf numFmtId="165" fontId="16" fillId="0" borderId="0" xfId="84" applyNumberFormat="1" applyFont="1" applyFill="1" applyBorder="1"/>
    <xf numFmtId="0" fontId="10" fillId="46" borderId="18" xfId="0" applyFont="1" applyFill="1" applyBorder="1"/>
    <xf numFmtId="37" fontId="0" fillId="0" borderId="0" xfId="0" applyNumberFormat="1" applyFill="1" applyProtection="1"/>
    <xf numFmtId="37" fontId="8" fillId="0" borderId="0" xfId="84" applyNumberFormat="1" applyFont="1" applyAlignment="1">
      <alignment horizontal="center"/>
    </xf>
    <xf numFmtId="0" fontId="0" fillId="0" borderId="0" xfId="0"/>
    <xf numFmtId="3" fontId="105" fillId="0" borderId="0" xfId="0" applyNumberFormat="1" applyFont="1" applyBorder="1"/>
    <xf numFmtId="43" fontId="0" fillId="0" borderId="0" xfId="84" applyNumberFormat="1" applyFont="1" applyFill="1"/>
    <xf numFmtId="0" fontId="0" fillId="0" borderId="0" xfId="0"/>
    <xf numFmtId="39" fontId="8" fillId="0" borderId="0" xfId="0" applyNumberFormat="1" applyFont="1" applyFill="1" applyBorder="1" applyProtection="1"/>
    <xf numFmtId="39" fontId="16" fillId="0" borderId="0" xfId="0" applyNumberFormat="1" applyFont="1" applyBorder="1" applyProtection="1"/>
    <xf numFmtId="165" fontId="0" fillId="0" borderId="13" xfId="84" applyNumberFormat="1" applyFont="1" applyFill="1" applyBorder="1"/>
    <xf numFmtId="43" fontId="0" fillId="0" borderId="22" xfId="84" applyNumberFormat="1" applyFont="1" applyBorder="1"/>
    <xf numFmtId="10" fontId="185" fillId="0" borderId="15" xfId="0" applyNumberFormat="1" applyFont="1" applyBorder="1" applyProtection="1"/>
    <xf numFmtId="43" fontId="0" fillId="0" borderId="0" xfId="84" applyFont="1" applyBorder="1" applyProtection="1"/>
    <xf numFmtId="10" fontId="191" fillId="0" borderId="0" xfId="0" applyNumberFormat="1" applyFont="1" applyBorder="1" applyProtection="1"/>
    <xf numFmtId="0" fontId="184" fillId="0" borderId="1" xfId="0" applyFont="1" applyFill="1" applyBorder="1"/>
    <xf numFmtId="37" fontId="147" fillId="0" borderId="0" xfId="0" applyNumberFormat="1" applyFont="1" applyBorder="1" applyProtection="1"/>
    <xf numFmtId="10" fontId="0" fillId="0" borderId="0" xfId="2286" applyNumberFormat="1" applyFont="1" applyProtection="1"/>
    <xf numFmtId="10" fontId="10" fillId="0" borderId="2" xfId="0" applyNumberFormat="1" applyFont="1" applyBorder="1" applyAlignment="1" applyProtection="1">
      <alignment horizontal="center"/>
    </xf>
    <xf numFmtId="0" fontId="10" fillId="0" borderId="2" xfId="0" applyFont="1" applyBorder="1" applyProtection="1"/>
    <xf numFmtId="10" fontId="0" fillId="0" borderId="0" xfId="2286" applyNumberFormat="1" applyFont="1" applyFill="1" applyBorder="1"/>
    <xf numFmtId="0" fontId="0" fillId="0" borderId="0" xfId="0"/>
    <xf numFmtId="0" fontId="8" fillId="49" borderId="12" xfId="0" applyFont="1" applyFill="1" applyBorder="1" applyProtection="1"/>
    <xf numFmtId="7" fontId="184" fillId="0" borderId="0" xfId="0" applyNumberFormat="1" applyFont="1" applyBorder="1" applyProtection="1"/>
    <xf numFmtId="39" fontId="184" fillId="0" borderId="0" xfId="0" applyNumberFormat="1" applyFont="1" applyBorder="1" applyProtection="1"/>
    <xf numFmtId="0" fontId="8" fillId="0" borderId="0" xfId="0" applyFont="1" applyBorder="1" applyProtection="1"/>
    <xf numFmtId="37" fontId="8" fillId="0" borderId="13" xfId="0" applyNumberFormat="1" applyFont="1" applyBorder="1" applyProtection="1"/>
    <xf numFmtId="7" fontId="184" fillId="0" borderId="0" xfId="0" applyNumberFormat="1" applyFont="1" applyAlignment="1">
      <alignment horizontal="left"/>
    </xf>
    <xf numFmtId="7" fontId="184" fillId="0" borderId="0" xfId="0" applyNumberFormat="1" applyFont="1" applyFill="1" applyBorder="1" applyAlignment="1" applyProtection="1">
      <alignment horizontal="center"/>
    </xf>
    <xf numFmtId="165" fontId="184" fillId="0" borderId="13" xfId="0" applyNumberFormat="1" applyFont="1" applyBorder="1"/>
    <xf numFmtId="9" fontId="9" fillId="0" borderId="0" xfId="2286" applyFont="1"/>
    <xf numFmtId="9" fontId="8" fillId="0" borderId="0" xfId="2286" applyFont="1" applyFill="1" applyProtection="1"/>
    <xf numFmtId="0" fontId="0" fillId="0" borderId="0" xfId="0"/>
    <xf numFmtId="0" fontId="0" fillId="0" borderId="0" xfId="0"/>
    <xf numFmtId="10" fontId="14" fillId="0" borderId="13" xfId="0" applyNumberFormat="1" applyFont="1" applyBorder="1" applyProtection="1"/>
    <xf numFmtId="10" fontId="10" fillId="0" borderId="0" xfId="0" applyNumberFormat="1" applyFon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10" fillId="0" borderId="0" xfId="0" quotePrefix="1" applyFont="1" applyBorder="1" applyAlignment="1">
      <alignment horizontal="center"/>
    </xf>
    <xf numFmtId="166" fontId="74" fillId="12" borderId="0" xfId="2286" applyNumberFormat="1" applyFont="1" applyFill="1" applyBorder="1"/>
    <xf numFmtId="0" fontId="0" fillId="0" borderId="0" xfId="0" applyBorder="1" applyAlignment="1">
      <alignment horizontal="center"/>
    </xf>
    <xf numFmtId="37" fontId="92" fillId="0" borderId="0" xfId="2258" applyNumberFormat="1" applyFont="1" applyBorder="1" applyProtection="1"/>
    <xf numFmtId="169" fontId="14" fillId="0" borderId="0" xfId="0" applyNumberFormat="1" applyFont="1" applyBorder="1"/>
    <xf numFmtId="0" fontId="10" fillId="0" borderId="0" xfId="0" quotePrefix="1" applyFont="1" applyFill="1" applyBorder="1" applyAlignment="1">
      <alignment horizontal="center"/>
    </xf>
    <xf numFmtId="0" fontId="92" fillId="0" borderId="0" xfId="0" applyFont="1" applyFill="1" applyBorder="1"/>
    <xf numFmtId="166" fontId="0" fillId="0" borderId="0" xfId="2286" applyNumberFormat="1" applyFont="1" applyFill="1" applyBorder="1"/>
    <xf numFmtId="166" fontId="74" fillId="0" borderId="0" xfId="2286" applyNumberFormat="1" applyFont="1" applyFill="1" applyBorder="1"/>
    <xf numFmtId="0" fontId="97" fillId="0" borderId="0" xfId="0" applyFont="1" applyFill="1" applyBorder="1"/>
    <xf numFmtId="166" fontId="99" fillId="0" borderId="0" xfId="2286" applyNumberFormat="1" applyFont="1" applyFill="1" applyBorder="1"/>
    <xf numFmtId="10" fontId="10" fillId="0" borderId="0" xfId="0" applyNumberFormat="1" applyFont="1" applyFill="1" applyBorder="1" applyAlignment="1">
      <alignment horizontal="center"/>
    </xf>
    <xf numFmtId="10" fontId="91" fillId="0" borderId="0" xfId="0" applyNumberFormat="1" applyFont="1" applyFill="1" applyBorder="1" applyAlignment="1">
      <alignment horizontal="center"/>
    </xf>
    <xf numFmtId="37" fontId="91" fillId="0" borderId="0" xfId="0" applyNumberFormat="1" applyFont="1" applyFill="1" applyBorder="1"/>
    <xf numFmtId="10" fontId="0" fillId="0" borderId="0" xfId="0" applyNumberFormat="1" applyFill="1" applyBorder="1" applyAlignment="1">
      <alignment horizontal="center"/>
    </xf>
    <xf numFmtId="10" fontId="16" fillId="0" borderId="0" xfId="0" applyNumberFormat="1" applyFont="1" applyBorder="1" applyAlignment="1">
      <alignment horizontal="center"/>
    </xf>
    <xf numFmtId="37" fontId="192" fillId="0" borderId="0" xfId="0" applyNumberFormat="1" applyFont="1" applyBorder="1" applyProtection="1"/>
    <xf numFmtId="37" fontId="8" fillId="0" borderId="13" xfId="0" applyNumberFormat="1" applyFont="1" applyFill="1" applyBorder="1" applyProtection="1"/>
    <xf numFmtId="37" fontId="192" fillId="0" borderId="0" xfId="0" applyNumberFormat="1" applyFont="1" applyFill="1" applyBorder="1" applyProtection="1"/>
    <xf numFmtId="165" fontId="192" fillId="0" borderId="0" xfId="84" applyNumberFormat="1" applyFont="1" applyFill="1" applyBorder="1" applyProtection="1"/>
    <xf numFmtId="165" fontId="192" fillId="0" borderId="0" xfId="84" applyNumberFormat="1" applyFont="1" applyBorder="1" applyProtection="1"/>
    <xf numFmtId="0" fontId="8" fillId="0" borderId="12" xfId="0" quotePrefix="1" applyFont="1" applyFill="1" applyBorder="1" applyProtection="1"/>
    <xf numFmtId="0" fontId="8" fillId="0" borderId="12" xfId="0" applyFont="1" applyFill="1" applyBorder="1" applyProtection="1"/>
    <xf numFmtId="37" fontId="192" fillId="0" borderId="0" xfId="84" applyNumberFormat="1" applyFont="1" applyBorder="1"/>
    <xf numFmtId="37" fontId="192" fillId="0" borderId="0" xfId="2259" applyNumberFormat="1" applyFont="1" applyBorder="1" applyProtection="1"/>
    <xf numFmtId="7" fontId="192" fillId="0" borderId="0" xfId="84" applyNumberFormat="1" applyFont="1" applyBorder="1"/>
    <xf numFmtId="7" fontId="8" fillId="0" borderId="0" xfId="84" applyNumberFormat="1" applyFont="1" applyBorder="1"/>
    <xf numFmtId="37" fontId="8" fillId="0" borderId="0" xfId="0" applyNumberFormat="1" applyFont="1" applyFill="1" applyBorder="1"/>
    <xf numFmtId="43" fontId="8" fillId="0" borderId="0" xfId="84" applyNumberFormat="1" applyFont="1"/>
    <xf numFmtId="37" fontId="14" fillId="47" borderId="0" xfId="2256" applyNumberFormat="1" applyFont="1" applyFill="1" applyBorder="1" applyProtection="1"/>
    <xf numFmtId="0" fontId="16" fillId="47" borderId="12" xfId="0" applyFont="1" applyFill="1" applyBorder="1" applyProtection="1"/>
    <xf numFmtId="37" fontId="16" fillId="47" borderId="13" xfId="0" applyNumberFormat="1" applyFont="1" applyFill="1" applyBorder="1" applyProtection="1"/>
    <xf numFmtId="37" fontId="10" fillId="0" borderId="0" xfId="0" applyNumberFormat="1" applyFont="1" applyFill="1" applyBorder="1" applyProtection="1"/>
    <xf numFmtId="165" fontId="8" fillId="47" borderId="0" xfId="84" applyNumberFormat="1" applyFont="1" applyFill="1" applyBorder="1" applyProtection="1"/>
    <xf numFmtId="165" fontId="0" fillId="0" borderId="0" xfId="0" applyNumberFormat="1" applyBorder="1" applyProtection="1"/>
    <xf numFmtId="0" fontId="16" fillId="47" borderId="12" xfId="0" applyFont="1" applyFill="1" applyBorder="1" applyAlignment="1" applyProtection="1"/>
    <xf numFmtId="37" fontId="14" fillId="47" borderId="0" xfId="0" applyNumberFormat="1" applyFont="1" applyFill="1" applyBorder="1" applyProtection="1">
      <protection locked="0"/>
    </xf>
    <xf numFmtId="37" fontId="184" fillId="47" borderId="13" xfId="0" applyNumberFormat="1" applyFont="1" applyFill="1" applyBorder="1" applyProtection="1"/>
    <xf numFmtId="0" fontId="16" fillId="47" borderId="0" xfId="0" quotePrefix="1" applyFont="1" applyFill="1" applyBorder="1" applyAlignment="1">
      <alignment horizontal="left"/>
    </xf>
    <xf numFmtId="37" fontId="16" fillId="47" borderId="0" xfId="0" applyNumberFormat="1" applyFont="1" applyFill="1" applyBorder="1"/>
    <xf numFmtId="37" fontId="14" fillId="47" borderId="0" xfId="0" applyNumberFormat="1" applyFont="1" applyFill="1" applyBorder="1"/>
    <xf numFmtId="37" fontId="16" fillId="47" borderId="0" xfId="84" applyNumberFormat="1" applyFont="1" applyFill="1" applyBorder="1" applyProtection="1"/>
    <xf numFmtId="0" fontId="16" fillId="47" borderId="0" xfId="0" quotePrefix="1" applyFont="1" applyFill="1" applyAlignment="1">
      <alignment horizontal="left"/>
    </xf>
    <xf numFmtId="37" fontId="16" fillId="47" borderId="0" xfId="0" applyNumberFormat="1" applyFont="1" applyFill="1"/>
    <xf numFmtId="37" fontId="14" fillId="47" borderId="0" xfId="0" applyNumberFormat="1" applyFont="1" applyFill="1"/>
    <xf numFmtId="37" fontId="16" fillId="47" borderId="0" xfId="84" applyNumberFormat="1" applyFont="1" applyFill="1" applyProtection="1"/>
    <xf numFmtId="37" fontId="14" fillId="47" borderId="0" xfId="2260" applyNumberFormat="1" applyFont="1" applyFill="1" applyProtection="1"/>
    <xf numFmtId="0" fontId="104" fillId="47" borderId="0" xfId="0" quotePrefix="1" applyFont="1" applyFill="1" applyAlignment="1">
      <alignment horizontal="left"/>
    </xf>
    <xf numFmtId="0" fontId="8" fillId="0" borderId="0" xfId="0" applyFont="1"/>
    <xf numFmtId="0" fontId="0" fillId="0" borderId="0" xfId="0"/>
    <xf numFmtId="0" fontId="11" fillId="46" borderId="18" xfId="0" applyFont="1" applyFill="1" applyBorder="1"/>
    <xf numFmtId="0" fontId="10" fillId="46" borderId="18" xfId="0" applyFont="1" applyFill="1" applyBorder="1"/>
    <xf numFmtId="0" fontId="10" fillId="0" borderId="0" xfId="0" applyFont="1" applyProtection="1"/>
    <xf numFmtId="0" fontId="8" fillId="0" borderId="0" xfId="0" applyFont="1" applyProtection="1"/>
    <xf numFmtId="3" fontId="8" fillId="0" borderId="0" xfId="0" applyNumberFormat="1" applyFont="1"/>
    <xf numFmtId="0" fontId="10" fillId="0" borderId="0" xfId="0" applyFont="1" applyFill="1" applyBorder="1" applyProtection="1"/>
    <xf numFmtId="43" fontId="0" fillId="0" borderId="20" xfId="0" applyNumberFormat="1" applyBorder="1" applyProtection="1"/>
    <xf numFmtId="165" fontId="0" fillId="0" borderId="20" xfId="0" applyNumberFormat="1" applyBorder="1" applyProtection="1"/>
    <xf numFmtId="0" fontId="11" fillId="9" borderId="18" xfId="0" applyFont="1" applyFill="1" applyBorder="1" applyAlignment="1" applyProtection="1">
      <alignment horizontal="left"/>
    </xf>
  </cellXfs>
  <cellStyles count="41389">
    <cellStyle name=",00" xfId="1"/>
    <cellStyle name="_20030701 20040630 expense summary" xfId="2"/>
    <cellStyle name="_20030701 20040630 expense summary 2" xfId="3248"/>
    <cellStyle name="_20040701 20041022 expense summary" xfId="3"/>
    <cellStyle name="_20040701 20041022 expense summary 2" xfId="3249"/>
    <cellStyle name="20% - Accent1" xfId="4" builtinId="30" customBuiltin="1"/>
    <cellStyle name="20% - Accent1 2" xfId="5"/>
    <cellStyle name="20% - Accent1 2 2" xfId="5031"/>
    <cellStyle name="20% - Accent1 2 2 2" xfId="8986"/>
    <cellStyle name="20% - Accent1 2 2 2 2" xfId="18542"/>
    <cellStyle name="20% - Accent1 2 2 2 2 2" xfId="37585"/>
    <cellStyle name="20% - Accent1 2 2 2 3" xfId="28069"/>
    <cellStyle name="20% - Accent1 2 2 3" xfId="14707"/>
    <cellStyle name="20% - Accent1 2 2 3 2" xfId="33765"/>
    <cellStyle name="20% - Accent1 2 2 4" xfId="24249"/>
    <cellStyle name="20% - Accent1 2 3" xfId="10879"/>
    <cellStyle name="20% - Accent1 2 3 2" xfId="20435"/>
    <cellStyle name="20% - Accent1 2 3 2 2" xfId="39478"/>
    <cellStyle name="20% - Accent1 2 3 3" xfId="29962"/>
    <cellStyle name="20% - Accent1 2 4" xfId="7092"/>
    <cellStyle name="20% - Accent1 2 4 2" xfId="16649"/>
    <cellStyle name="20% - Accent1 2 4 2 2" xfId="35692"/>
    <cellStyle name="20% - Accent1 2 4 3" xfId="26176"/>
    <cellStyle name="20% - Accent1 2 5" xfId="12795"/>
    <cellStyle name="20% - Accent1 2 5 2" xfId="31872"/>
    <cellStyle name="20% - Accent1 2 6" xfId="22355"/>
    <cellStyle name="20% - Accent1 3" xfId="6"/>
    <cellStyle name="20% - Accent1 4" xfId="5030"/>
    <cellStyle name="20% - Accent1 4 2" xfId="8985"/>
    <cellStyle name="20% - Accent1 4 2 2" xfId="18541"/>
    <cellStyle name="20% - Accent1 4 2 2 2" xfId="37584"/>
    <cellStyle name="20% - Accent1 4 2 3" xfId="28068"/>
    <cellStyle name="20% - Accent1 4 3" xfId="14706"/>
    <cellStyle name="20% - Accent1 4 3 2" xfId="33764"/>
    <cellStyle name="20% - Accent1 4 4" xfId="24248"/>
    <cellStyle name="20% - Accent1 5" xfId="7080"/>
    <cellStyle name="20% - Accent1 5 2" xfId="10878"/>
    <cellStyle name="20% - Accent1 5 2 2" xfId="20434"/>
    <cellStyle name="20% - Accent1 5 2 2 2" xfId="39477"/>
    <cellStyle name="20% - Accent1 5 2 3" xfId="29961"/>
    <cellStyle name="20% - Accent1 5 3" xfId="16643"/>
    <cellStyle name="20% - Accent1 5 3 2" xfId="35686"/>
    <cellStyle name="20% - Accent1 5 4" xfId="26170"/>
    <cellStyle name="20% - Accent1 6" xfId="7091"/>
    <cellStyle name="20% - Accent1 6 2" xfId="16648"/>
    <cellStyle name="20% - Accent1 6 2 2" xfId="35691"/>
    <cellStyle name="20% - Accent1 6 3" xfId="26175"/>
    <cellStyle name="20% - Accent1 7" xfId="12794"/>
    <cellStyle name="20% - Accent1 7 2" xfId="31871"/>
    <cellStyle name="20% - Accent1 8" xfId="22354"/>
    <cellStyle name="20% - Accent2" xfId="6982" builtinId="34" customBuiltin="1"/>
    <cellStyle name="20% - Accent2 2" xfId="7"/>
    <cellStyle name="20% - Accent2 2 2" xfId="5032"/>
    <cellStyle name="20% - Accent2 2 2 2" xfId="8987"/>
    <cellStyle name="20% - Accent2 2 2 2 2" xfId="18543"/>
    <cellStyle name="20% - Accent2 2 2 2 2 2" xfId="37586"/>
    <cellStyle name="20% - Accent2 2 2 2 3" xfId="28070"/>
    <cellStyle name="20% - Accent2 2 2 3" xfId="14708"/>
    <cellStyle name="20% - Accent2 2 2 3 2" xfId="33766"/>
    <cellStyle name="20% - Accent2 2 2 4" xfId="24250"/>
    <cellStyle name="20% - Accent2 2 3" xfId="10880"/>
    <cellStyle name="20% - Accent2 2 3 2" xfId="20436"/>
    <cellStyle name="20% - Accent2 2 3 2 2" xfId="39479"/>
    <cellStyle name="20% - Accent2 2 3 3" xfId="29963"/>
    <cellStyle name="20% - Accent2 2 4" xfId="7093"/>
    <cellStyle name="20% - Accent2 2 4 2" xfId="16650"/>
    <cellStyle name="20% - Accent2 2 4 2 2" xfId="35693"/>
    <cellStyle name="20% - Accent2 2 4 3" xfId="26177"/>
    <cellStyle name="20% - Accent2 2 5" xfId="12796"/>
    <cellStyle name="20% - Accent2 2 5 2" xfId="31873"/>
    <cellStyle name="20% - Accent2 2 6" xfId="22356"/>
    <cellStyle name="20% - Accent2 3" xfId="8"/>
    <cellStyle name="20% - Accent2 4" xfId="16606"/>
    <cellStyle name="20% - Accent2 4 2" xfId="35657"/>
    <cellStyle name="20% - Accent2 5" xfId="26141"/>
    <cellStyle name="20% - Accent3" xfId="6985" builtinId="38" customBuiltin="1"/>
    <cellStyle name="20% - Accent3 2" xfId="9"/>
    <cellStyle name="20% - Accent3 2 2" xfId="5033"/>
    <cellStyle name="20% - Accent3 2 2 2" xfId="8988"/>
    <cellStyle name="20% - Accent3 2 2 2 2" xfId="18544"/>
    <cellStyle name="20% - Accent3 2 2 2 2 2" xfId="37587"/>
    <cellStyle name="20% - Accent3 2 2 2 3" xfId="28071"/>
    <cellStyle name="20% - Accent3 2 2 3" xfId="14709"/>
    <cellStyle name="20% - Accent3 2 2 3 2" xfId="33767"/>
    <cellStyle name="20% - Accent3 2 2 4" xfId="24251"/>
    <cellStyle name="20% - Accent3 2 3" xfId="10881"/>
    <cellStyle name="20% - Accent3 2 3 2" xfId="20437"/>
    <cellStyle name="20% - Accent3 2 3 2 2" xfId="39480"/>
    <cellStyle name="20% - Accent3 2 3 3" xfId="29964"/>
    <cellStyle name="20% - Accent3 2 4" xfId="7094"/>
    <cellStyle name="20% - Accent3 2 4 2" xfId="16651"/>
    <cellStyle name="20% - Accent3 2 4 2 2" xfId="35694"/>
    <cellStyle name="20% - Accent3 2 4 3" xfId="26178"/>
    <cellStyle name="20% - Accent3 2 5" xfId="12797"/>
    <cellStyle name="20% - Accent3 2 5 2" xfId="31874"/>
    <cellStyle name="20% - Accent3 2 6" xfId="22357"/>
    <cellStyle name="20% - Accent3 3" xfId="10"/>
    <cellStyle name="20% - Accent3 4" xfId="16609"/>
    <cellStyle name="20% - Accent3 4 2" xfId="35658"/>
    <cellStyle name="20% - Accent3 5" xfId="26142"/>
    <cellStyle name="20% - Accent4" xfId="6989" builtinId="42" customBuiltin="1"/>
    <cellStyle name="20% - Accent4 2" xfId="11"/>
    <cellStyle name="20% - Accent4 2 2" xfId="5034"/>
    <cellStyle name="20% - Accent4 2 2 2" xfId="8989"/>
    <cellStyle name="20% - Accent4 2 2 2 2" xfId="18545"/>
    <cellStyle name="20% - Accent4 2 2 2 2 2" xfId="37588"/>
    <cellStyle name="20% - Accent4 2 2 2 3" xfId="28072"/>
    <cellStyle name="20% - Accent4 2 2 3" xfId="14710"/>
    <cellStyle name="20% - Accent4 2 2 3 2" xfId="33768"/>
    <cellStyle name="20% - Accent4 2 2 4" xfId="24252"/>
    <cellStyle name="20% - Accent4 2 3" xfId="10882"/>
    <cellStyle name="20% - Accent4 2 3 2" xfId="20438"/>
    <cellStyle name="20% - Accent4 2 3 2 2" xfId="39481"/>
    <cellStyle name="20% - Accent4 2 3 3" xfId="29965"/>
    <cellStyle name="20% - Accent4 2 4" xfId="7095"/>
    <cellStyle name="20% - Accent4 2 4 2" xfId="16652"/>
    <cellStyle name="20% - Accent4 2 4 2 2" xfId="35695"/>
    <cellStyle name="20% - Accent4 2 4 3" xfId="26179"/>
    <cellStyle name="20% - Accent4 2 5" xfId="12798"/>
    <cellStyle name="20% - Accent4 2 5 2" xfId="31875"/>
    <cellStyle name="20% - Accent4 2 6" xfId="22358"/>
    <cellStyle name="20% - Accent4 3" xfId="12"/>
    <cellStyle name="20% - Accent4 4" xfId="16613"/>
    <cellStyle name="20% - Accent4 4 2" xfId="35660"/>
    <cellStyle name="20% - Accent4 5" xfId="26144"/>
    <cellStyle name="20% - Accent5" xfId="13" builtinId="46" customBuiltin="1"/>
    <cellStyle name="20% - Accent5 2" xfId="14"/>
    <cellStyle name="20% - Accent5 2 2" xfId="5036"/>
    <cellStyle name="20% - Accent5 2 2 2" xfId="8991"/>
    <cellStyle name="20% - Accent5 2 2 2 2" xfId="18547"/>
    <cellStyle name="20% - Accent5 2 2 2 2 2" xfId="37590"/>
    <cellStyle name="20% - Accent5 2 2 2 3" xfId="28074"/>
    <cellStyle name="20% - Accent5 2 2 3" xfId="14712"/>
    <cellStyle name="20% - Accent5 2 2 3 2" xfId="33770"/>
    <cellStyle name="20% - Accent5 2 2 4" xfId="24254"/>
    <cellStyle name="20% - Accent5 2 3" xfId="10884"/>
    <cellStyle name="20% - Accent5 2 3 2" xfId="20440"/>
    <cellStyle name="20% - Accent5 2 3 2 2" xfId="39483"/>
    <cellStyle name="20% - Accent5 2 3 3" xfId="29967"/>
    <cellStyle name="20% - Accent5 2 4" xfId="7097"/>
    <cellStyle name="20% - Accent5 2 4 2" xfId="16654"/>
    <cellStyle name="20% - Accent5 2 4 2 2" xfId="35697"/>
    <cellStyle name="20% - Accent5 2 4 3" xfId="26181"/>
    <cellStyle name="20% - Accent5 2 5" xfId="12800"/>
    <cellStyle name="20% - Accent5 2 5 2" xfId="31877"/>
    <cellStyle name="20% - Accent5 2 6" xfId="22360"/>
    <cellStyle name="20% - Accent5 3" xfId="15"/>
    <cellStyle name="20% - Accent5 4" xfId="5035"/>
    <cellStyle name="20% - Accent5 4 2" xfId="8990"/>
    <cellStyle name="20% - Accent5 4 2 2" xfId="18546"/>
    <cellStyle name="20% - Accent5 4 2 2 2" xfId="37589"/>
    <cellStyle name="20% - Accent5 4 2 3" xfId="28073"/>
    <cellStyle name="20% - Accent5 4 3" xfId="14711"/>
    <cellStyle name="20% - Accent5 4 3 2" xfId="33769"/>
    <cellStyle name="20% - Accent5 4 4" xfId="24253"/>
    <cellStyle name="20% - Accent5 5" xfId="7076"/>
    <cellStyle name="20% - Accent5 5 2" xfId="10883"/>
    <cellStyle name="20% - Accent5 5 2 2" xfId="20439"/>
    <cellStyle name="20% - Accent5 5 2 2 2" xfId="39482"/>
    <cellStyle name="20% - Accent5 5 2 3" xfId="29966"/>
    <cellStyle name="20% - Accent5 5 3" xfId="16639"/>
    <cellStyle name="20% - Accent5 5 3 2" xfId="35682"/>
    <cellStyle name="20% - Accent5 5 4" xfId="26166"/>
    <cellStyle name="20% - Accent5 6" xfId="7096"/>
    <cellStyle name="20% - Accent5 6 2" xfId="16653"/>
    <cellStyle name="20% - Accent5 6 2 2" xfId="35696"/>
    <cellStyle name="20% - Accent5 6 3" xfId="26180"/>
    <cellStyle name="20% - Accent5 7" xfId="12799"/>
    <cellStyle name="20% - Accent5 7 2" xfId="31876"/>
    <cellStyle name="20% - Accent5 8" xfId="22359"/>
    <cellStyle name="20% - Accent6" xfId="6995" builtinId="50" customBuiltin="1"/>
    <cellStyle name="20% - Accent6 2" xfId="16"/>
    <cellStyle name="20% - Accent6 2 2" xfId="5037"/>
    <cellStyle name="20% - Accent6 2 2 2" xfId="8992"/>
    <cellStyle name="20% - Accent6 2 2 2 2" xfId="18548"/>
    <cellStyle name="20% - Accent6 2 2 2 2 2" xfId="37591"/>
    <cellStyle name="20% - Accent6 2 2 2 3" xfId="28075"/>
    <cellStyle name="20% - Accent6 2 2 3" xfId="14713"/>
    <cellStyle name="20% - Accent6 2 2 3 2" xfId="33771"/>
    <cellStyle name="20% - Accent6 2 2 4" xfId="24255"/>
    <cellStyle name="20% - Accent6 2 3" xfId="10885"/>
    <cellStyle name="20% - Accent6 2 3 2" xfId="20441"/>
    <cellStyle name="20% - Accent6 2 3 2 2" xfId="39484"/>
    <cellStyle name="20% - Accent6 2 3 3" xfId="29968"/>
    <cellStyle name="20% - Accent6 2 4" xfId="7098"/>
    <cellStyle name="20% - Accent6 2 4 2" xfId="16655"/>
    <cellStyle name="20% - Accent6 2 4 2 2" xfId="35698"/>
    <cellStyle name="20% - Accent6 2 4 3" xfId="26182"/>
    <cellStyle name="20% - Accent6 2 5" xfId="12801"/>
    <cellStyle name="20% - Accent6 2 5 2" xfId="31878"/>
    <cellStyle name="20% - Accent6 2 6" xfId="22361"/>
    <cellStyle name="20% - Accent6 3" xfId="17"/>
    <cellStyle name="20% - Accent6 4" xfId="16619"/>
    <cellStyle name="20% - Accent6 4 2" xfId="35663"/>
    <cellStyle name="20% - Accent6 5" xfId="26147"/>
    <cellStyle name="40% - Accent1" xfId="18" builtinId="31" customBuiltin="1"/>
    <cellStyle name="40% - Accent1 2" xfId="19"/>
    <cellStyle name="40% - Accent1 2 2" xfId="5039"/>
    <cellStyle name="40% - Accent1 2 2 2" xfId="8994"/>
    <cellStyle name="40% - Accent1 2 2 2 2" xfId="18550"/>
    <cellStyle name="40% - Accent1 2 2 2 2 2" xfId="37593"/>
    <cellStyle name="40% - Accent1 2 2 2 3" xfId="28077"/>
    <cellStyle name="40% - Accent1 2 2 3" xfId="14715"/>
    <cellStyle name="40% - Accent1 2 2 3 2" xfId="33773"/>
    <cellStyle name="40% - Accent1 2 2 4" xfId="24257"/>
    <cellStyle name="40% - Accent1 2 3" xfId="10887"/>
    <cellStyle name="40% - Accent1 2 3 2" xfId="20443"/>
    <cellStyle name="40% - Accent1 2 3 2 2" xfId="39486"/>
    <cellStyle name="40% - Accent1 2 3 3" xfId="29970"/>
    <cellStyle name="40% - Accent1 2 4" xfId="7100"/>
    <cellStyle name="40% - Accent1 2 4 2" xfId="16657"/>
    <cellStyle name="40% - Accent1 2 4 2 2" xfId="35700"/>
    <cellStyle name="40% - Accent1 2 4 3" xfId="26184"/>
    <cellStyle name="40% - Accent1 2 5" xfId="12803"/>
    <cellStyle name="40% - Accent1 2 5 2" xfId="31880"/>
    <cellStyle name="40% - Accent1 2 6" xfId="22363"/>
    <cellStyle name="40% - Accent1 3" xfId="20"/>
    <cellStyle name="40% - Accent1 4" xfId="5038"/>
    <cellStyle name="40% - Accent1 4 2" xfId="8993"/>
    <cellStyle name="40% - Accent1 4 2 2" xfId="18549"/>
    <cellStyle name="40% - Accent1 4 2 2 2" xfId="37592"/>
    <cellStyle name="40% - Accent1 4 2 3" xfId="28076"/>
    <cellStyle name="40% - Accent1 4 3" xfId="14714"/>
    <cellStyle name="40% - Accent1 4 3 2" xfId="33772"/>
    <cellStyle name="40% - Accent1 4 4" xfId="24256"/>
    <cellStyle name="40% - Accent1 5" xfId="7079"/>
    <cellStyle name="40% - Accent1 5 2" xfId="10886"/>
    <cellStyle name="40% - Accent1 5 2 2" xfId="20442"/>
    <cellStyle name="40% - Accent1 5 2 2 2" xfId="39485"/>
    <cellStyle name="40% - Accent1 5 2 3" xfId="29969"/>
    <cellStyle name="40% - Accent1 5 3" xfId="16642"/>
    <cellStyle name="40% - Accent1 5 3 2" xfId="35685"/>
    <cellStyle name="40% - Accent1 5 4" xfId="26169"/>
    <cellStyle name="40% - Accent1 6" xfId="7099"/>
    <cellStyle name="40% - Accent1 6 2" xfId="16656"/>
    <cellStyle name="40% - Accent1 6 2 2" xfId="35699"/>
    <cellStyle name="40% - Accent1 6 3" xfId="26183"/>
    <cellStyle name="40% - Accent1 7" xfId="12802"/>
    <cellStyle name="40% - Accent1 7 2" xfId="31879"/>
    <cellStyle name="40% - Accent1 8" xfId="22362"/>
    <cellStyle name="40% - Accent2" xfId="21" builtinId="35" customBuiltin="1"/>
    <cellStyle name="40% - Accent2 2" xfId="22"/>
    <cellStyle name="40% - Accent2 2 2" xfId="5041"/>
    <cellStyle name="40% - Accent2 2 2 2" xfId="8996"/>
    <cellStyle name="40% - Accent2 2 2 2 2" xfId="18552"/>
    <cellStyle name="40% - Accent2 2 2 2 2 2" xfId="37595"/>
    <cellStyle name="40% - Accent2 2 2 2 3" xfId="28079"/>
    <cellStyle name="40% - Accent2 2 2 3" xfId="14717"/>
    <cellStyle name="40% - Accent2 2 2 3 2" xfId="33775"/>
    <cellStyle name="40% - Accent2 2 2 4" xfId="24259"/>
    <cellStyle name="40% - Accent2 2 3" xfId="10889"/>
    <cellStyle name="40% - Accent2 2 3 2" xfId="20445"/>
    <cellStyle name="40% - Accent2 2 3 2 2" xfId="39488"/>
    <cellStyle name="40% - Accent2 2 3 3" xfId="29972"/>
    <cellStyle name="40% - Accent2 2 4" xfId="7102"/>
    <cellStyle name="40% - Accent2 2 4 2" xfId="16659"/>
    <cellStyle name="40% - Accent2 2 4 2 2" xfId="35702"/>
    <cellStyle name="40% - Accent2 2 4 3" xfId="26186"/>
    <cellStyle name="40% - Accent2 2 5" xfId="12805"/>
    <cellStyle name="40% - Accent2 2 5 2" xfId="31882"/>
    <cellStyle name="40% - Accent2 2 6" xfId="22365"/>
    <cellStyle name="40% - Accent2 3" xfId="23"/>
    <cellStyle name="40% - Accent2 4" xfId="5040"/>
    <cellStyle name="40% - Accent2 4 2" xfId="8995"/>
    <cellStyle name="40% - Accent2 4 2 2" xfId="18551"/>
    <cellStyle name="40% - Accent2 4 2 2 2" xfId="37594"/>
    <cellStyle name="40% - Accent2 4 2 3" xfId="28078"/>
    <cellStyle name="40% - Accent2 4 3" xfId="14716"/>
    <cellStyle name="40% - Accent2 4 3 2" xfId="33774"/>
    <cellStyle name="40% - Accent2 4 4" xfId="24258"/>
    <cellStyle name="40% - Accent2 5" xfId="7078"/>
    <cellStyle name="40% - Accent2 5 2" xfId="10888"/>
    <cellStyle name="40% - Accent2 5 2 2" xfId="20444"/>
    <cellStyle name="40% - Accent2 5 2 2 2" xfId="39487"/>
    <cellStyle name="40% - Accent2 5 2 3" xfId="29971"/>
    <cellStyle name="40% - Accent2 5 3" xfId="16641"/>
    <cellStyle name="40% - Accent2 5 3 2" xfId="35684"/>
    <cellStyle name="40% - Accent2 5 4" xfId="26168"/>
    <cellStyle name="40% - Accent2 6" xfId="7101"/>
    <cellStyle name="40% - Accent2 6 2" xfId="16658"/>
    <cellStyle name="40% - Accent2 6 2 2" xfId="35701"/>
    <cellStyle name="40% - Accent2 6 3" xfId="26185"/>
    <cellStyle name="40% - Accent2 7" xfId="12804"/>
    <cellStyle name="40% - Accent2 7 2" xfId="31881"/>
    <cellStyle name="40% - Accent2 8" xfId="22364"/>
    <cellStyle name="40% - Accent3" xfId="6986" builtinId="39" customBuiltin="1"/>
    <cellStyle name="40% - Accent3 2" xfId="24"/>
    <cellStyle name="40% - Accent3 2 2" xfId="5042"/>
    <cellStyle name="40% - Accent3 2 2 2" xfId="8997"/>
    <cellStyle name="40% - Accent3 2 2 2 2" xfId="18553"/>
    <cellStyle name="40% - Accent3 2 2 2 2 2" xfId="37596"/>
    <cellStyle name="40% - Accent3 2 2 2 3" xfId="28080"/>
    <cellStyle name="40% - Accent3 2 2 3" xfId="14718"/>
    <cellStyle name="40% - Accent3 2 2 3 2" xfId="33776"/>
    <cellStyle name="40% - Accent3 2 2 4" xfId="24260"/>
    <cellStyle name="40% - Accent3 2 3" xfId="10890"/>
    <cellStyle name="40% - Accent3 2 3 2" xfId="20446"/>
    <cellStyle name="40% - Accent3 2 3 2 2" xfId="39489"/>
    <cellStyle name="40% - Accent3 2 3 3" xfId="29973"/>
    <cellStyle name="40% - Accent3 2 4" xfId="7103"/>
    <cellStyle name="40% - Accent3 2 4 2" xfId="16660"/>
    <cellStyle name="40% - Accent3 2 4 2 2" xfId="35703"/>
    <cellStyle name="40% - Accent3 2 4 3" xfId="26187"/>
    <cellStyle name="40% - Accent3 2 5" xfId="12806"/>
    <cellStyle name="40% - Accent3 2 5 2" xfId="31883"/>
    <cellStyle name="40% - Accent3 2 6" xfId="22366"/>
    <cellStyle name="40% - Accent3 3" xfId="25"/>
    <cellStyle name="40% - Accent3 4" xfId="16610"/>
    <cellStyle name="40% - Accent3 4 2" xfId="35659"/>
    <cellStyle name="40% - Accent3 5" xfId="26143"/>
    <cellStyle name="40% - Accent4" xfId="6990" builtinId="43" customBuiltin="1"/>
    <cellStyle name="40% - Accent4 2" xfId="26"/>
    <cellStyle name="40% - Accent4 2 2" xfId="5043"/>
    <cellStyle name="40% - Accent4 2 2 2" xfId="8998"/>
    <cellStyle name="40% - Accent4 2 2 2 2" xfId="18554"/>
    <cellStyle name="40% - Accent4 2 2 2 2 2" xfId="37597"/>
    <cellStyle name="40% - Accent4 2 2 2 3" xfId="28081"/>
    <cellStyle name="40% - Accent4 2 2 3" xfId="14719"/>
    <cellStyle name="40% - Accent4 2 2 3 2" xfId="33777"/>
    <cellStyle name="40% - Accent4 2 2 4" xfId="24261"/>
    <cellStyle name="40% - Accent4 2 3" xfId="10891"/>
    <cellStyle name="40% - Accent4 2 3 2" xfId="20447"/>
    <cellStyle name="40% - Accent4 2 3 2 2" xfId="39490"/>
    <cellStyle name="40% - Accent4 2 3 3" xfId="29974"/>
    <cellStyle name="40% - Accent4 2 4" xfId="7104"/>
    <cellStyle name="40% - Accent4 2 4 2" xfId="16661"/>
    <cellStyle name="40% - Accent4 2 4 2 2" xfId="35704"/>
    <cellStyle name="40% - Accent4 2 4 3" xfId="26188"/>
    <cellStyle name="40% - Accent4 2 5" xfId="12807"/>
    <cellStyle name="40% - Accent4 2 5 2" xfId="31884"/>
    <cellStyle name="40% - Accent4 2 6" xfId="22367"/>
    <cellStyle name="40% - Accent4 3" xfId="27"/>
    <cellStyle name="40% - Accent4 4" xfId="16614"/>
    <cellStyle name="40% - Accent4 4 2" xfId="35661"/>
    <cellStyle name="40% - Accent4 5" xfId="26145"/>
    <cellStyle name="40% - Accent5" xfId="6992" builtinId="47" customBuiltin="1"/>
    <cellStyle name="40% - Accent5 2" xfId="28"/>
    <cellStyle name="40% - Accent5 2 2" xfId="5044"/>
    <cellStyle name="40% - Accent5 2 2 2" xfId="8999"/>
    <cellStyle name="40% - Accent5 2 2 2 2" xfId="18555"/>
    <cellStyle name="40% - Accent5 2 2 2 2 2" xfId="37598"/>
    <cellStyle name="40% - Accent5 2 2 2 3" xfId="28082"/>
    <cellStyle name="40% - Accent5 2 2 3" xfId="14720"/>
    <cellStyle name="40% - Accent5 2 2 3 2" xfId="33778"/>
    <cellStyle name="40% - Accent5 2 2 4" xfId="24262"/>
    <cellStyle name="40% - Accent5 2 3" xfId="10892"/>
    <cellStyle name="40% - Accent5 2 3 2" xfId="20448"/>
    <cellStyle name="40% - Accent5 2 3 2 2" xfId="39491"/>
    <cellStyle name="40% - Accent5 2 3 3" xfId="29975"/>
    <cellStyle name="40% - Accent5 2 4" xfId="7105"/>
    <cellStyle name="40% - Accent5 2 4 2" xfId="16662"/>
    <cellStyle name="40% - Accent5 2 4 2 2" xfId="35705"/>
    <cellStyle name="40% - Accent5 2 4 3" xfId="26189"/>
    <cellStyle name="40% - Accent5 2 5" xfId="12808"/>
    <cellStyle name="40% - Accent5 2 5 2" xfId="31885"/>
    <cellStyle name="40% - Accent5 2 6" xfId="22368"/>
    <cellStyle name="40% - Accent5 3" xfId="29"/>
    <cellStyle name="40% - Accent5 4" xfId="16616"/>
    <cellStyle name="40% - Accent5 4 2" xfId="35662"/>
    <cellStyle name="40% - Accent5 5" xfId="26146"/>
    <cellStyle name="40% - Accent6" xfId="6996" builtinId="51" customBuiltin="1"/>
    <cellStyle name="40% - Accent6 2" xfId="30"/>
    <cellStyle name="40% - Accent6 2 2" xfId="5045"/>
    <cellStyle name="40% - Accent6 2 2 2" xfId="9000"/>
    <cellStyle name="40% - Accent6 2 2 2 2" xfId="18556"/>
    <cellStyle name="40% - Accent6 2 2 2 2 2" xfId="37599"/>
    <cellStyle name="40% - Accent6 2 2 2 3" xfId="28083"/>
    <cellStyle name="40% - Accent6 2 2 3" xfId="14721"/>
    <cellStyle name="40% - Accent6 2 2 3 2" xfId="33779"/>
    <cellStyle name="40% - Accent6 2 2 4" xfId="24263"/>
    <cellStyle name="40% - Accent6 2 3" xfId="10893"/>
    <cellStyle name="40% - Accent6 2 3 2" xfId="20449"/>
    <cellStyle name="40% - Accent6 2 3 2 2" xfId="39492"/>
    <cellStyle name="40% - Accent6 2 3 3" xfId="29976"/>
    <cellStyle name="40% - Accent6 2 4" xfId="7106"/>
    <cellStyle name="40% - Accent6 2 4 2" xfId="16663"/>
    <cellStyle name="40% - Accent6 2 4 2 2" xfId="35706"/>
    <cellStyle name="40% - Accent6 2 4 3" xfId="26190"/>
    <cellStyle name="40% - Accent6 2 5" xfId="12809"/>
    <cellStyle name="40% - Accent6 2 5 2" xfId="31886"/>
    <cellStyle name="40% - Accent6 2 6" xfId="22369"/>
    <cellStyle name="40% - Accent6 3" xfId="31"/>
    <cellStyle name="40% - Accent6 4" xfId="16620"/>
    <cellStyle name="40% - Accent6 4 2" xfId="35664"/>
    <cellStyle name="40% - Accent6 5" xfId="26148"/>
    <cellStyle name="60% - Accent1" xfId="32" builtinId="32" customBuiltin="1"/>
    <cellStyle name="60% - Accent1 2" xfId="33"/>
    <cellStyle name="60% - Accent1 3" xfId="34"/>
    <cellStyle name="60% - Accent1 4" xfId="12810"/>
    <cellStyle name="60% - Accent2" xfId="6983" builtinId="36" customBuiltin="1"/>
    <cellStyle name="60% - Accent2 2" xfId="35"/>
    <cellStyle name="60% - Accent2 3" xfId="36"/>
    <cellStyle name="60% - Accent2 4" xfId="16607"/>
    <cellStyle name="60% - Accent3" xfId="6987" builtinId="40" customBuiltin="1"/>
    <cellStyle name="60% - Accent3 2" xfId="37"/>
    <cellStyle name="60% - Accent3 3" xfId="38"/>
    <cellStyle name="60% - Accent3 4" xfId="16611"/>
    <cellStyle name="60% - Accent4" xfId="6991" builtinId="44" customBuiltin="1"/>
    <cellStyle name="60% - Accent4 2" xfId="39"/>
    <cellStyle name="60% - Accent4 3" xfId="40"/>
    <cellStyle name="60% - Accent4 4" xfId="16615"/>
    <cellStyle name="60% - Accent5" xfId="6993" builtinId="48" customBuiltin="1"/>
    <cellStyle name="60% - Accent5 2" xfId="41"/>
    <cellStyle name="60% - Accent5 3" xfId="42"/>
    <cellStyle name="60% - Accent5 4" xfId="16617"/>
    <cellStyle name="60% - Accent6" xfId="6997" builtinId="52" customBuiltin="1"/>
    <cellStyle name="60% - Accent6 2" xfId="43"/>
    <cellStyle name="60% - Accent6 3" xfId="44"/>
    <cellStyle name="60% - Accent6 4" xfId="16621"/>
    <cellStyle name="Accent1" xfId="45" builtinId="29" customBuiltin="1"/>
    <cellStyle name="Accent1 2" xfId="46"/>
    <cellStyle name="Accent1 3" xfId="47"/>
    <cellStyle name="Accent1 4" xfId="6999"/>
    <cellStyle name="Accent1 5" xfId="12811"/>
    <cellStyle name="Accent2" xfId="6981" builtinId="33" customBuiltin="1"/>
    <cellStyle name="Accent2 2" xfId="48"/>
    <cellStyle name="Accent2 3" xfId="49"/>
    <cellStyle name="Accent2 4" xfId="16605"/>
    <cellStyle name="Accent3" xfId="6984" builtinId="37" customBuiltin="1"/>
    <cellStyle name="Accent3 2" xfId="50"/>
    <cellStyle name="Accent3 3" xfId="51"/>
    <cellStyle name="Accent3 4" xfId="16608"/>
    <cellStyle name="Accent4" xfId="6988" builtinId="41" customBuiltin="1"/>
    <cellStyle name="Accent4 2" xfId="52"/>
    <cellStyle name="Accent4 3" xfId="53"/>
    <cellStyle name="Accent4 4" xfId="16612"/>
    <cellStyle name="Accent5" xfId="54" builtinId="45" customBuiltin="1"/>
    <cellStyle name="Accent5 2" xfId="55"/>
    <cellStyle name="Accent5 3" xfId="56"/>
    <cellStyle name="Accent5 4" xfId="12812"/>
    <cellStyle name="Accent6" xfId="6994" builtinId="49" customBuiltin="1"/>
    <cellStyle name="Accent6 2" xfId="57"/>
    <cellStyle name="Accent6 3" xfId="58"/>
    <cellStyle name="Accent6 4" xfId="16618"/>
    <cellStyle name="A-Department" xfId="59"/>
    <cellStyle name="Bad" xfId="6976" builtinId="27" customBuiltin="1"/>
    <cellStyle name="Bad 2" xfId="60"/>
    <cellStyle name="Bad 2 2" xfId="61"/>
    <cellStyle name="Bad 2 2 2" xfId="62"/>
    <cellStyle name="Bad 2 2 3" xfId="63"/>
    <cellStyle name="Bad 2 2 3 2" xfId="64"/>
    <cellStyle name="Bad 2 2 3 3" xfId="65"/>
    <cellStyle name="Bad 2 2 3 3 2" xfId="66"/>
    <cellStyle name="Bad 2 2 3 4" xfId="67"/>
    <cellStyle name="Bad 2 2 3 5" xfId="68"/>
    <cellStyle name="Bad 2 2 3 6" xfId="69"/>
    <cellStyle name="Bad 2 2 3 7" xfId="70"/>
    <cellStyle name="Bad 2 2 3 8" xfId="71"/>
    <cellStyle name="Bad 2 2 4" xfId="72"/>
    <cellStyle name="Bad 2 3" xfId="73"/>
    <cellStyle name="Bad 2 3 2" xfId="5021"/>
    <cellStyle name="Bad 2 4" xfId="74"/>
    <cellStyle name="Bad 2 5" xfId="75"/>
    <cellStyle name="Bad 3" xfId="76"/>
    <cellStyle name="Bad 3 2" xfId="77"/>
    <cellStyle name="Bad 4" xfId="16600"/>
    <cellStyle name="Calculation" xfId="6979" builtinId="22" customBuiltin="1"/>
    <cellStyle name="Calculation 2" xfId="78"/>
    <cellStyle name="Calculation 3" xfId="79"/>
    <cellStyle name="Calculation 4" xfId="16603"/>
    <cellStyle name="catagories" xfId="80"/>
    <cellStyle name="Check Cell" xfId="81" builtinId="23" customBuiltin="1"/>
    <cellStyle name="Check Cell 2" xfId="82"/>
    <cellStyle name="Check Cell 3" xfId="83"/>
    <cellStyle name="Check Cell 4" xfId="12813"/>
    <cellStyle name="Comma" xfId="84" builtinId="3"/>
    <cellStyle name="Comma [0] 2" xfId="85"/>
    <cellStyle name="Comma [0] 2 2" xfId="3250"/>
    <cellStyle name="Comma [0] 3" xfId="86"/>
    <cellStyle name="Comma [0] 3 2" xfId="3251"/>
    <cellStyle name="Comma [0] 4" xfId="87"/>
    <cellStyle name="Comma [0] 4 2" xfId="3252"/>
    <cellStyle name="Comma [0] 5" xfId="88"/>
    <cellStyle name="Comma [0] 5 2" xfId="3253"/>
    <cellStyle name="Comma 10" xfId="89"/>
    <cellStyle name="Comma 10 2" xfId="90"/>
    <cellStyle name="Comma 10 2 2" xfId="3255"/>
    <cellStyle name="Comma 10 3" xfId="3254"/>
    <cellStyle name="Comma 100" xfId="91"/>
    <cellStyle name="Comma 100 2" xfId="3256"/>
    <cellStyle name="Comma 101" xfId="92"/>
    <cellStyle name="Comma 101 2" xfId="3257"/>
    <cellStyle name="Comma 102" xfId="93"/>
    <cellStyle name="Comma 102 2" xfId="3258"/>
    <cellStyle name="Comma 103" xfId="94"/>
    <cellStyle name="Comma 103 2" xfId="3259"/>
    <cellStyle name="Comma 104" xfId="95"/>
    <cellStyle name="Comma 104 2" xfId="3260"/>
    <cellStyle name="Comma 105" xfId="96"/>
    <cellStyle name="Comma 105 2" xfId="3261"/>
    <cellStyle name="Comma 106" xfId="97"/>
    <cellStyle name="Comma 106 2" xfId="3262"/>
    <cellStyle name="Comma 107" xfId="98"/>
    <cellStyle name="Comma 107 2" xfId="3263"/>
    <cellStyle name="Comma 108" xfId="99"/>
    <cellStyle name="Comma 108 2" xfId="3264"/>
    <cellStyle name="Comma 109" xfId="100"/>
    <cellStyle name="Comma 109 2" xfId="3265"/>
    <cellStyle name="Comma 11" xfId="101"/>
    <cellStyle name="Comma 11 2" xfId="3266"/>
    <cellStyle name="Comma 110" xfId="102"/>
    <cellStyle name="Comma 110 2" xfId="3267"/>
    <cellStyle name="Comma 111" xfId="103"/>
    <cellStyle name="Comma 111 2" xfId="3268"/>
    <cellStyle name="Comma 112" xfId="104"/>
    <cellStyle name="Comma 112 2" xfId="3269"/>
    <cellStyle name="Comma 113" xfId="105"/>
    <cellStyle name="Comma 113 2" xfId="3270"/>
    <cellStyle name="Comma 114" xfId="106"/>
    <cellStyle name="Comma 114 2" xfId="3271"/>
    <cellStyle name="Comma 115" xfId="107"/>
    <cellStyle name="Comma 115 2" xfId="3272"/>
    <cellStyle name="Comma 116" xfId="108"/>
    <cellStyle name="Comma 116 2" xfId="109"/>
    <cellStyle name="Comma 116 2 2" xfId="3274"/>
    <cellStyle name="Comma 116 3" xfId="3273"/>
    <cellStyle name="Comma 117" xfId="110"/>
    <cellStyle name="Comma 117 2" xfId="3275"/>
    <cellStyle name="Comma 118" xfId="111"/>
    <cellStyle name="Comma 118 2" xfId="3276"/>
    <cellStyle name="Comma 119" xfId="112"/>
    <cellStyle name="Comma 119 2" xfId="3277"/>
    <cellStyle name="Comma 12" xfId="113"/>
    <cellStyle name="Comma 12 2" xfId="114"/>
    <cellStyle name="Comma 12 2 2" xfId="115"/>
    <cellStyle name="Comma 12 2 3" xfId="3278"/>
    <cellStyle name="Comma 12 3" xfId="116"/>
    <cellStyle name="Comma 12 3 2" xfId="3279"/>
    <cellStyle name="Comma 120" xfId="117"/>
    <cellStyle name="Comma 120 2" xfId="3280"/>
    <cellStyle name="Comma 121" xfId="118"/>
    <cellStyle name="Comma 121 2" xfId="3281"/>
    <cellStyle name="Comma 122" xfId="119"/>
    <cellStyle name="Comma 122 2" xfId="3282"/>
    <cellStyle name="Comma 123" xfId="120"/>
    <cellStyle name="Comma 123 2" xfId="3283"/>
    <cellStyle name="Comma 124" xfId="121"/>
    <cellStyle name="Comma 124 2" xfId="122"/>
    <cellStyle name="Comma 124 2 2" xfId="3285"/>
    <cellStyle name="Comma 124 3" xfId="3284"/>
    <cellStyle name="Comma 125" xfId="123"/>
    <cellStyle name="Comma 125 2" xfId="3286"/>
    <cellStyle name="Comma 126" xfId="124"/>
    <cellStyle name="Comma 126 2" xfId="3287"/>
    <cellStyle name="Comma 127" xfId="125"/>
    <cellStyle name="Comma 127 2" xfId="3288"/>
    <cellStyle name="Comma 128" xfId="126"/>
    <cellStyle name="Comma 128 2" xfId="3289"/>
    <cellStyle name="Comma 129" xfId="127"/>
    <cellStyle name="Comma 129 2" xfId="3290"/>
    <cellStyle name="Comma 13" xfId="128"/>
    <cellStyle name="Comma 13 2" xfId="3291"/>
    <cellStyle name="Comma 130" xfId="129"/>
    <cellStyle name="Comma 130 2" xfId="3292"/>
    <cellStyle name="Comma 131" xfId="130"/>
    <cellStyle name="Comma 131 2" xfId="3293"/>
    <cellStyle name="Comma 132" xfId="131"/>
    <cellStyle name="Comma 132 2" xfId="3294"/>
    <cellStyle name="Comma 133" xfId="132"/>
    <cellStyle name="Comma 133 2" xfId="3295"/>
    <cellStyle name="Comma 134" xfId="133"/>
    <cellStyle name="Comma 134 2" xfId="3296"/>
    <cellStyle name="Comma 135" xfId="134"/>
    <cellStyle name="Comma 135 2" xfId="3297"/>
    <cellStyle name="Comma 136" xfId="135"/>
    <cellStyle name="Comma 136 2" xfId="3298"/>
    <cellStyle name="Comma 137" xfId="136"/>
    <cellStyle name="Comma 137 2" xfId="3299"/>
    <cellStyle name="Comma 138" xfId="137"/>
    <cellStyle name="Comma 138 2" xfId="3300"/>
    <cellStyle name="Comma 139" xfId="138"/>
    <cellStyle name="Comma 139 2" xfId="3301"/>
    <cellStyle name="Comma 14" xfId="139"/>
    <cellStyle name="Comma 14 2" xfId="3302"/>
    <cellStyle name="Comma 140" xfId="140"/>
    <cellStyle name="Comma 140 2" xfId="3303"/>
    <cellStyle name="Comma 141" xfId="141"/>
    <cellStyle name="Comma 141 2" xfId="3304"/>
    <cellStyle name="Comma 142" xfId="142"/>
    <cellStyle name="Comma 142 2" xfId="3305"/>
    <cellStyle name="Comma 143" xfId="143"/>
    <cellStyle name="Comma 143 2" xfId="3306"/>
    <cellStyle name="Comma 144" xfId="144"/>
    <cellStyle name="Comma 144 2" xfId="3307"/>
    <cellStyle name="Comma 145" xfId="145"/>
    <cellStyle name="Comma 145 2" xfId="3308"/>
    <cellStyle name="Comma 146" xfId="146"/>
    <cellStyle name="Comma 146 2" xfId="3309"/>
    <cellStyle name="Comma 147" xfId="147"/>
    <cellStyle name="Comma 147 2" xfId="3310"/>
    <cellStyle name="Comma 148" xfId="148"/>
    <cellStyle name="Comma 148 2" xfId="3311"/>
    <cellStyle name="Comma 149" xfId="149"/>
    <cellStyle name="Comma 149 2" xfId="3312"/>
    <cellStyle name="Comma 15" xfId="150"/>
    <cellStyle name="Comma 15 2" xfId="151"/>
    <cellStyle name="Comma 15 3" xfId="152"/>
    <cellStyle name="Comma 15 3 2" xfId="3314"/>
    <cellStyle name="Comma 15 4" xfId="153"/>
    <cellStyle name="Comma 15 5" xfId="3313"/>
    <cellStyle name="Comma 150" xfId="154"/>
    <cellStyle name="Comma 150 2" xfId="3315"/>
    <cellStyle name="Comma 151" xfId="155"/>
    <cellStyle name="Comma 151 2" xfId="3316"/>
    <cellStyle name="Comma 152" xfId="156"/>
    <cellStyle name="Comma 152 2" xfId="3317"/>
    <cellStyle name="Comma 153" xfId="157"/>
    <cellStyle name="Comma 153 2" xfId="3318"/>
    <cellStyle name="Comma 154" xfId="158"/>
    <cellStyle name="Comma 154 2" xfId="3319"/>
    <cellStyle name="Comma 155" xfId="159"/>
    <cellStyle name="Comma 155 2" xfId="3320"/>
    <cellStyle name="Comma 156" xfId="160"/>
    <cellStyle name="Comma 156 2" xfId="3321"/>
    <cellStyle name="Comma 157" xfId="161"/>
    <cellStyle name="Comma 157 2" xfId="3322"/>
    <cellStyle name="Comma 158" xfId="162"/>
    <cellStyle name="Comma 158 2" xfId="3323"/>
    <cellStyle name="Comma 159" xfId="163"/>
    <cellStyle name="Comma 159 2" xfId="3324"/>
    <cellStyle name="Comma 16" xfId="164"/>
    <cellStyle name="Comma 16 2" xfId="3325"/>
    <cellStyle name="Comma 160" xfId="165"/>
    <cellStyle name="Comma 160 2" xfId="3326"/>
    <cellStyle name="Comma 161" xfId="166"/>
    <cellStyle name="Comma 161 2" xfId="3327"/>
    <cellStyle name="Comma 162" xfId="167"/>
    <cellStyle name="Comma 162 2" xfId="3328"/>
    <cellStyle name="Comma 163" xfId="168"/>
    <cellStyle name="Comma 163 2" xfId="169"/>
    <cellStyle name="Comma 163 2 2" xfId="170"/>
    <cellStyle name="Comma 163 2 2 2" xfId="5047"/>
    <cellStyle name="Comma 163 2 3" xfId="5046"/>
    <cellStyle name="Comma 163 3" xfId="171"/>
    <cellStyle name="Comma 163 3 2" xfId="5048"/>
    <cellStyle name="Comma 163 4" xfId="3329"/>
    <cellStyle name="Comma 164" xfId="172"/>
    <cellStyle name="Comma 164 2" xfId="173"/>
    <cellStyle name="Comma 164 2 2" xfId="5049"/>
    <cellStyle name="Comma 164 3" xfId="3330"/>
    <cellStyle name="Comma 165" xfId="174"/>
    <cellStyle name="Comma 165 2" xfId="3331"/>
    <cellStyle name="Comma 166" xfId="175"/>
    <cellStyle name="Comma 166 2" xfId="176"/>
    <cellStyle name="Comma 166 2 2" xfId="5050"/>
    <cellStyle name="Comma 166 3" xfId="3332"/>
    <cellStyle name="Comma 167" xfId="177"/>
    <cellStyle name="Comma 167 2" xfId="178"/>
    <cellStyle name="Comma 167 2 2" xfId="5051"/>
    <cellStyle name="Comma 167 3" xfId="3333"/>
    <cellStyle name="Comma 168" xfId="179"/>
    <cellStyle name="Comma 168 2" xfId="180"/>
    <cellStyle name="Comma 168 2 2" xfId="5052"/>
    <cellStyle name="Comma 168 3" xfId="3334"/>
    <cellStyle name="Comma 169" xfId="181"/>
    <cellStyle name="Comma 169 2" xfId="182"/>
    <cellStyle name="Comma 169 2 2" xfId="5053"/>
    <cellStyle name="Comma 169 3" xfId="3335"/>
    <cellStyle name="Comma 17" xfId="183"/>
    <cellStyle name="Comma 17 2" xfId="3336"/>
    <cellStyle name="Comma 170" xfId="184"/>
    <cellStyle name="Comma 170 2" xfId="185"/>
    <cellStyle name="Comma 170 2 2" xfId="5054"/>
    <cellStyle name="Comma 170 3" xfId="3337"/>
    <cellStyle name="Comma 171" xfId="186"/>
    <cellStyle name="Comma 171 2" xfId="187"/>
    <cellStyle name="Comma 171 2 2" xfId="5055"/>
    <cellStyle name="Comma 171 3" xfId="3338"/>
    <cellStyle name="Comma 172" xfId="188"/>
    <cellStyle name="Comma 172 2" xfId="3339"/>
    <cellStyle name="Comma 173" xfId="189"/>
    <cellStyle name="Comma 173 2" xfId="3340"/>
    <cellStyle name="Comma 174" xfId="190"/>
    <cellStyle name="Comma 174 2" xfId="3341"/>
    <cellStyle name="Comma 175" xfId="191"/>
    <cellStyle name="Comma 175 2" xfId="3342"/>
    <cellStyle name="Comma 176" xfId="192"/>
    <cellStyle name="Comma 176 2" xfId="3343"/>
    <cellStyle name="Comma 177" xfId="193"/>
    <cellStyle name="Comma 177 2" xfId="3344"/>
    <cellStyle name="Comma 177 3" xfId="7000"/>
    <cellStyle name="Comma 178" xfId="194"/>
    <cellStyle name="Comma 178 2" xfId="3345"/>
    <cellStyle name="Comma 179" xfId="195"/>
    <cellStyle name="Comma 179 2" xfId="3346"/>
    <cellStyle name="Comma 18" xfId="196"/>
    <cellStyle name="Comma 18 2" xfId="3347"/>
    <cellStyle name="Comma 180" xfId="197"/>
    <cellStyle name="Comma 180 2" xfId="3348"/>
    <cellStyle name="Comma 181" xfId="198"/>
    <cellStyle name="Comma 181 2" xfId="3349"/>
    <cellStyle name="Comma 182" xfId="199"/>
    <cellStyle name="Comma 182 2" xfId="3350"/>
    <cellStyle name="Comma 183" xfId="200"/>
    <cellStyle name="Comma 183 2" xfId="3351"/>
    <cellStyle name="Comma 184" xfId="201"/>
    <cellStyle name="Comma 184 2" xfId="3352"/>
    <cellStyle name="Comma 185" xfId="202"/>
    <cellStyle name="Comma 185 2" xfId="3353"/>
    <cellStyle name="Comma 186" xfId="203"/>
    <cellStyle name="Comma 186 2" xfId="3354"/>
    <cellStyle name="Comma 187" xfId="204"/>
    <cellStyle name="Comma 187 2" xfId="3355"/>
    <cellStyle name="Comma 188" xfId="205"/>
    <cellStyle name="Comma 188 2" xfId="3356"/>
    <cellStyle name="Comma 189" xfId="206"/>
    <cellStyle name="Comma 189 2" xfId="3357"/>
    <cellStyle name="Comma 19" xfId="207"/>
    <cellStyle name="Comma 19 2" xfId="208"/>
    <cellStyle name="Comma 19 2 2" xfId="3359"/>
    <cellStyle name="Comma 19 3" xfId="209"/>
    <cellStyle name="Comma 19 3 2" xfId="210"/>
    <cellStyle name="Comma 19 3 2 2" xfId="211"/>
    <cellStyle name="Comma 19 3 2 2 2" xfId="212"/>
    <cellStyle name="Comma 19 3 2 3" xfId="213"/>
    <cellStyle name="Comma 19 3 2 3 2" xfId="214"/>
    <cellStyle name="Comma 19 3 2 3 3" xfId="215"/>
    <cellStyle name="Comma 19 3 2 3 4" xfId="5020"/>
    <cellStyle name="Comma 19 3 2 3 4 2" xfId="6973"/>
    <cellStyle name="Comma 19 3 2 3 4 2 2" xfId="10877"/>
    <cellStyle name="Comma 19 3 2 3 4 2 2 2" xfId="20433"/>
    <cellStyle name="Comma 19 3 2 3 4 2 2 2 2" xfId="39476"/>
    <cellStyle name="Comma 19 3 2 3 4 2 2 3" xfId="29960"/>
    <cellStyle name="Comma 19 3 2 3 4 2 3" xfId="16598"/>
    <cellStyle name="Comma 19 3 2 3 4 2 3 2" xfId="35656"/>
    <cellStyle name="Comma 19 3 2 3 4 2 4" xfId="26140"/>
    <cellStyle name="Comma 19 3 2 3 4 3" xfId="12770"/>
    <cellStyle name="Comma 19 3 2 3 4 3 2" xfId="22326"/>
    <cellStyle name="Comma 19 3 2 3 4 3 2 2" xfId="41369"/>
    <cellStyle name="Comma 19 3 2 3 4 3 3" xfId="31853"/>
    <cellStyle name="Comma 19 3 2 3 4 4" xfId="8984"/>
    <cellStyle name="Comma 19 3 2 3 4 4 2" xfId="18540"/>
    <cellStyle name="Comma 19 3 2 3 4 4 2 2" xfId="37583"/>
    <cellStyle name="Comma 19 3 2 3 4 4 3" xfId="28067"/>
    <cellStyle name="Comma 19 3 2 3 4 5" xfId="14705"/>
    <cellStyle name="Comma 19 3 2 3 4 5 2" xfId="33763"/>
    <cellStyle name="Comma 19 3 2 3 4 6" xfId="24247"/>
    <cellStyle name="Comma 19 3 2 4" xfId="216"/>
    <cellStyle name="Comma 19 3 3" xfId="7001"/>
    <cellStyle name="Comma 19 4" xfId="217"/>
    <cellStyle name="Comma 19 5" xfId="3358"/>
    <cellStyle name="Comma 19 5 2" xfId="7002"/>
    <cellStyle name="Comma 19 6" xfId="7003"/>
    <cellStyle name="Comma 190" xfId="218"/>
    <cellStyle name="Comma 190 2" xfId="3360"/>
    <cellStyle name="Comma 191" xfId="219"/>
    <cellStyle name="Comma 191 2" xfId="3361"/>
    <cellStyle name="Comma 192" xfId="220"/>
    <cellStyle name="Comma 192 2" xfId="221"/>
    <cellStyle name="Comma 192 2 2" xfId="3362"/>
    <cellStyle name="Comma 192 3" xfId="222"/>
    <cellStyle name="Comma 193" xfId="223"/>
    <cellStyle name="Comma 193 2" xfId="224"/>
    <cellStyle name="Comma 193 2 2" xfId="3363"/>
    <cellStyle name="Comma 193 3" xfId="225"/>
    <cellStyle name="Comma 194" xfId="226"/>
    <cellStyle name="Comma 194 2" xfId="227"/>
    <cellStyle name="Comma 194 2 2" xfId="3364"/>
    <cellStyle name="Comma 194 3" xfId="228"/>
    <cellStyle name="Comma 195" xfId="229"/>
    <cellStyle name="Comma 195 2" xfId="230"/>
    <cellStyle name="Comma 195 2 2" xfId="3365"/>
    <cellStyle name="Comma 195 3" xfId="231"/>
    <cellStyle name="Comma 196" xfId="232"/>
    <cellStyle name="Comma 196 2" xfId="233"/>
    <cellStyle name="Comma 196 2 2" xfId="3366"/>
    <cellStyle name="Comma 196 3" xfId="234"/>
    <cellStyle name="Comma 197" xfId="235"/>
    <cellStyle name="Comma 197 2" xfId="3367"/>
    <cellStyle name="Comma 198" xfId="236"/>
    <cellStyle name="Comma 198 2" xfId="3368"/>
    <cellStyle name="Comma 199" xfId="237"/>
    <cellStyle name="Comma 199 2" xfId="3369"/>
    <cellStyle name="Comma 2" xfId="238"/>
    <cellStyle name="Comma 2 2" xfId="239"/>
    <cellStyle name="Comma 2 2 2" xfId="240"/>
    <cellStyle name="Comma 2 2 3" xfId="241"/>
    <cellStyle name="Comma 2 2 3 2" xfId="242"/>
    <cellStyle name="Comma 2 2 4" xfId="243"/>
    <cellStyle name="Comma 2 2 4 2" xfId="244"/>
    <cellStyle name="Comma 2 2 5" xfId="3371"/>
    <cellStyle name="Comma 2 3" xfId="245"/>
    <cellStyle name="Comma 2 3 2" xfId="3372"/>
    <cellStyle name="Comma 2 4" xfId="246"/>
    <cellStyle name="Comma 2 4 2" xfId="247"/>
    <cellStyle name="Comma 2 4 2 2" xfId="5057"/>
    <cellStyle name="Comma 2 4 2 3" xfId="7005"/>
    <cellStyle name="Comma 2 4 3" xfId="5056"/>
    <cellStyle name="Comma 2 4 4" xfId="7004"/>
    <cellStyle name="Comma 2 5" xfId="3370"/>
    <cellStyle name="Comma 2 5 2" xfId="7006"/>
    <cellStyle name="Comma 20" xfId="248"/>
    <cellStyle name="Comma 20 2" xfId="249"/>
    <cellStyle name="Comma 20 2 2" xfId="3374"/>
    <cellStyle name="Comma 20 3" xfId="250"/>
    <cellStyle name="Comma 20 3 2" xfId="251"/>
    <cellStyle name="Comma 20 3 2 2" xfId="252"/>
    <cellStyle name="Comma 20 3 2 2 2" xfId="253"/>
    <cellStyle name="Comma 20 3 2 3" xfId="254"/>
    <cellStyle name="Comma 20 3 2 3 2" xfId="255"/>
    <cellStyle name="Comma 20 3 2 3 3" xfId="256"/>
    <cellStyle name="Comma 20 3 2 3 4" xfId="5019"/>
    <cellStyle name="Comma 20 3 2 3 4 2" xfId="6972"/>
    <cellStyle name="Comma 20 3 2 3 4 2 2" xfId="10876"/>
    <cellStyle name="Comma 20 3 2 3 4 2 2 2" xfId="20432"/>
    <cellStyle name="Comma 20 3 2 3 4 2 2 2 2" xfId="39475"/>
    <cellStyle name="Comma 20 3 2 3 4 2 2 3" xfId="29959"/>
    <cellStyle name="Comma 20 3 2 3 4 2 3" xfId="16597"/>
    <cellStyle name="Comma 20 3 2 3 4 2 3 2" xfId="35655"/>
    <cellStyle name="Comma 20 3 2 3 4 2 4" xfId="26139"/>
    <cellStyle name="Comma 20 3 2 3 4 3" xfId="12769"/>
    <cellStyle name="Comma 20 3 2 3 4 3 2" xfId="22325"/>
    <cellStyle name="Comma 20 3 2 3 4 3 2 2" xfId="41368"/>
    <cellStyle name="Comma 20 3 2 3 4 3 3" xfId="31852"/>
    <cellStyle name="Comma 20 3 2 3 4 4" xfId="8983"/>
    <cellStyle name="Comma 20 3 2 3 4 4 2" xfId="18539"/>
    <cellStyle name="Comma 20 3 2 3 4 4 2 2" xfId="37582"/>
    <cellStyle name="Comma 20 3 2 3 4 4 3" xfId="28066"/>
    <cellStyle name="Comma 20 3 2 3 4 5" xfId="14704"/>
    <cellStyle name="Comma 20 3 2 3 4 5 2" xfId="33762"/>
    <cellStyle name="Comma 20 3 2 3 4 6" xfId="24246"/>
    <cellStyle name="Comma 20 3 2 4" xfId="257"/>
    <cellStyle name="Comma 20 3 3" xfId="7007"/>
    <cellStyle name="Comma 20 4" xfId="258"/>
    <cellStyle name="Comma 20 5" xfId="3373"/>
    <cellStyle name="Comma 20 5 2" xfId="7008"/>
    <cellStyle name="Comma 20 6" xfId="7009"/>
    <cellStyle name="Comma 200" xfId="259"/>
    <cellStyle name="Comma 200 2" xfId="3375"/>
    <cellStyle name="Comma 201" xfId="260"/>
    <cellStyle name="Comma 201 2" xfId="3376"/>
    <cellStyle name="Comma 202" xfId="261"/>
    <cellStyle name="Comma 202 2" xfId="3377"/>
    <cellStyle name="Comma 203" xfId="262"/>
    <cellStyle name="Comma 203 2" xfId="3378"/>
    <cellStyle name="Comma 204" xfId="263"/>
    <cellStyle name="Comma 204 2" xfId="3379"/>
    <cellStyle name="Comma 205" xfId="264"/>
    <cellStyle name="Comma 205 2" xfId="3380"/>
    <cellStyle name="Comma 206" xfId="265"/>
    <cellStyle name="Comma 206 2" xfId="3381"/>
    <cellStyle name="Comma 207" xfId="266"/>
    <cellStyle name="Comma 207 2" xfId="3382"/>
    <cellStyle name="Comma 208" xfId="267"/>
    <cellStyle name="Comma 208 2" xfId="3383"/>
    <cellStyle name="Comma 209" xfId="268"/>
    <cellStyle name="Comma 209 2" xfId="3384"/>
    <cellStyle name="Comma 21" xfId="269"/>
    <cellStyle name="Comma 21 2" xfId="270"/>
    <cellStyle name="Comma 21 2 2" xfId="3386"/>
    <cellStyle name="Comma 21 3" xfId="271"/>
    <cellStyle name="Comma 21 3 2" xfId="272"/>
    <cellStyle name="Comma 21 3 2 2" xfId="273"/>
    <cellStyle name="Comma 21 3 2 2 2" xfId="274"/>
    <cellStyle name="Comma 21 3 2 3" xfId="275"/>
    <cellStyle name="Comma 21 3 2 3 2" xfId="276"/>
    <cellStyle name="Comma 21 3 2 3 3" xfId="277"/>
    <cellStyle name="Comma 21 3 2 3 4" xfId="5018"/>
    <cellStyle name="Comma 21 3 2 3 4 2" xfId="6971"/>
    <cellStyle name="Comma 21 3 2 3 4 2 2" xfId="10875"/>
    <cellStyle name="Comma 21 3 2 3 4 2 2 2" xfId="20431"/>
    <cellStyle name="Comma 21 3 2 3 4 2 2 2 2" xfId="39474"/>
    <cellStyle name="Comma 21 3 2 3 4 2 2 3" xfId="29958"/>
    <cellStyle name="Comma 21 3 2 3 4 2 3" xfId="16596"/>
    <cellStyle name="Comma 21 3 2 3 4 2 3 2" xfId="35654"/>
    <cellStyle name="Comma 21 3 2 3 4 2 4" xfId="26138"/>
    <cellStyle name="Comma 21 3 2 3 4 3" xfId="12768"/>
    <cellStyle name="Comma 21 3 2 3 4 3 2" xfId="22324"/>
    <cellStyle name="Comma 21 3 2 3 4 3 2 2" xfId="41367"/>
    <cellStyle name="Comma 21 3 2 3 4 3 3" xfId="31851"/>
    <cellStyle name="Comma 21 3 2 3 4 4" xfId="8982"/>
    <cellStyle name="Comma 21 3 2 3 4 4 2" xfId="18538"/>
    <cellStyle name="Comma 21 3 2 3 4 4 2 2" xfId="37581"/>
    <cellStyle name="Comma 21 3 2 3 4 4 3" xfId="28065"/>
    <cellStyle name="Comma 21 3 2 3 4 5" xfId="14703"/>
    <cellStyle name="Comma 21 3 2 3 4 5 2" xfId="33761"/>
    <cellStyle name="Comma 21 3 2 3 4 6" xfId="24245"/>
    <cellStyle name="Comma 21 3 2 4" xfId="278"/>
    <cellStyle name="Comma 21 3 3" xfId="7010"/>
    <cellStyle name="Comma 21 4" xfId="279"/>
    <cellStyle name="Comma 21 5" xfId="3385"/>
    <cellStyle name="Comma 21 5 2" xfId="7011"/>
    <cellStyle name="Comma 21 6" xfId="7012"/>
    <cellStyle name="Comma 210" xfId="280"/>
    <cellStyle name="Comma 210 2" xfId="3387"/>
    <cellStyle name="Comma 211" xfId="281"/>
    <cellStyle name="Comma 211 2" xfId="3388"/>
    <cellStyle name="Comma 212" xfId="282"/>
    <cellStyle name="Comma 212 2" xfId="3389"/>
    <cellStyle name="Comma 213" xfId="283"/>
    <cellStyle name="Comma 213 2" xfId="3390"/>
    <cellStyle name="Comma 214" xfId="284"/>
    <cellStyle name="Comma 214 2" xfId="3391"/>
    <cellStyle name="Comma 215" xfId="285"/>
    <cellStyle name="Comma 215 2" xfId="3392"/>
    <cellStyle name="Comma 216" xfId="286"/>
    <cellStyle name="Comma 216 2" xfId="3393"/>
    <cellStyle name="Comma 217" xfId="287"/>
    <cellStyle name="Comma 217 2" xfId="3394"/>
    <cellStyle name="Comma 218" xfId="288"/>
    <cellStyle name="Comma 218 2" xfId="3395"/>
    <cellStyle name="Comma 219" xfId="289"/>
    <cellStyle name="Comma 219 2" xfId="3396"/>
    <cellStyle name="Comma 22" xfId="290"/>
    <cellStyle name="Comma 22 2" xfId="291"/>
    <cellStyle name="Comma 22 2 2" xfId="3398"/>
    <cellStyle name="Comma 22 3" xfId="292"/>
    <cellStyle name="Comma 22 3 2" xfId="293"/>
    <cellStyle name="Comma 22 3 2 2" xfId="294"/>
    <cellStyle name="Comma 22 3 2 2 2" xfId="295"/>
    <cellStyle name="Comma 22 3 2 3" xfId="296"/>
    <cellStyle name="Comma 22 3 2 3 2" xfId="297"/>
    <cellStyle name="Comma 22 3 2 3 3" xfId="298"/>
    <cellStyle name="Comma 22 3 2 3 4" xfId="5017"/>
    <cellStyle name="Comma 22 3 2 3 4 2" xfId="6970"/>
    <cellStyle name="Comma 22 3 2 3 4 2 2" xfId="10874"/>
    <cellStyle name="Comma 22 3 2 3 4 2 2 2" xfId="20430"/>
    <cellStyle name="Comma 22 3 2 3 4 2 2 2 2" xfId="39473"/>
    <cellStyle name="Comma 22 3 2 3 4 2 2 3" xfId="29957"/>
    <cellStyle name="Comma 22 3 2 3 4 2 3" xfId="16595"/>
    <cellStyle name="Comma 22 3 2 3 4 2 3 2" xfId="35653"/>
    <cellStyle name="Comma 22 3 2 3 4 2 4" xfId="26137"/>
    <cellStyle name="Comma 22 3 2 3 4 3" xfId="12767"/>
    <cellStyle name="Comma 22 3 2 3 4 3 2" xfId="22323"/>
    <cellStyle name="Comma 22 3 2 3 4 3 2 2" xfId="41366"/>
    <cellStyle name="Comma 22 3 2 3 4 3 3" xfId="31850"/>
    <cellStyle name="Comma 22 3 2 3 4 4" xfId="8981"/>
    <cellStyle name="Comma 22 3 2 3 4 4 2" xfId="18537"/>
    <cellStyle name="Comma 22 3 2 3 4 4 2 2" xfId="37580"/>
    <cellStyle name="Comma 22 3 2 3 4 4 3" xfId="28064"/>
    <cellStyle name="Comma 22 3 2 3 4 5" xfId="14702"/>
    <cellStyle name="Comma 22 3 2 3 4 5 2" xfId="33760"/>
    <cellStyle name="Comma 22 3 2 3 4 6" xfId="24244"/>
    <cellStyle name="Comma 22 3 2 4" xfId="299"/>
    <cellStyle name="Comma 22 3 3" xfId="7013"/>
    <cellStyle name="Comma 22 4" xfId="300"/>
    <cellStyle name="Comma 22 5" xfId="3397"/>
    <cellStyle name="Comma 22 5 2" xfId="7014"/>
    <cellStyle name="Comma 22 6" xfId="7015"/>
    <cellStyle name="Comma 220" xfId="301"/>
    <cellStyle name="Comma 220 2" xfId="3399"/>
    <cellStyle name="Comma 221" xfId="302"/>
    <cellStyle name="Comma 221 2" xfId="3400"/>
    <cellStyle name="Comma 222" xfId="303"/>
    <cellStyle name="Comma 222 2" xfId="3401"/>
    <cellStyle name="Comma 223" xfId="304"/>
    <cellStyle name="Comma 223 2" xfId="3402"/>
    <cellStyle name="Comma 224" xfId="305"/>
    <cellStyle name="Comma 224 2" xfId="3403"/>
    <cellStyle name="Comma 225" xfId="306"/>
    <cellStyle name="Comma 225 2" xfId="3404"/>
    <cellStyle name="Comma 226" xfId="307"/>
    <cellStyle name="Comma 226 2" xfId="3405"/>
    <cellStyle name="Comma 227" xfId="308"/>
    <cellStyle name="Comma 227 2" xfId="3406"/>
    <cellStyle name="Comma 228" xfId="309"/>
    <cellStyle name="Comma 228 2" xfId="3407"/>
    <cellStyle name="Comma 229" xfId="310"/>
    <cellStyle name="Comma 229 2" xfId="3408"/>
    <cellStyle name="Comma 23" xfId="311"/>
    <cellStyle name="Comma 23 2" xfId="312"/>
    <cellStyle name="Comma 23 2 2" xfId="3410"/>
    <cellStyle name="Comma 23 3" xfId="313"/>
    <cellStyle name="Comma 23 4" xfId="3409"/>
    <cellStyle name="Comma 23 4 2" xfId="7016"/>
    <cellStyle name="Comma 23 5" xfId="7017"/>
    <cellStyle name="Comma 230" xfId="314"/>
    <cellStyle name="Comma 230 2" xfId="3411"/>
    <cellStyle name="Comma 231" xfId="315"/>
    <cellStyle name="Comma 231 2" xfId="3412"/>
    <cellStyle name="Comma 232" xfId="316"/>
    <cellStyle name="Comma 232 2" xfId="3413"/>
    <cellStyle name="Comma 233" xfId="317"/>
    <cellStyle name="Comma 233 2" xfId="3414"/>
    <cellStyle name="Comma 234" xfId="318"/>
    <cellStyle name="Comma 234 2" xfId="3415"/>
    <cellStyle name="Comma 235" xfId="319"/>
    <cellStyle name="Comma 235 2" xfId="3416"/>
    <cellStyle name="Comma 236" xfId="320"/>
    <cellStyle name="Comma 236 2" xfId="3417"/>
    <cellStyle name="Comma 237" xfId="321"/>
    <cellStyle name="Comma 237 2" xfId="3418"/>
    <cellStyle name="Comma 238" xfId="322"/>
    <cellStyle name="Comma 238 2" xfId="3419"/>
    <cellStyle name="Comma 239" xfId="323"/>
    <cellStyle name="Comma 239 2" xfId="3420"/>
    <cellStyle name="Comma 24" xfId="324"/>
    <cellStyle name="Comma 24 2" xfId="3421"/>
    <cellStyle name="Comma 240" xfId="325"/>
    <cellStyle name="Comma 240 2" xfId="3422"/>
    <cellStyle name="Comma 241" xfId="326"/>
    <cellStyle name="Comma 241 2" xfId="3423"/>
    <cellStyle name="Comma 242" xfId="327"/>
    <cellStyle name="Comma 242 2" xfId="3424"/>
    <cellStyle name="Comma 243" xfId="328"/>
    <cellStyle name="Comma 243 2" xfId="3425"/>
    <cellStyle name="Comma 244" xfId="329"/>
    <cellStyle name="Comma 244 2" xfId="3426"/>
    <cellStyle name="Comma 245" xfId="330"/>
    <cellStyle name="Comma 245 2" xfId="3427"/>
    <cellStyle name="Comma 246" xfId="331"/>
    <cellStyle name="Comma 246 2" xfId="3428"/>
    <cellStyle name="Comma 247" xfId="332"/>
    <cellStyle name="Comma 247 2" xfId="3429"/>
    <cellStyle name="Comma 248" xfId="333"/>
    <cellStyle name="Comma 248 2" xfId="3430"/>
    <cellStyle name="Comma 249" xfId="334"/>
    <cellStyle name="Comma 249 2" xfId="3431"/>
    <cellStyle name="Comma 25" xfId="335"/>
    <cellStyle name="Comma 25 2" xfId="3432"/>
    <cellStyle name="Comma 250" xfId="336"/>
    <cellStyle name="Comma 250 2" xfId="3433"/>
    <cellStyle name="Comma 251" xfId="337"/>
    <cellStyle name="Comma 251 2" xfId="3434"/>
    <cellStyle name="Comma 252" xfId="338"/>
    <cellStyle name="Comma 252 2" xfId="3435"/>
    <cellStyle name="Comma 253" xfId="339"/>
    <cellStyle name="Comma 253 2" xfId="3436"/>
    <cellStyle name="Comma 254" xfId="340"/>
    <cellStyle name="Comma 254 2" xfId="3437"/>
    <cellStyle name="Comma 255" xfId="341"/>
    <cellStyle name="Comma 255 2" xfId="3438"/>
    <cellStyle name="Comma 256" xfId="342"/>
    <cellStyle name="Comma 256 2" xfId="3439"/>
    <cellStyle name="Comma 257" xfId="343"/>
    <cellStyle name="Comma 257 2" xfId="3440"/>
    <cellStyle name="Comma 258" xfId="344"/>
    <cellStyle name="Comma 259" xfId="345"/>
    <cellStyle name="Comma 26" xfId="346"/>
    <cellStyle name="Comma 26 2" xfId="3441"/>
    <cellStyle name="Comma 260" xfId="347"/>
    <cellStyle name="Comma 261" xfId="348"/>
    <cellStyle name="Comma 262" xfId="12792"/>
    <cellStyle name="Comma 262 2" xfId="22351"/>
    <cellStyle name="Comma 263" xfId="12814"/>
    <cellStyle name="Comma 264" xfId="22348"/>
    <cellStyle name="Comma 27" xfId="349"/>
    <cellStyle name="Comma 27 2" xfId="350"/>
    <cellStyle name="Comma 27 2 2" xfId="3443"/>
    <cellStyle name="Comma 27 3" xfId="3442"/>
    <cellStyle name="Comma 28" xfId="351"/>
    <cellStyle name="Comma 28 2" xfId="352"/>
    <cellStyle name="Comma 28 2 2" xfId="3445"/>
    <cellStyle name="Comma 28 3" xfId="3444"/>
    <cellStyle name="Comma 29" xfId="353"/>
    <cellStyle name="Comma 29 2" xfId="354"/>
    <cellStyle name="Comma 29 2 2" xfId="3447"/>
    <cellStyle name="Comma 29 3" xfId="3446"/>
    <cellStyle name="Comma 3" xfId="5026"/>
    <cellStyle name="Comma 3 2" xfId="355"/>
    <cellStyle name="Comma 3 2 2" xfId="3448"/>
    <cellStyle name="Comma 3 3" xfId="356"/>
    <cellStyle name="Comma 3 3 2" xfId="7018"/>
    <cellStyle name="Comma 3 4" xfId="357"/>
    <cellStyle name="Comma 3 5" xfId="358"/>
    <cellStyle name="Comma 3 5 2" xfId="3449"/>
    <cellStyle name="Comma 3 6" xfId="359"/>
    <cellStyle name="Comma 3 6 2" xfId="360"/>
    <cellStyle name="Comma 3 7" xfId="361"/>
    <cellStyle name="Comma 3 8" xfId="362"/>
    <cellStyle name="Comma 30" xfId="363"/>
    <cellStyle name="Comma 30 2" xfId="3450"/>
    <cellStyle name="Comma 31" xfId="364"/>
    <cellStyle name="Comma 31 2" xfId="3451"/>
    <cellStyle name="Comma 32" xfId="365"/>
    <cellStyle name="Comma 32 2" xfId="3452"/>
    <cellStyle name="Comma 33" xfId="366"/>
    <cellStyle name="Comma 33 2" xfId="3453"/>
    <cellStyle name="Comma 34" xfId="367"/>
    <cellStyle name="Comma 34 2" xfId="3454"/>
    <cellStyle name="Comma 35" xfId="368"/>
    <cellStyle name="Comma 35 2" xfId="3455"/>
    <cellStyle name="Comma 36" xfId="369"/>
    <cellStyle name="Comma 36 2" xfId="370"/>
    <cellStyle name="Comma 36 2 2" xfId="3457"/>
    <cellStyle name="Comma 36 3" xfId="371"/>
    <cellStyle name="Comma 36 4" xfId="3456"/>
    <cellStyle name="Comma 37" xfId="372"/>
    <cellStyle name="Comma 37 2" xfId="373"/>
    <cellStyle name="Comma 37 2 2" xfId="3459"/>
    <cellStyle name="Comma 37 3" xfId="374"/>
    <cellStyle name="Comma 37 4" xfId="3458"/>
    <cellStyle name="Comma 38" xfId="375"/>
    <cellStyle name="Comma 38 2" xfId="376"/>
    <cellStyle name="Comma 38 2 2" xfId="3461"/>
    <cellStyle name="Comma 38 3" xfId="377"/>
    <cellStyle name="Comma 38 4" xfId="3460"/>
    <cellStyle name="Comma 39" xfId="378"/>
    <cellStyle name="Comma 39 2" xfId="379"/>
    <cellStyle name="Comma 39 2 2" xfId="3462"/>
    <cellStyle name="Comma 39 3" xfId="380"/>
    <cellStyle name="Comma 4" xfId="12771"/>
    <cellStyle name="Comma 4 2" xfId="381"/>
    <cellStyle name="Comma 4 2 2" xfId="382"/>
    <cellStyle name="Comma 4 2 2 2" xfId="383"/>
    <cellStyle name="Comma 4 2 2 3" xfId="384"/>
    <cellStyle name="Comma 4 2 2 3 2" xfId="385"/>
    <cellStyle name="Comma 4 2 2 3 3" xfId="386"/>
    <cellStyle name="Comma 4 2 2 3 3 2" xfId="387"/>
    <cellStyle name="Comma 4 2 2 3 4" xfId="388"/>
    <cellStyle name="Comma 4 2 2 3 4 2" xfId="389"/>
    <cellStyle name="Comma 4 2 2 3 4 3" xfId="390"/>
    <cellStyle name="Comma 4 2 2 3 4 3 2" xfId="391"/>
    <cellStyle name="Comma 4 2 2 3 4 3 3" xfId="392"/>
    <cellStyle name="Comma 4 2 2 3 4 3 3 2" xfId="393"/>
    <cellStyle name="Comma 4 2 2 3 4 3 3 3" xfId="394"/>
    <cellStyle name="Comma 4 2 2 3 4 4" xfId="395"/>
    <cellStyle name="Comma 4 2 2 3 4 4 2" xfId="396"/>
    <cellStyle name="Comma 4 2 2 3 4 4 3" xfId="397"/>
    <cellStyle name="Comma 4 2 2 3 4 5" xfId="398"/>
    <cellStyle name="Comma 4 2 2 3 4 5 2" xfId="399"/>
    <cellStyle name="Comma 4 2 2 3 4 6" xfId="400"/>
    <cellStyle name="Comma 4 2 2 3 4 6 2" xfId="401"/>
    <cellStyle name="Comma 4 2 2 3 4 7" xfId="402"/>
    <cellStyle name="Comma 4 2 2 3 4 7 2" xfId="403"/>
    <cellStyle name="Comma 4 2 2 3 4 8" xfId="404"/>
    <cellStyle name="Comma 4 2 2 3 4 8 2" xfId="405"/>
    <cellStyle name="Comma 4 2 2 3 5" xfId="406"/>
    <cellStyle name="Comma 4 2 3" xfId="407"/>
    <cellStyle name="Comma 4 2 4" xfId="408"/>
    <cellStyle name="Comma 4 2 5" xfId="3463"/>
    <cellStyle name="Comma 4 3" xfId="409"/>
    <cellStyle name="Comma 4 3 2" xfId="410"/>
    <cellStyle name="Comma 4 3 2 2" xfId="3465"/>
    <cellStyle name="Comma 4 3 3" xfId="3464"/>
    <cellStyle name="Comma 4 4" xfId="411"/>
    <cellStyle name="Comma 40" xfId="412"/>
    <cellStyle name="Comma 40 2" xfId="413"/>
    <cellStyle name="Comma 40 2 2" xfId="3466"/>
    <cellStyle name="Comma 40 3" xfId="414"/>
    <cellStyle name="Comma 41" xfId="415"/>
    <cellStyle name="Comma 41 2" xfId="3467"/>
    <cellStyle name="Comma 42" xfId="416"/>
    <cellStyle name="Comma 42 2" xfId="3468"/>
    <cellStyle name="Comma 43" xfId="417"/>
    <cellStyle name="Comma 43 2" xfId="3469"/>
    <cellStyle name="Comma 44" xfId="418"/>
    <cellStyle name="Comma 44 2" xfId="3470"/>
    <cellStyle name="Comma 45" xfId="419"/>
    <cellStyle name="Comma 45 2" xfId="3471"/>
    <cellStyle name="Comma 46" xfId="420"/>
    <cellStyle name="Comma 46 2" xfId="3472"/>
    <cellStyle name="Comma 47" xfId="421"/>
    <cellStyle name="Comma 47 2" xfId="3473"/>
    <cellStyle name="Comma 48" xfId="422"/>
    <cellStyle name="Comma 48 2" xfId="3474"/>
    <cellStyle name="Comma 49" xfId="423"/>
    <cellStyle name="Comma 49 2" xfId="3475"/>
    <cellStyle name="Comma 5" xfId="424"/>
    <cellStyle name="Comma 5 2" xfId="425"/>
    <cellStyle name="Comma 5 2 2" xfId="426"/>
    <cellStyle name="Comma 5 2 2 2" xfId="5058"/>
    <cellStyle name="Comma 5 2 3" xfId="427"/>
    <cellStyle name="Comma 5 2 4" xfId="3477"/>
    <cellStyle name="Comma 5 3" xfId="428"/>
    <cellStyle name="Comma 5 3 2" xfId="5059"/>
    <cellStyle name="Comma 5 4" xfId="3476"/>
    <cellStyle name="Comma 50" xfId="429"/>
    <cellStyle name="Comma 50 2" xfId="3478"/>
    <cellStyle name="Comma 51" xfId="430"/>
    <cellStyle name="Comma 51 2" xfId="431"/>
    <cellStyle name="Comma 51 2 2" xfId="3480"/>
    <cellStyle name="Comma 51 3" xfId="3479"/>
    <cellStyle name="Comma 52" xfId="432"/>
    <cellStyle name="Comma 52 2" xfId="3481"/>
    <cellStyle name="Comma 52 2 2" xfId="7019"/>
    <cellStyle name="Comma 53" xfId="433"/>
    <cellStyle name="Comma 53 2" xfId="3482"/>
    <cellStyle name="Comma 54" xfId="434"/>
    <cellStyle name="Comma 54 2" xfId="3483"/>
    <cellStyle name="Comma 55" xfId="435"/>
    <cellStyle name="Comma 55 2" xfId="3484"/>
    <cellStyle name="Comma 56" xfId="436"/>
    <cellStyle name="Comma 56 2" xfId="3485"/>
    <cellStyle name="Comma 57" xfId="437"/>
    <cellStyle name="Comma 57 2" xfId="3486"/>
    <cellStyle name="Comma 58" xfId="438"/>
    <cellStyle name="Comma 58 2" xfId="3487"/>
    <cellStyle name="Comma 59" xfId="439"/>
    <cellStyle name="Comma 59 2" xfId="3488"/>
    <cellStyle name="Comma 6" xfId="440"/>
    <cellStyle name="Comma 6 2" xfId="441"/>
    <cellStyle name="Comma 6 2 2" xfId="3490"/>
    <cellStyle name="Comma 6 3" xfId="442"/>
    <cellStyle name="Comma 6 3 2" xfId="443"/>
    <cellStyle name="Comma 6 3 3" xfId="444"/>
    <cellStyle name="Comma 6 3 3 2" xfId="445"/>
    <cellStyle name="Comma 6 3 3 3" xfId="446"/>
    <cellStyle name="Comma 6 3 3 3 2" xfId="447"/>
    <cellStyle name="Comma 6 3 3 4" xfId="448"/>
    <cellStyle name="Comma 6 3 3 4 2" xfId="449"/>
    <cellStyle name="Comma 6 3 3 4 3" xfId="450"/>
    <cellStyle name="Comma 6 3 3 4 3 2" xfId="451"/>
    <cellStyle name="Comma 6 3 3 4 3 3" xfId="452"/>
    <cellStyle name="Comma 6 3 3 4 3 3 2" xfId="453"/>
    <cellStyle name="Comma 6 3 3 4 3 3 3" xfId="454"/>
    <cellStyle name="Comma 6 3 3 4 4" xfId="455"/>
    <cellStyle name="Comma 6 3 3 4 4 2" xfId="456"/>
    <cellStyle name="Comma 6 3 3 4 4 3" xfId="457"/>
    <cellStyle name="Comma 6 3 3 4 5" xfId="458"/>
    <cellStyle name="Comma 6 3 3 4 5 2" xfId="459"/>
    <cellStyle name="Comma 6 3 3 4 6" xfId="460"/>
    <cellStyle name="Comma 6 3 3 4 6 2" xfId="461"/>
    <cellStyle name="Comma 6 3 3 4 7" xfId="462"/>
    <cellStyle name="Comma 6 3 3 4 7 2" xfId="463"/>
    <cellStyle name="Comma 6 3 3 4 8" xfId="464"/>
    <cellStyle name="Comma 6 3 3 4 8 2" xfId="465"/>
    <cellStyle name="Comma 6 3 3 5" xfId="466"/>
    <cellStyle name="Comma 6 4" xfId="467"/>
    <cellStyle name="Comma 6 4 2" xfId="468"/>
    <cellStyle name="Comma 6 5" xfId="3489"/>
    <cellStyle name="Comma 60" xfId="469"/>
    <cellStyle name="Comma 60 2" xfId="3491"/>
    <cellStyle name="Comma 61" xfId="470"/>
    <cellStyle name="Comma 61 2" xfId="3492"/>
    <cellStyle name="Comma 62" xfId="471"/>
    <cellStyle name="Comma 62 2" xfId="3493"/>
    <cellStyle name="Comma 63" xfId="472"/>
    <cellStyle name="Comma 63 2" xfId="473"/>
    <cellStyle name="Comma 63 2 2" xfId="3495"/>
    <cellStyle name="Comma 63 3" xfId="3494"/>
    <cellStyle name="Comma 64" xfId="474"/>
    <cellStyle name="Comma 64 2" xfId="3496"/>
    <cellStyle name="Comma 65" xfId="475"/>
    <cellStyle name="Comma 65 2" xfId="3497"/>
    <cellStyle name="Comma 66" xfId="476"/>
    <cellStyle name="Comma 66 2" xfId="477"/>
    <cellStyle name="Comma 66 3" xfId="478"/>
    <cellStyle name="Comma 66 4" xfId="3498"/>
    <cellStyle name="Comma 67" xfId="479"/>
    <cellStyle name="Comma 67 2" xfId="3499"/>
    <cellStyle name="Comma 68" xfId="480"/>
    <cellStyle name="Comma 68 2" xfId="3500"/>
    <cellStyle name="Comma 69" xfId="481"/>
    <cellStyle name="Comma 69 2" xfId="3501"/>
    <cellStyle name="Comma 7" xfId="482"/>
    <cellStyle name="Comma 7 2" xfId="483"/>
    <cellStyle name="Comma 7 2 2" xfId="3503"/>
    <cellStyle name="Comma 7 3" xfId="484"/>
    <cellStyle name="Comma 7 3 2" xfId="485"/>
    <cellStyle name="Comma 7 3 3" xfId="486"/>
    <cellStyle name="Comma 7 3 3 2" xfId="487"/>
    <cellStyle name="Comma 7 3 4" xfId="488"/>
    <cellStyle name="Comma 7 3 4 2" xfId="489"/>
    <cellStyle name="Comma 7 3 4 3" xfId="490"/>
    <cellStyle name="Comma 7 3 4 3 2" xfId="491"/>
    <cellStyle name="Comma 7 3 4 3 3" xfId="492"/>
    <cellStyle name="Comma 7 3 4 3 3 2" xfId="493"/>
    <cellStyle name="Comma 7 3 4 3 3 3" xfId="494"/>
    <cellStyle name="Comma 7 3 4 4" xfId="495"/>
    <cellStyle name="Comma 7 3 4 4 2" xfId="496"/>
    <cellStyle name="Comma 7 3 4 4 3" xfId="497"/>
    <cellStyle name="Comma 7 3 4 5" xfId="498"/>
    <cellStyle name="Comma 7 3 4 5 2" xfId="499"/>
    <cellStyle name="Comma 7 3 4 6" xfId="500"/>
    <cellStyle name="Comma 7 3 4 6 2" xfId="501"/>
    <cellStyle name="Comma 7 3 4 7" xfId="502"/>
    <cellStyle name="Comma 7 3 4 7 2" xfId="503"/>
    <cellStyle name="Comma 7 3 4 8" xfId="504"/>
    <cellStyle name="Comma 7 3 4 8 2" xfId="505"/>
    <cellStyle name="Comma 7 3 5" xfId="506"/>
    <cellStyle name="Comma 7 4" xfId="3502"/>
    <cellStyle name="Comma 70" xfId="507"/>
    <cellStyle name="Comma 70 2" xfId="3504"/>
    <cellStyle name="Comma 71" xfId="508"/>
    <cellStyle name="Comma 71 2" xfId="3505"/>
    <cellStyle name="Comma 72" xfId="509"/>
    <cellStyle name="Comma 72 2" xfId="3506"/>
    <cellStyle name="Comma 73" xfId="510"/>
    <cellStyle name="Comma 73 2" xfId="3507"/>
    <cellStyle name="Comma 74" xfId="511"/>
    <cellStyle name="Comma 74 2" xfId="3508"/>
    <cellStyle name="Comma 75" xfId="512"/>
    <cellStyle name="Comma 75 2" xfId="3509"/>
    <cellStyle name="Comma 76" xfId="513"/>
    <cellStyle name="Comma 76 2" xfId="3510"/>
    <cellStyle name="Comma 77" xfId="514"/>
    <cellStyle name="Comma 77 2" xfId="3511"/>
    <cellStyle name="Comma 78" xfId="515"/>
    <cellStyle name="Comma 78 2" xfId="3512"/>
    <cellStyle name="Comma 79" xfId="516"/>
    <cellStyle name="Comma 79 2" xfId="3513"/>
    <cellStyle name="Comma 8" xfId="517"/>
    <cellStyle name="Comma 8 2" xfId="518"/>
    <cellStyle name="Comma 8 2 2" xfId="3515"/>
    <cellStyle name="Comma 8 3" xfId="3514"/>
    <cellStyle name="Comma 80" xfId="519"/>
    <cellStyle name="Comma 80 2" xfId="3516"/>
    <cellStyle name="Comma 81" xfId="520"/>
    <cellStyle name="Comma 81 2" xfId="3517"/>
    <cellStyle name="Comma 82" xfId="521"/>
    <cellStyle name="Comma 82 2" xfId="3518"/>
    <cellStyle name="Comma 83" xfId="522"/>
    <cellStyle name="Comma 83 2" xfId="3519"/>
    <cellStyle name="Comma 84" xfId="523"/>
    <cellStyle name="Comma 84 2" xfId="3520"/>
    <cellStyle name="Comma 85" xfId="524"/>
    <cellStyle name="Comma 85 2" xfId="3521"/>
    <cellStyle name="Comma 86" xfId="525"/>
    <cellStyle name="Comma 86 2" xfId="3522"/>
    <cellStyle name="Comma 87" xfId="526"/>
    <cellStyle name="Comma 87 2" xfId="3523"/>
    <cellStyle name="Comma 88" xfId="527"/>
    <cellStyle name="Comma 88 2" xfId="3524"/>
    <cellStyle name="Comma 89" xfId="528"/>
    <cellStyle name="Comma 89 2" xfId="3525"/>
    <cellStyle name="Comma 9" xfId="529"/>
    <cellStyle name="Comma 9 2" xfId="530"/>
    <cellStyle name="Comma 9 2 2" xfId="3527"/>
    <cellStyle name="Comma 9 3" xfId="531"/>
    <cellStyle name="Comma 9 3 2" xfId="3528"/>
    <cellStyle name="Comma 9 4" xfId="3526"/>
    <cellStyle name="Comma 90" xfId="532"/>
    <cellStyle name="Comma 90 2" xfId="3529"/>
    <cellStyle name="Comma 91" xfId="533"/>
    <cellStyle name="Comma 91 2" xfId="3530"/>
    <cellStyle name="Comma 92" xfId="534"/>
    <cellStyle name="Comma 92 2" xfId="3531"/>
    <cellStyle name="Comma 93" xfId="535"/>
    <cellStyle name="Comma 93 2" xfId="536"/>
    <cellStyle name="Comma 93 2 2" xfId="3533"/>
    <cellStyle name="Comma 93 3" xfId="3532"/>
    <cellStyle name="Comma 94" xfId="537"/>
    <cellStyle name="Comma 94 2" xfId="538"/>
    <cellStyle name="Comma 94 2 2" xfId="3534"/>
    <cellStyle name="Comma 95" xfId="539"/>
    <cellStyle name="Comma 95 2" xfId="540"/>
    <cellStyle name="Comma 95 2 2" xfId="3535"/>
    <cellStyle name="Comma 96" xfId="541"/>
    <cellStyle name="Comma 96 2" xfId="542"/>
    <cellStyle name="Comma 96 2 2" xfId="3536"/>
    <cellStyle name="Comma 97" xfId="543"/>
    <cellStyle name="Comma 97 2" xfId="544"/>
    <cellStyle name="Comma 97 3" xfId="3537"/>
    <cellStyle name="Comma 98" xfId="545"/>
    <cellStyle name="Comma 98 2" xfId="546"/>
    <cellStyle name="Comma 98 2 2" xfId="3538"/>
    <cellStyle name="Comma 99" xfId="547"/>
    <cellStyle name="Comma 99 2" xfId="548"/>
    <cellStyle name="Comma 99 2 2" xfId="3540"/>
    <cellStyle name="Comma 99 3" xfId="3539"/>
    <cellStyle name="Comma0" xfId="549"/>
    <cellStyle name="Comma0 - Style1" xfId="550"/>
    <cellStyle name="Comma0 10" xfId="551"/>
    <cellStyle name="Comma0 10 2" xfId="3542"/>
    <cellStyle name="Comma0 11" xfId="552"/>
    <cellStyle name="Comma0 11 2" xfId="3543"/>
    <cellStyle name="Comma0 12" xfId="553"/>
    <cellStyle name="Comma0 12 2" xfId="3544"/>
    <cellStyle name="Comma0 13" xfId="554"/>
    <cellStyle name="Comma0 13 2" xfId="3545"/>
    <cellStyle name="Comma0 14" xfId="555"/>
    <cellStyle name="Comma0 14 2" xfId="3546"/>
    <cellStyle name="Comma0 15" xfId="556"/>
    <cellStyle name="Comma0 15 2" xfId="3547"/>
    <cellStyle name="Comma0 16" xfId="557"/>
    <cellStyle name="Comma0 16 2" xfId="3548"/>
    <cellStyle name="Comma0 17" xfId="558"/>
    <cellStyle name="Comma0 17 2" xfId="3549"/>
    <cellStyle name="Comma0 18" xfId="559"/>
    <cellStyle name="Comma0 18 2" xfId="3550"/>
    <cellStyle name="Comma0 19" xfId="560"/>
    <cellStyle name="Comma0 19 2" xfId="3551"/>
    <cellStyle name="Comma0 2" xfId="561"/>
    <cellStyle name="Comma0 2 2" xfId="562"/>
    <cellStyle name="Comma0 2 2 2" xfId="3553"/>
    <cellStyle name="Comma0 2 3" xfId="563"/>
    <cellStyle name="Comma0 2 4" xfId="3552"/>
    <cellStyle name="Comma0 20" xfId="564"/>
    <cellStyle name="Comma0 20 2" xfId="3554"/>
    <cellStyle name="Comma0 21" xfId="565"/>
    <cellStyle name="Comma0 21 2" xfId="3555"/>
    <cellStyle name="Comma0 22" xfId="566"/>
    <cellStyle name="Comma0 22 2" xfId="3556"/>
    <cellStyle name="Comma0 23" xfId="567"/>
    <cellStyle name="Comma0 23 2" xfId="3557"/>
    <cellStyle name="Comma0 24" xfId="568"/>
    <cellStyle name="Comma0 24 2" xfId="3558"/>
    <cellStyle name="Comma0 25" xfId="569"/>
    <cellStyle name="Comma0 26" xfId="570"/>
    <cellStyle name="Comma0 27" xfId="571"/>
    <cellStyle name="Comma0 28" xfId="572"/>
    <cellStyle name="Comma0 29" xfId="573"/>
    <cellStyle name="Comma0 3" xfId="574"/>
    <cellStyle name="Comma0 3 2" xfId="3559"/>
    <cellStyle name="Comma0 30" xfId="3541"/>
    <cellStyle name="Comma0 31" xfId="4924"/>
    <cellStyle name="Comma0 32" xfId="5024"/>
    <cellStyle name="Comma0 33" xfId="5060"/>
    <cellStyle name="Comma0 34" xfId="6027"/>
    <cellStyle name="Comma0 35" xfId="7107"/>
    <cellStyle name="Comma0 36" xfId="12815"/>
    <cellStyle name="Comma0 37" xfId="13758"/>
    <cellStyle name="Comma0 38" xfId="13762"/>
    <cellStyle name="Comma0 39" xfId="22345"/>
    <cellStyle name="Comma0 4" xfId="575"/>
    <cellStyle name="Comma0 4 2" xfId="3560"/>
    <cellStyle name="Comma0 40" xfId="22370"/>
    <cellStyle name="Comma0 5" xfId="576"/>
    <cellStyle name="Comma0 5 2" xfId="3561"/>
    <cellStyle name="Comma0 6" xfId="577"/>
    <cellStyle name="Comma0 6 2" xfId="3562"/>
    <cellStyle name="Comma0 7" xfId="578"/>
    <cellStyle name="Comma0 7 2" xfId="3563"/>
    <cellStyle name="Comma0 8" xfId="579"/>
    <cellStyle name="Comma0 8 2" xfId="3564"/>
    <cellStyle name="Comma0 9" xfId="580"/>
    <cellStyle name="Comma0 9 2" xfId="3565"/>
    <cellStyle name="Comma1 - Style1" xfId="581"/>
    <cellStyle name="Comma2 - Style2" xfId="582"/>
    <cellStyle name="Curren - Style2" xfId="583"/>
    <cellStyle name="Currency" xfId="584" builtinId="4"/>
    <cellStyle name="Currency 10" xfId="585"/>
    <cellStyle name="Currency 10 2" xfId="586"/>
    <cellStyle name="Currency 10 2 2" xfId="3567"/>
    <cellStyle name="Currency 10 3" xfId="3566"/>
    <cellStyle name="Currency 11" xfId="587"/>
    <cellStyle name="Currency 11 2" xfId="3568"/>
    <cellStyle name="Currency 12" xfId="588"/>
    <cellStyle name="Currency 12 2" xfId="3569"/>
    <cellStyle name="Currency 13" xfId="589"/>
    <cellStyle name="Currency 14" xfId="590"/>
    <cellStyle name="Currency 15" xfId="591"/>
    <cellStyle name="Currency 15 2" xfId="592"/>
    <cellStyle name="Currency 15 2 2" xfId="3571"/>
    <cellStyle name="Currency 15 3" xfId="3570"/>
    <cellStyle name="Currency 16" xfId="593"/>
    <cellStyle name="Currency 16 2" xfId="594"/>
    <cellStyle name="Currency 16 2 2" xfId="3573"/>
    <cellStyle name="Currency 16 3" xfId="3572"/>
    <cellStyle name="Currency 17" xfId="595"/>
    <cellStyle name="Currency 17 2" xfId="596"/>
    <cellStyle name="Currency 17 2 2" xfId="3575"/>
    <cellStyle name="Currency 17 3" xfId="3574"/>
    <cellStyle name="Currency 18" xfId="597"/>
    <cellStyle name="Currency 18 2" xfId="598"/>
    <cellStyle name="Currency 18 2 2" xfId="599"/>
    <cellStyle name="Currency 18 2 2 2" xfId="5062"/>
    <cellStyle name="Currency 18 2 3" xfId="5061"/>
    <cellStyle name="Currency 18 3" xfId="600"/>
    <cellStyle name="Currency 18 3 2" xfId="5063"/>
    <cellStyle name="Currency 18 4" xfId="3576"/>
    <cellStyle name="Currency 19" xfId="601"/>
    <cellStyle name="Currency 19 2" xfId="602"/>
    <cellStyle name="Currency 19 2 2" xfId="5065"/>
    <cellStyle name="Currency 19 3" xfId="5064"/>
    <cellStyle name="Currency 2" xfId="603"/>
    <cellStyle name="Currency 2 2" xfId="604"/>
    <cellStyle name="Currency 2 3" xfId="605"/>
    <cellStyle name="Currency 2 3 2" xfId="606"/>
    <cellStyle name="Currency 2 3 3" xfId="3578"/>
    <cellStyle name="Currency 2 4" xfId="607"/>
    <cellStyle name="Currency 2 4 2" xfId="608"/>
    <cellStyle name="Currency 2 4 2 2" xfId="609"/>
    <cellStyle name="Currency 2 4 2 3" xfId="7020"/>
    <cellStyle name="Currency 2 4 3" xfId="610"/>
    <cellStyle name="Currency 2 4 3 2" xfId="611"/>
    <cellStyle name="Currency 2 4 3 3" xfId="612"/>
    <cellStyle name="Currency 2 4 3 4" xfId="5014"/>
    <cellStyle name="Currency 2 4 3 4 2" xfId="6969"/>
    <cellStyle name="Currency 2 4 3 4 2 2" xfId="10873"/>
    <cellStyle name="Currency 2 4 3 4 2 2 2" xfId="20429"/>
    <cellStyle name="Currency 2 4 3 4 2 2 2 2" xfId="39472"/>
    <cellStyle name="Currency 2 4 3 4 2 2 3" xfId="29956"/>
    <cellStyle name="Currency 2 4 3 4 2 3" xfId="16594"/>
    <cellStyle name="Currency 2 4 3 4 2 3 2" xfId="35652"/>
    <cellStyle name="Currency 2 4 3 4 2 4" xfId="26136"/>
    <cellStyle name="Currency 2 4 3 4 3" xfId="12766"/>
    <cellStyle name="Currency 2 4 3 4 3 2" xfId="22322"/>
    <cellStyle name="Currency 2 4 3 4 3 2 2" xfId="41365"/>
    <cellStyle name="Currency 2 4 3 4 3 3" xfId="31849"/>
    <cellStyle name="Currency 2 4 3 4 4" xfId="8980"/>
    <cellStyle name="Currency 2 4 3 4 4 2" xfId="18536"/>
    <cellStyle name="Currency 2 4 3 4 4 2 2" xfId="37579"/>
    <cellStyle name="Currency 2 4 3 4 4 3" xfId="28063"/>
    <cellStyle name="Currency 2 4 3 4 5" xfId="14701"/>
    <cellStyle name="Currency 2 4 3 4 5 2" xfId="33759"/>
    <cellStyle name="Currency 2 4 3 4 6" xfId="24243"/>
    <cellStyle name="Currency 2 4 4" xfId="613"/>
    <cellStyle name="Currency 2 4 5" xfId="614"/>
    <cellStyle name="Currency 2 4 5 2" xfId="7021"/>
    <cellStyle name="Currency 2 5" xfId="615"/>
    <cellStyle name="Currency 2 5 2" xfId="5066"/>
    <cellStyle name="Currency 2 5 3" xfId="7022"/>
    <cellStyle name="Currency 2 6" xfId="3577"/>
    <cellStyle name="Currency 20" xfId="616"/>
    <cellStyle name="Currency 20 2" xfId="617"/>
    <cellStyle name="Currency 20 2 2" xfId="5068"/>
    <cellStyle name="Currency 20 3" xfId="5067"/>
    <cellStyle name="Currency 21" xfId="618"/>
    <cellStyle name="Currency 21 2" xfId="619"/>
    <cellStyle name="Currency 21 2 2" xfId="5070"/>
    <cellStyle name="Currency 21 3" xfId="5069"/>
    <cellStyle name="Currency 22" xfId="620"/>
    <cellStyle name="Currency 22 2" xfId="5029"/>
    <cellStyle name="Currency 23" xfId="7023"/>
    <cellStyle name="Currency 23 2" xfId="7024"/>
    <cellStyle name="Currency 24" xfId="7025"/>
    <cellStyle name="Currency 25" xfId="12816"/>
    <cellStyle name="Currency 3" xfId="5028"/>
    <cellStyle name="Currency 3 2" xfId="621"/>
    <cellStyle name="Currency 3 3" xfId="622"/>
    <cellStyle name="Currency 3 3 2" xfId="7026"/>
    <cellStyle name="Currency 3 4" xfId="623"/>
    <cellStyle name="Currency 3 5" xfId="624"/>
    <cellStyle name="Currency 3 6" xfId="6974"/>
    <cellStyle name="Currency 4" xfId="12772"/>
    <cellStyle name="Currency 4 2" xfId="625"/>
    <cellStyle name="Currency 4 2 2" xfId="626"/>
    <cellStyle name="Currency 4 2 2 2" xfId="3580"/>
    <cellStyle name="Currency 4 2 3" xfId="3579"/>
    <cellStyle name="Currency 4 3" xfId="627"/>
    <cellStyle name="Currency 4 4" xfId="628"/>
    <cellStyle name="Currency 4 5" xfId="629"/>
    <cellStyle name="Currency 5" xfId="630"/>
    <cellStyle name="Currency 5 2" xfId="631"/>
    <cellStyle name="Currency 5 3" xfId="632"/>
    <cellStyle name="Currency 5 3 2" xfId="633"/>
    <cellStyle name="Currency 5 3 2 2" xfId="634"/>
    <cellStyle name="Currency 5 3 2 2 2" xfId="635"/>
    <cellStyle name="Currency 5 3 2 3" xfId="636"/>
    <cellStyle name="Currency 5 3 2 3 2" xfId="637"/>
    <cellStyle name="Currency 5 3 2 3 3" xfId="638"/>
    <cellStyle name="Currency 5 3 2 3 4" xfId="5013"/>
    <cellStyle name="Currency 5 3 2 3 4 2" xfId="6968"/>
    <cellStyle name="Currency 5 3 2 3 4 2 2" xfId="10872"/>
    <cellStyle name="Currency 5 3 2 3 4 2 2 2" xfId="20428"/>
    <cellStyle name="Currency 5 3 2 3 4 2 2 2 2" xfId="39471"/>
    <cellStyle name="Currency 5 3 2 3 4 2 2 3" xfId="29955"/>
    <cellStyle name="Currency 5 3 2 3 4 2 3" xfId="16593"/>
    <cellStyle name="Currency 5 3 2 3 4 2 3 2" xfId="35651"/>
    <cellStyle name="Currency 5 3 2 3 4 2 4" xfId="26135"/>
    <cellStyle name="Currency 5 3 2 3 4 3" xfId="12765"/>
    <cellStyle name="Currency 5 3 2 3 4 3 2" xfId="22321"/>
    <cellStyle name="Currency 5 3 2 3 4 3 2 2" xfId="41364"/>
    <cellStyle name="Currency 5 3 2 3 4 3 3" xfId="31848"/>
    <cellStyle name="Currency 5 3 2 3 4 4" xfId="8979"/>
    <cellStyle name="Currency 5 3 2 3 4 4 2" xfId="18535"/>
    <cellStyle name="Currency 5 3 2 3 4 4 2 2" xfId="37578"/>
    <cellStyle name="Currency 5 3 2 3 4 4 3" xfId="28062"/>
    <cellStyle name="Currency 5 3 2 3 4 5" xfId="14700"/>
    <cellStyle name="Currency 5 3 2 3 4 5 2" xfId="33758"/>
    <cellStyle name="Currency 5 3 2 3 4 6" xfId="24242"/>
    <cellStyle name="Currency 5 3 2 4" xfId="639"/>
    <cellStyle name="Currency 5 3 3" xfId="7027"/>
    <cellStyle name="Currency 5 4" xfId="640"/>
    <cellStyle name="Currency 5 5" xfId="641"/>
    <cellStyle name="Currency 5 5 2" xfId="7028"/>
    <cellStyle name="Currency 5 6" xfId="3581"/>
    <cellStyle name="Currency 5 6 2" xfId="7029"/>
    <cellStyle name="Currency 6" xfId="642"/>
    <cellStyle name="Currency 6 2" xfId="643"/>
    <cellStyle name="Currency 6 2 2" xfId="644"/>
    <cellStyle name="Currency 6 2 3" xfId="3583"/>
    <cellStyle name="Currency 6 3" xfId="645"/>
    <cellStyle name="Currency 6 4" xfId="3582"/>
    <cellStyle name="Currency 7" xfId="646"/>
    <cellStyle name="Currency 7 2" xfId="647"/>
    <cellStyle name="Currency 7 2 2" xfId="648"/>
    <cellStyle name="Currency 7 2 3" xfId="649"/>
    <cellStyle name="Currency 7 2 4" xfId="3585"/>
    <cellStyle name="Currency 7 3" xfId="650"/>
    <cellStyle name="Currency 7 4" xfId="3584"/>
    <cellStyle name="Currency 8" xfId="651"/>
    <cellStyle name="Currency 8 2" xfId="652"/>
    <cellStyle name="Currency 8 2 2" xfId="653"/>
    <cellStyle name="Currency 8 3" xfId="654"/>
    <cellStyle name="Currency 8 4" xfId="655"/>
    <cellStyle name="Currency 9" xfId="656"/>
    <cellStyle name="Currency0" xfId="657"/>
    <cellStyle name="Currency0 2" xfId="658"/>
    <cellStyle name="Currency0 2 2" xfId="659"/>
    <cellStyle name="Currency0 2 2 2" xfId="3588"/>
    <cellStyle name="Currency0 2 3" xfId="660"/>
    <cellStyle name="Currency0 2 4" xfId="3587"/>
    <cellStyle name="Currency0 3" xfId="661"/>
    <cellStyle name="Currency0 4" xfId="3586"/>
    <cellStyle name="Date" xfId="662"/>
    <cellStyle name="Date 2" xfId="663"/>
    <cellStyle name="Date 3" xfId="664"/>
    <cellStyle name="Date 4" xfId="3589"/>
    <cellStyle name="Decimals" xfId="665"/>
    <cellStyle name="dept" xfId="666"/>
    <cellStyle name="Explanatory Text" xfId="667" builtinId="53" customBuiltin="1"/>
    <cellStyle name="Explanatory Text 2" xfId="668"/>
    <cellStyle name="Explanatory Text 3" xfId="669"/>
    <cellStyle name="Explanatory Text 4" xfId="12817"/>
    <cellStyle name="ExternalReference" xfId="670"/>
    <cellStyle name="ExternalReference 2" xfId="3590"/>
    <cellStyle name="F2 - Style1" xfId="671"/>
    <cellStyle name="F2 - Style2" xfId="672"/>
    <cellStyle name="Fixed" xfId="673"/>
    <cellStyle name="Fixed 2" xfId="674"/>
    <cellStyle name="Followed Hyperlink 10" xfId="675"/>
    <cellStyle name="Followed Hyperlink 11" xfId="676"/>
    <cellStyle name="Followed Hyperlink 12" xfId="677"/>
    <cellStyle name="Followed Hyperlink 13" xfId="678"/>
    <cellStyle name="Followed Hyperlink 14" xfId="679"/>
    <cellStyle name="Followed Hyperlink 15" xfId="680"/>
    <cellStyle name="Followed Hyperlink 16" xfId="681"/>
    <cellStyle name="Followed Hyperlink 17" xfId="682"/>
    <cellStyle name="Followed Hyperlink 18" xfId="683"/>
    <cellStyle name="Followed Hyperlink 19" xfId="684"/>
    <cellStyle name="Followed Hyperlink 2" xfId="685"/>
    <cellStyle name="Followed Hyperlink 20" xfId="686"/>
    <cellStyle name="Followed Hyperlink 21" xfId="687"/>
    <cellStyle name="Followed Hyperlink 22" xfId="688"/>
    <cellStyle name="Followed Hyperlink 23" xfId="689"/>
    <cellStyle name="Followed Hyperlink 24" xfId="690"/>
    <cellStyle name="Followed Hyperlink 25" xfId="691"/>
    <cellStyle name="Followed Hyperlink 26" xfId="692"/>
    <cellStyle name="Followed Hyperlink 27" xfId="693"/>
    <cellStyle name="Followed Hyperlink 28" xfId="694"/>
    <cellStyle name="Followed Hyperlink 29" xfId="695"/>
    <cellStyle name="Followed Hyperlink 3" xfId="696"/>
    <cellStyle name="Followed Hyperlink 30" xfId="697"/>
    <cellStyle name="Followed Hyperlink 4" xfId="698"/>
    <cellStyle name="Followed Hyperlink 5" xfId="699"/>
    <cellStyle name="Followed Hyperlink 6" xfId="700"/>
    <cellStyle name="Followed Hyperlink 7" xfId="701"/>
    <cellStyle name="Followed Hyperlink 8" xfId="702"/>
    <cellStyle name="Followed Hyperlink 9" xfId="703"/>
    <cellStyle name="Good" xfId="6975" builtinId="26" customBuiltin="1"/>
    <cellStyle name="Good 2" xfId="704"/>
    <cellStyle name="Good 2 2" xfId="705"/>
    <cellStyle name="Good 2 3" xfId="706"/>
    <cellStyle name="Good 2 4" xfId="707"/>
    <cellStyle name="Good 2 5" xfId="708"/>
    <cellStyle name="Good 3" xfId="709"/>
    <cellStyle name="Good 3 2" xfId="710"/>
    <cellStyle name="Good 4" xfId="16599"/>
    <cellStyle name="Grey" xfId="711"/>
    <cellStyle name="Heading" xfId="712"/>
    <cellStyle name="Heading 1" xfId="713" builtinId="16" customBuiltin="1"/>
    <cellStyle name="Heading 1 2" xfId="714"/>
    <cellStyle name="Heading 1 2 2" xfId="715"/>
    <cellStyle name="Heading 1 3" xfId="716"/>
    <cellStyle name="Heading 1 3 2" xfId="717"/>
    <cellStyle name="Heading 1 4" xfId="12818"/>
    <cellStyle name="Heading 2" xfId="718" builtinId="17" customBuiltin="1"/>
    <cellStyle name="Heading 2 2" xfId="719"/>
    <cellStyle name="Heading 2 2 2" xfId="720"/>
    <cellStyle name="Heading 2 3" xfId="721"/>
    <cellStyle name="Heading 2 3 2" xfId="722"/>
    <cellStyle name="Heading 2 4" xfId="12819"/>
    <cellStyle name="Heading 3" xfId="723" builtinId="18" customBuiltin="1"/>
    <cellStyle name="Heading 3 2" xfId="724"/>
    <cellStyle name="Heading 3 3" xfId="725"/>
    <cellStyle name="Heading 3 4" xfId="12820"/>
    <cellStyle name="Heading 4" xfId="726" builtinId="19" customBuiltin="1"/>
    <cellStyle name="Heading 4 2" xfId="727"/>
    <cellStyle name="Heading 4 3" xfId="728"/>
    <cellStyle name="Heading 4 4" xfId="12821"/>
    <cellStyle name="Heading1" xfId="729"/>
    <cellStyle name="Heading2" xfId="730"/>
    <cellStyle name="Heading3" xfId="731"/>
    <cellStyle name="Heading4" xfId="732"/>
    <cellStyle name="Headings" xfId="733"/>
    <cellStyle name="Hyperlink 10" xfId="734"/>
    <cellStyle name="Hyperlink 11" xfId="735"/>
    <cellStyle name="Hyperlink 12" xfId="736"/>
    <cellStyle name="Hyperlink 13" xfId="737"/>
    <cellStyle name="Hyperlink 14" xfId="738"/>
    <cellStyle name="Hyperlink 15" xfId="739"/>
    <cellStyle name="Hyperlink 16" xfId="740"/>
    <cellStyle name="Hyperlink 17" xfId="741"/>
    <cellStyle name="Hyperlink 18" xfId="742"/>
    <cellStyle name="Hyperlink 19" xfId="743"/>
    <cellStyle name="Hyperlink 2" xfId="744"/>
    <cellStyle name="Hyperlink 2 2" xfId="745"/>
    <cellStyle name="Hyperlink 2 3" xfId="746"/>
    <cellStyle name="Hyperlink 20" xfId="747"/>
    <cellStyle name="Hyperlink 21" xfId="748"/>
    <cellStyle name="Hyperlink 22" xfId="749"/>
    <cellStyle name="Hyperlink 23" xfId="750"/>
    <cellStyle name="Hyperlink 24" xfId="751"/>
    <cellStyle name="Hyperlink 25" xfId="752"/>
    <cellStyle name="Hyperlink 26" xfId="753"/>
    <cellStyle name="Hyperlink 27" xfId="754"/>
    <cellStyle name="Hyperlink 28" xfId="755"/>
    <cellStyle name="Hyperlink 29" xfId="756"/>
    <cellStyle name="Hyperlink 3" xfId="757"/>
    <cellStyle name="Hyperlink 3 2" xfId="758"/>
    <cellStyle name="Hyperlink 3 3" xfId="759"/>
    <cellStyle name="Hyperlink 3 4" xfId="7030"/>
    <cellStyle name="Hyperlink 30" xfId="760"/>
    <cellStyle name="Hyperlink 31" xfId="761"/>
    <cellStyle name="Hyperlink 32" xfId="762"/>
    <cellStyle name="Hyperlink 33" xfId="763"/>
    <cellStyle name="Hyperlink 34" xfId="764"/>
    <cellStyle name="Hyperlink 4" xfId="765"/>
    <cellStyle name="Hyperlink 4 2" xfId="766"/>
    <cellStyle name="Hyperlink 5" xfId="767"/>
    <cellStyle name="Hyperlink 5 2" xfId="768"/>
    <cellStyle name="Hyperlink 6" xfId="769"/>
    <cellStyle name="Hyperlink 7" xfId="770"/>
    <cellStyle name="Hyperlink 8" xfId="771"/>
    <cellStyle name="Hyperlink 9" xfId="772"/>
    <cellStyle name="Input" xfId="773" builtinId="20" customBuiltin="1"/>
    <cellStyle name="Input [yellow]" xfId="774"/>
    <cellStyle name="Input [yellow] 2" xfId="775"/>
    <cellStyle name="Input 10" xfId="776"/>
    <cellStyle name="Input 11" xfId="777"/>
    <cellStyle name="Input 12" xfId="778"/>
    <cellStyle name="Input 13" xfId="779"/>
    <cellStyle name="Input 14" xfId="780"/>
    <cellStyle name="Input 15" xfId="781"/>
    <cellStyle name="Input 16" xfId="782"/>
    <cellStyle name="Input 17" xfId="783"/>
    <cellStyle name="Input 18" xfId="784"/>
    <cellStyle name="Input 19" xfId="785"/>
    <cellStyle name="Input 2" xfId="786"/>
    <cellStyle name="Input 2 2" xfId="787"/>
    <cellStyle name="Input 2 3" xfId="788"/>
    <cellStyle name="Input 20" xfId="789"/>
    <cellStyle name="Input 21" xfId="790"/>
    <cellStyle name="Input 22" xfId="791"/>
    <cellStyle name="Input 23" xfId="792"/>
    <cellStyle name="Input 24" xfId="793"/>
    <cellStyle name="Input 25" xfId="794"/>
    <cellStyle name="Input 26" xfId="795"/>
    <cellStyle name="Input 27" xfId="796"/>
    <cellStyle name="Input 28" xfId="797"/>
    <cellStyle name="Input 29" xfId="798"/>
    <cellStyle name="Input 3" xfId="799"/>
    <cellStyle name="Input 3 2" xfId="800"/>
    <cellStyle name="Input 3 3" xfId="801"/>
    <cellStyle name="Input 3 3 2" xfId="7031"/>
    <cellStyle name="Input 30" xfId="802"/>
    <cellStyle name="Input 31" xfId="803"/>
    <cellStyle name="Input 32" xfId="804"/>
    <cellStyle name="Input 32 2" xfId="805"/>
    <cellStyle name="Input 33" xfId="806"/>
    <cellStyle name="Input 33 2" xfId="807"/>
    <cellStyle name="Input 34" xfId="808"/>
    <cellStyle name="Input 34 2" xfId="809"/>
    <cellStyle name="Input 35" xfId="810"/>
    <cellStyle name="Input 36" xfId="811"/>
    <cellStyle name="Input 37" xfId="7085"/>
    <cellStyle name="Input 38" xfId="7087"/>
    <cellStyle name="Input 39" xfId="7084"/>
    <cellStyle name="Input 4" xfId="812"/>
    <cellStyle name="Input 4 2" xfId="813"/>
    <cellStyle name="Input 4 3" xfId="814"/>
    <cellStyle name="Input 4 4" xfId="815"/>
    <cellStyle name="Input 40" xfId="7083"/>
    <cellStyle name="Input 41" xfId="12822"/>
    <cellStyle name="Input 42" xfId="22349"/>
    <cellStyle name="Input 5" xfId="816"/>
    <cellStyle name="Input 5 2" xfId="817"/>
    <cellStyle name="Input 6" xfId="818"/>
    <cellStyle name="Input 6 2" xfId="819"/>
    <cellStyle name="Input 7" xfId="820"/>
    <cellStyle name="Input 7 2" xfId="821"/>
    <cellStyle name="Input 8" xfId="822"/>
    <cellStyle name="Input 8 2" xfId="823"/>
    <cellStyle name="Input 9" xfId="824"/>
    <cellStyle name="Input 9 2" xfId="825"/>
    <cellStyle name="Inputs" xfId="826"/>
    <cellStyle name="Linked Cell" xfId="6980" builtinId="24" customBuiltin="1"/>
    <cellStyle name="Linked Cell 2" xfId="827"/>
    <cellStyle name="Linked Cell 3" xfId="828"/>
    <cellStyle name="Linked Cell 4" xfId="16604"/>
    <cellStyle name="LinkSource" xfId="829"/>
    <cellStyle name="Multiple" xfId="830"/>
    <cellStyle name="Net Number" xfId="831"/>
    <cellStyle name="Neutral" xfId="6977" builtinId="28" customBuiltin="1"/>
    <cellStyle name="Neutral 2" xfId="832"/>
    <cellStyle name="Neutral 3" xfId="833"/>
    <cellStyle name="Neutral 4" xfId="16601"/>
    <cellStyle name="Normal" xfId="0" builtinId="0"/>
    <cellStyle name="Normal - Style1" xfId="834"/>
    <cellStyle name="Normal - Style8" xfId="835"/>
    <cellStyle name="Normal - Style8 2" xfId="836"/>
    <cellStyle name="Normal - Style8 2 2" xfId="837"/>
    <cellStyle name="Normal - Style8 2 3" xfId="838"/>
    <cellStyle name="Normal - Style8 2 3 2" xfId="839"/>
    <cellStyle name="Normal - Style8 2 3 2 2" xfId="840"/>
    <cellStyle name="Normal - Style8 2 3 3" xfId="841"/>
    <cellStyle name="Normal - Style8 2 4" xfId="842"/>
    <cellStyle name="Normal - Style8 2 4 2" xfId="843"/>
    <cellStyle name="Normal - Style8 2 5" xfId="844"/>
    <cellStyle name="Normal - Style8 2 6" xfId="845"/>
    <cellStyle name="Normal - Style8 3" xfId="846"/>
    <cellStyle name="Normal - Style8 3 2" xfId="847"/>
    <cellStyle name="Normal - Style8 3 2 2" xfId="848"/>
    <cellStyle name="Normal - Style8 3 3" xfId="849"/>
    <cellStyle name="Normal - Style8 4" xfId="850"/>
    <cellStyle name="Normal - Style8 4 2" xfId="851"/>
    <cellStyle name="Normal - Style8 4 2 2" xfId="852"/>
    <cellStyle name="Normal - Style8 4 3" xfId="853"/>
    <cellStyle name="Normal 10" xfId="854"/>
    <cellStyle name="Normal 10 10" xfId="855"/>
    <cellStyle name="Normal 10 10 2" xfId="856"/>
    <cellStyle name="Normal 10 10 2 2" xfId="857"/>
    <cellStyle name="Normal 10 10 2 2 2" xfId="3593"/>
    <cellStyle name="Normal 10 10 2 2 2 2" xfId="6033"/>
    <cellStyle name="Normal 10 10 2 2 2 2 2" xfId="9937"/>
    <cellStyle name="Normal 10 10 2 2 2 2 2 2" xfId="19493"/>
    <cellStyle name="Normal 10 10 2 2 2 2 2 2 2" xfId="38536"/>
    <cellStyle name="Normal 10 10 2 2 2 2 2 3" xfId="29020"/>
    <cellStyle name="Normal 10 10 2 2 2 2 3" xfId="15658"/>
    <cellStyle name="Normal 10 10 2 2 2 2 3 2" xfId="34716"/>
    <cellStyle name="Normal 10 10 2 2 2 2 4" xfId="25200"/>
    <cellStyle name="Normal 10 10 2 2 2 3" xfId="11830"/>
    <cellStyle name="Normal 10 10 2 2 2 3 2" xfId="21386"/>
    <cellStyle name="Normal 10 10 2 2 2 3 2 2" xfId="40429"/>
    <cellStyle name="Normal 10 10 2 2 2 3 3" xfId="30913"/>
    <cellStyle name="Normal 10 10 2 2 2 4" xfId="8044"/>
    <cellStyle name="Normal 10 10 2 2 2 4 2" xfId="17600"/>
    <cellStyle name="Normal 10 10 2 2 2 4 2 2" xfId="36643"/>
    <cellStyle name="Normal 10 10 2 2 2 4 3" xfId="27127"/>
    <cellStyle name="Normal 10 10 2 2 2 5" xfId="13765"/>
    <cellStyle name="Normal 10 10 2 2 2 5 2" xfId="32823"/>
    <cellStyle name="Normal 10 10 2 2 2 6" xfId="23307"/>
    <cellStyle name="Normal 10 10 2 2 3" xfId="5073"/>
    <cellStyle name="Normal 10 10 2 2 3 2" xfId="9003"/>
    <cellStyle name="Normal 10 10 2 2 3 2 2" xfId="18559"/>
    <cellStyle name="Normal 10 10 2 2 3 2 2 2" xfId="37602"/>
    <cellStyle name="Normal 10 10 2 2 3 2 3" xfId="28086"/>
    <cellStyle name="Normal 10 10 2 2 3 3" xfId="14724"/>
    <cellStyle name="Normal 10 10 2 2 3 3 2" xfId="33782"/>
    <cellStyle name="Normal 10 10 2 2 3 4" xfId="24266"/>
    <cellStyle name="Normal 10 10 2 2 4" xfId="10896"/>
    <cellStyle name="Normal 10 10 2 2 4 2" xfId="20452"/>
    <cellStyle name="Normal 10 10 2 2 4 2 2" xfId="39495"/>
    <cellStyle name="Normal 10 10 2 2 4 3" xfId="29979"/>
    <cellStyle name="Normal 10 10 2 2 5" xfId="7110"/>
    <cellStyle name="Normal 10 10 2 2 5 2" xfId="16666"/>
    <cellStyle name="Normal 10 10 2 2 5 2 2" xfId="35709"/>
    <cellStyle name="Normal 10 10 2 2 5 3" xfId="26193"/>
    <cellStyle name="Normal 10 10 2 2 6" xfId="12825"/>
    <cellStyle name="Normal 10 10 2 2 6 2" xfId="31889"/>
    <cellStyle name="Normal 10 10 2 2 7" xfId="22373"/>
    <cellStyle name="Normal 10 10 2 3" xfId="3592"/>
    <cellStyle name="Normal 10 10 2 3 2" xfId="6032"/>
    <cellStyle name="Normal 10 10 2 3 2 2" xfId="9936"/>
    <cellStyle name="Normal 10 10 2 3 2 2 2" xfId="19492"/>
    <cellStyle name="Normal 10 10 2 3 2 2 2 2" xfId="38535"/>
    <cellStyle name="Normal 10 10 2 3 2 2 3" xfId="29019"/>
    <cellStyle name="Normal 10 10 2 3 2 3" xfId="15657"/>
    <cellStyle name="Normal 10 10 2 3 2 3 2" xfId="34715"/>
    <cellStyle name="Normal 10 10 2 3 2 4" xfId="25199"/>
    <cellStyle name="Normal 10 10 2 3 3" xfId="11829"/>
    <cellStyle name="Normal 10 10 2 3 3 2" xfId="21385"/>
    <cellStyle name="Normal 10 10 2 3 3 2 2" xfId="40428"/>
    <cellStyle name="Normal 10 10 2 3 3 3" xfId="30912"/>
    <cellStyle name="Normal 10 10 2 3 4" xfId="8043"/>
    <cellStyle name="Normal 10 10 2 3 4 2" xfId="17599"/>
    <cellStyle name="Normal 10 10 2 3 4 2 2" xfId="36642"/>
    <cellStyle name="Normal 10 10 2 3 4 3" xfId="27126"/>
    <cellStyle name="Normal 10 10 2 3 5" xfId="13764"/>
    <cellStyle name="Normal 10 10 2 3 5 2" xfId="32822"/>
    <cellStyle name="Normal 10 10 2 3 6" xfId="23306"/>
    <cellStyle name="Normal 10 10 2 4" xfId="5072"/>
    <cellStyle name="Normal 10 10 2 4 2" xfId="9002"/>
    <cellStyle name="Normal 10 10 2 4 2 2" xfId="18558"/>
    <cellStyle name="Normal 10 10 2 4 2 2 2" xfId="37601"/>
    <cellStyle name="Normal 10 10 2 4 2 3" xfId="28085"/>
    <cellStyle name="Normal 10 10 2 4 3" xfId="14723"/>
    <cellStyle name="Normal 10 10 2 4 3 2" xfId="33781"/>
    <cellStyle name="Normal 10 10 2 4 4" xfId="24265"/>
    <cellStyle name="Normal 10 10 2 5" xfId="10895"/>
    <cellStyle name="Normal 10 10 2 5 2" xfId="20451"/>
    <cellStyle name="Normal 10 10 2 5 2 2" xfId="39494"/>
    <cellStyle name="Normal 10 10 2 5 3" xfId="29978"/>
    <cellStyle name="Normal 10 10 2 6" xfId="7109"/>
    <cellStyle name="Normal 10 10 2 6 2" xfId="16665"/>
    <cellStyle name="Normal 10 10 2 6 2 2" xfId="35708"/>
    <cellStyle name="Normal 10 10 2 6 3" xfId="26192"/>
    <cellStyle name="Normal 10 10 2 7" xfId="12824"/>
    <cellStyle name="Normal 10 10 2 7 2" xfId="31888"/>
    <cellStyle name="Normal 10 10 2 8" xfId="22372"/>
    <cellStyle name="Normal 10 10 3" xfId="858"/>
    <cellStyle name="Normal 10 10 3 2" xfId="3594"/>
    <cellStyle name="Normal 10 10 3 2 2" xfId="6034"/>
    <cellStyle name="Normal 10 10 3 2 2 2" xfId="9938"/>
    <cellStyle name="Normal 10 10 3 2 2 2 2" xfId="19494"/>
    <cellStyle name="Normal 10 10 3 2 2 2 2 2" xfId="38537"/>
    <cellStyle name="Normal 10 10 3 2 2 2 3" xfId="29021"/>
    <cellStyle name="Normal 10 10 3 2 2 3" xfId="15659"/>
    <cellStyle name="Normal 10 10 3 2 2 3 2" xfId="34717"/>
    <cellStyle name="Normal 10 10 3 2 2 4" xfId="25201"/>
    <cellStyle name="Normal 10 10 3 2 3" xfId="11831"/>
    <cellStyle name="Normal 10 10 3 2 3 2" xfId="21387"/>
    <cellStyle name="Normal 10 10 3 2 3 2 2" xfId="40430"/>
    <cellStyle name="Normal 10 10 3 2 3 3" xfId="30914"/>
    <cellStyle name="Normal 10 10 3 2 4" xfId="8045"/>
    <cellStyle name="Normal 10 10 3 2 4 2" xfId="17601"/>
    <cellStyle name="Normal 10 10 3 2 4 2 2" xfId="36644"/>
    <cellStyle name="Normal 10 10 3 2 4 3" xfId="27128"/>
    <cellStyle name="Normal 10 10 3 2 5" xfId="13766"/>
    <cellStyle name="Normal 10 10 3 2 5 2" xfId="32824"/>
    <cellStyle name="Normal 10 10 3 2 6" xfId="23308"/>
    <cellStyle name="Normal 10 10 3 3" xfId="5074"/>
    <cellStyle name="Normal 10 10 3 3 2" xfId="9004"/>
    <cellStyle name="Normal 10 10 3 3 2 2" xfId="18560"/>
    <cellStyle name="Normal 10 10 3 3 2 2 2" xfId="37603"/>
    <cellStyle name="Normal 10 10 3 3 2 3" xfId="28087"/>
    <cellStyle name="Normal 10 10 3 3 3" xfId="14725"/>
    <cellStyle name="Normal 10 10 3 3 3 2" xfId="33783"/>
    <cellStyle name="Normal 10 10 3 3 4" xfId="24267"/>
    <cellStyle name="Normal 10 10 3 4" xfId="10897"/>
    <cellStyle name="Normal 10 10 3 4 2" xfId="20453"/>
    <cellStyle name="Normal 10 10 3 4 2 2" xfId="39496"/>
    <cellStyle name="Normal 10 10 3 4 3" xfId="29980"/>
    <cellStyle name="Normal 10 10 3 5" xfId="7111"/>
    <cellStyle name="Normal 10 10 3 5 2" xfId="16667"/>
    <cellStyle name="Normal 10 10 3 5 2 2" xfId="35710"/>
    <cellStyle name="Normal 10 10 3 5 3" xfId="26194"/>
    <cellStyle name="Normal 10 10 3 6" xfId="12826"/>
    <cellStyle name="Normal 10 10 3 6 2" xfId="31890"/>
    <cellStyle name="Normal 10 10 3 7" xfId="22374"/>
    <cellStyle name="Normal 10 10 4" xfId="3591"/>
    <cellStyle name="Normal 10 10 4 2" xfId="6031"/>
    <cellStyle name="Normal 10 10 4 2 2" xfId="9935"/>
    <cellStyle name="Normal 10 10 4 2 2 2" xfId="19491"/>
    <cellStyle name="Normal 10 10 4 2 2 2 2" xfId="38534"/>
    <cellStyle name="Normal 10 10 4 2 2 3" xfId="29018"/>
    <cellStyle name="Normal 10 10 4 2 3" xfId="15656"/>
    <cellStyle name="Normal 10 10 4 2 3 2" xfId="34714"/>
    <cellStyle name="Normal 10 10 4 2 4" xfId="25198"/>
    <cellStyle name="Normal 10 10 4 3" xfId="11828"/>
    <cellStyle name="Normal 10 10 4 3 2" xfId="21384"/>
    <cellStyle name="Normal 10 10 4 3 2 2" xfId="40427"/>
    <cellStyle name="Normal 10 10 4 3 3" xfId="30911"/>
    <cellStyle name="Normal 10 10 4 4" xfId="8042"/>
    <cellStyle name="Normal 10 10 4 4 2" xfId="17598"/>
    <cellStyle name="Normal 10 10 4 4 2 2" xfId="36641"/>
    <cellStyle name="Normal 10 10 4 4 3" xfId="27125"/>
    <cellStyle name="Normal 10 10 4 5" xfId="13763"/>
    <cellStyle name="Normal 10 10 4 5 2" xfId="32821"/>
    <cellStyle name="Normal 10 10 4 6" xfId="23305"/>
    <cellStyle name="Normal 10 10 5" xfId="5071"/>
    <cellStyle name="Normal 10 10 5 2" xfId="9001"/>
    <cellStyle name="Normal 10 10 5 2 2" xfId="18557"/>
    <cellStyle name="Normal 10 10 5 2 2 2" xfId="37600"/>
    <cellStyle name="Normal 10 10 5 2 3" xfId="28084"/>
    <cellStyle name="Normal 10 10 5 3" xfId="14722"/>
    <cellStyle name="Normal 10 10 5 3 2" xfId="33780"/>
    <cellStyle name="Normal 10 10 5 4" xfId="24264"/>
    <cellStyle name="Normal 10 10 6" xfId="10894"/>
    <cellStyle name="Normal 10 10 6 2" xfId="20450"/>
    <cellStyle name="Normal 10 10 6 2 2" xfId="39493"/>
    <cellStyle name="Normal 10 10 6 3" xfId="29977"/>
    <cellStyle name="Normal 10 10 7" xfId="7108"/>
    <cellStyle name="Normal 10 10 7 2" xfId="16664"/>
    <cellStyle name="Normal 10 10 7 2 2" xfId="35707"/>
    <cellStyle name="Normal 10 10 7 3" xfId="26191"/>
    <cellStyle name="Normal 10 10 8" xfId="12823"/>
    <cellStyle name="Normal 10 10 8 2" xfId="31887"/>
    <cellStyle name="Normal 10 10 9" xfId="22371"/>
    <cellStyle name="Normal 10 11" xfId="859"/>
    <cellStyle name="Normal 10 11 2" xfId="860"/>
    <cellStyle name="Normal 10 11 2 2" xfId="861"/>
    <cellStyle name="Normal 10 11 2 2 2" xfId="3597"/>
    <cellStyle name="Normal 10 11 2 2 2 2" xfId="6037"/>
    <cellStyle name="Normal 10 11 2 2 2 2 2" xfId="9941"/>
    <cellStyle name="Normal 10 11 2 2 2 2 2 2" xfId="19497"/>
    <cellStyle name="Normal 10 11 2 2 2 2 2 2 2" xfId="38540"/>
    <cellStyle name="Normal 10 11 2 2 2 2 2 3" xfId="29024"/>
    <cellStyle name="Normal 10 11 2 2 2 2 3" xfId="15662"/>
    <cellStyle name="Normal 10 11 2 2 2 2 3 2" xfId="34720"/>
    <cellStyle name="Normal 10 11 2 2 2 2 4" xfId="25204"/>
    <cellStyle name="Normal 10 11 2 2 2 3" xfId="11834"/>
    <cellStyle name="Normal 10 11 2 2 2 3 2" xfId="21390"/>
    <cellStyle name="Normal 10 11 2 2 2 3 2 2" xfId="40433"/>
    <cellStyle name="Normal 10 11 2 2 2 3 3" xfId="30917"/>
    <cellStyle name="Normal 10 11 2 2 2 4" xfId="8048"/>
    <cellStyle name="Normal 10 11 2 2 2 4 2" xfId="17604"/>
    <cellStyle name="Normal 10 11 2 2 2 4 2 2" xfId="36647"/>
    <cellStyle name="Normal 10 11 2 2 2 4 3" xfId="27131"/>
    <cellStyle name="Normal 10 11 2 2 2 5" xfId="13769"/>
    <cellStyle name="Normal 10 11 2 2 2 5 2" xfId="32827"/>
    <cellStyle name="Normal 10 11 2 2 2 6" xfId="23311"/>
    <cellStyle name="Normal 10 11 2 2 3" xfId="5077"/>
    <cellStyle name="Normal 10 11 2 2 3 2" xfId="9007"/>
    <cellStyle name="Normal 10 11 2 2 3 2 2" xfId="18563"/>
    <cellStyle name="Normal 10 11 2 2 3 2 2 2" xfId="37606"/>
    <cellStyle name="Normal 10 11 2 2 3 2 3" xfId="28090"/>
    <cellStyle name="Normal 10 11 2 2 3 3" xfId="14728"/>
    <cellStyle name="Normal 10 11 2 2 3 3 2" xfId="33786"/>
    <cellStyle name="Normal 10 11 2 2 3 4" xfId="24270"/>
    <cellStyle name="Normal 10 11 2 2 4" xfId="10900"/>
    <cellStyle name="Normal 10 11 2 2 4 2" xfId="20456"/>
    <cellStyle name="Normal 10 11 2 2 4 2 2" xfId="39499"/>
    <cellStyle name="Normal 10 11 2 2 4 3" xfId="29983"/>
    <cellStyle name="Normal 10 11 2 2 5" xfId="7114"/>
    <cellStyle name="Normal 10 11 2 2 5 2" xfId="16670"/>
    <cellStyle name="Normal 10 11 2 2 5 2 2" xfId="35713"/>
    <cellStyle name="Normal 10 11 2 2 5 3" xfId="26197"/>
    <cellStyle name="Normal 10 11 2 2 6" xfId="12829"/>
    <cellStyle name="Normal 10 11 2 2 6 2" xfId="31893"/>
    <cellStyle name="Normal 10 11 2 2 7" xfId="22377"/>
    <cellStyle name="Normal 10 11 2 3" xfId="3596"/>
    <cellStyle name="Normal 10 11 2 3 2" xfId="6036"/>
    <cellStyle name="Normal 10 11 2 3 2 2" xfId="9940"/>
    <cellStyle name="Normal 10 11 2 3 2 2 2" xfId="19496"/>
    <cellStyle name="Normal 10 11 2 3 2 2 2 2" xfId="38539"/>
    <cellStyle name="Normal 10 11 2 3 2 2 3" xfId="29023"/>
    <cellStyle name="Normal 10 11 2 3 2 3" xfId="15661"/>
    <cellStyle name="Normal 10 11 2 3 2 3 2" xfId="34719"/>
    <cellStyle name="Normal 10 11 2 3 2 4" xfId="25203"/>
    <cellStyle name="Normal 10 11 2 3 3" xfId="11833"/>
    <cellStyle name="Normal 10 11 2 3 3 2" xfId="21389"/>
    <cellStyle name="Normal 10 11 2 3 3 2 2" xfId="40432"/>
    <cellStyle name="Normal 10 11 2 3 3 3" xfId="30916"/>
    <cellStyle name="Normal 10 11 2 3 4" xfId="8047"/>
    <cellStyle name="Normal 10 11 2 3 4 2" xfId="17603"/>
    <cellStyle name="Normal 10 11 2 3 4 2 2" xfId="36646"/>
    <cellStyle name="Normal 10 11 2 3 4 3" xfId="27130"/>
    <cellStyle name="Normal 10 11 2 3 5" xfId="13768"/>
    <cellStyle name="Normal 10 11 2 3 5 2" xfId="32826"/>
    <cellStyle name="Normal 10 11 2 3 6" xfId="23310"/>
    <cellStyle name="Normal 10 11 2 4" xfId="5076"/>
    <cellStyle name="Normal 10 11 2 4 2" xfId="9006"/>
    <cellStyle name="Normal 10 11 2 4 2 2" xfId="18562"/>
    <cellStyle name="Normal 10 11 2 4 2 2 2" xfId="37605"/>
    <cellStyle name="Normal 10 11 2 4 2 3" xfId="28089"/>
    <cellStyle name="Normal 10 11 2 4 3" xfId="14727"/>
    <cellStyle name="Normal 10 11 2 4 3 2" xfId="33785"/>
    <cellStyle name="Normal 10 11 2 4 4" xfId="24269"/>
    <cellStyle name="Normal 10 11 2 5" xfId="10899"/>
    <cellStyle name="Normal 10 11 2 5 2" xfId="20455"/>
    <cellStyle name="Normal 10 11 2 5 2 2" xfId="39498"/>
    <cellStyle name="Normal 10 11 2 5 3" xfId="29982"/>
    <cellStyle name="Normal 10 11 2 6" xfId="7113"/>
    <cellStyle name="Normal 10 11 2 6 2" xfId="16669"/>
    <cellStyle name="Normal 10 11 2 6 2 2" xfId="35712"/>
    <cellStyle name="Normal 10 11 2 6 3" xfId="26196"/>
    <cellStyle name="Normal 10 11 2 7" xfId="12828"/>
    <cellStyle name="Normal 10 11 2 7 2" xfId="31892"/>
    <cellStyle name="Normal 10 11 2 8" xfId="22376"/>
    <cellStyle name="Normal 10 11 3" xfId="862"/>
    <cellStyle name="Normal 10 11 3 2" xfId="3598"/>
    <cellStyle name="Normal 10 11 3 2 2" xfId="6038"/>
    <cellStyle name="Normal 10 11 3 2 2 2" xfId="9942"/>
    <cellStyle name="Normal 10 11 3 2 2 2 2" xfId="19498"/>
    <cellStyle name="Normal 10 11 3 2 2 2 2 2" xfId="38541"/>
    <cellStyle name="Normal 10 11 3 2 2 2 3" xfId="29025"/>
    <cellStyle name="Normal 10 11 3 2 2 3" xfId="15663"/>
    <cellStyle name="Normal 10 11 3 2 2 3 2" xfId="34721"/>
    <cellStyle name="Normal 10 11 3 2 2 4" xfId="25205"/>
    <cellStyle name="Normal 10 11 3 2 3" xfId="11835"/>
    <cellStyle name="Normal 10 11 3 2 3 2" xfId="21391"/>
    <cellStyle name="Normal 10 11 3 2 3 2 2" xfId="40434"/>
    <cellStyle name="Normal 10 11 3 2 3 3" xfId="30918"/>
    <cellStyle name="Normal 10 11 3 2 4" xfId="8049"/>
    <cellStyle name="Normal 10 11 3 2 4 2" xfId="17605"/>
    <cellStyle name="Normal 10 11 3 2 4 2 2" xfId="36648"/>
    <cellStyle name="Normal 10 11 3 2 4 3" xfId="27132"/>
    <cellStyle name="Normal 10 11 3 2 5" xfId="13770"/>
    <cellStyle name="Normal 10 11 3 2 5 2" xfId="32828"/>
    <cellStyle name="Normal 10 11 3 2 6" xfId="23312"/>
    <cellStyle name="Normal 10 11 3 3" xfId="5078"/>
    <cellStyle name="Normal 10 11 3 3 2" xfId="9008"/>
    <cellStyle name="Normal 10 11 3 3 2 2" xfId="18564"/>
    <cellStyle name="Normal 10 11 3 3 2 2 2" xfId="37607"/>
    <cellStyle name="Normal 10 11 3 3 2 3" xfId="28091"/>
    <cellStyle name="Normal 10 11 3 3 3" xfId="14729"/>
    <cellStyle name="Normal 10 11 3 3 3 2" xfId="33787"/>
    <cellStyle name="Normal 10 11 3 3 4" xfId="24271"/>
    <cellStyle name="Normal 10 11 3 4" xfId="10901"/>
    <cellStyle name="Normal 10 11 3 4 2" xfId="20457"/>
    <cellStyle name="Normal 10 11 3 4 2 2" xfId="39500"/>
    <cellStyle name="Normal 10 11 3 4 3" xfId="29984"/>
    <cellStyle name="Normal 10 11 3 5" xfId="7115"/>
    <cellStyle name="Normal 10 11 3 5 2" xfId="16671"/>
    <cellStyle name="Normal 10 11 3 5 2 2" xfId="35714"/>
    <cellStyle name="Normal 10 11 3 5 3" xfId="26198"/>
    <cellStyle name="Normal 10 11 3 6" xfId="12830"/>
    <cellStyle name="Normal 10 11 3 6 2" xfId="31894"/>
    <cellStyle name="Normal 10 11 3 7" xfId="22378"/>
    <cellStyle name="Normal 10 11 4" xfId="3595"/>
    <cellStyle name="Normal 10 11 4 2" xfId="6035"/>
    <cellStyle name="Normal 10 11 4 2 2" xfId="9939"/>
    <cellStyle name="Normal 10 11 4 2 2 2" xfId="19495"/>
    <cellStyle name="Normal 10 11 4 2 2 2 2" xfId="38538"/>
    <cellStyle name="Normal 10 11 4 2 2 3" xfId="29022"/>
    <cellStyle name="Normal 10 11 4 2 3" xfId="15660"/>
    <cellStyle name="Normal 10 11 4 2 3 2" xfId="34718"/>
    <cellStyle name="Normal 10 11 4 2 4" xfId="25202"/>
    <cellStyle name="Normal 10 11 4 3" xfId="11832"/>
    <cellStyle name="Normal 10 11 4 3 2" xfId="21388"/>
    <cellStyle name="Normal 10 11 4 3 2 2" xfId="40431"/>
    <cellStyle name="Normal 10 11 4 3 3" xfId="30915"/>
    <cellStyle name="Normal 10 11 4 4" xfId="8046"/>
    <cellStyle name="Normal 10 11 4 4 2" xfId="17602"/>
    <cellStyle name="Normal 10 11 4 4 2 2" xfId="36645"/>
    <cellStyle name="Normal 10 11 4 4 3" xfId="27129"/>
    <cellStyle name="Normal 10 11 4 5" xfId="13767"/>
    <cellStyle name="Normal 10 11 4 5 2" xfId="32825"/>
    <cellStyle name="Normal 10 11 4 6" xfId="23309"/>
    <cellStyle name="Normal 10 11 5" xfId="5075"/>
    <cellStyle name="Normal 10 11 5 2" xfId="9005"/>
    <cellStyle name="Normal 10 11 5 2 2" xfId="18561"/>
    <cellStyle name="Normal 10 11 5 2 2 2" xfId="37604"/>
    <cellStyle name="Normal 10 11 5 2 3" xfId="28088"/>
    <cellStyle name="Normal 10 11 5 3" xfId="14726"/>
    <cellStyle name="Normal 10 11 5 3 2" xfId="33784"/>
    <cellStyle name="Normal 10 11 5 4" xfId="24268"/>
    <cellStyle name="Normal 10 11 6" xfId="10898"/>
    <cellStyle name="Normal 10 11 6 2" xfId="20454"/>
    <cellStyle name="Normal 10 11 6 2 2" xfId="39497"/>
    <cellStyle name="Normal 10 11 6 3" xfId="29981"/>
    <cellStyle name="Normal 10 11 7" xfId="7112"/>
    <cellStyle name="Normal 10 11 7 2" xfId="16668"/>
    <cellStyle name="Normal 10 11 7 2 2" xfId="35711"/>
    <cellStyle name="Normal 10 11 7 3" xfId="26195"/>
    <cellStyle name="Normal 10 11 8" xfId="12827"/>
    <cellStyle name="Normal 10 11 8 2" xfId="31891"/>
    <cellStyle name="Normal 10 11 9" xfId="22375"/>
    <cellStyle name="Normal 10 12" xfId="863"/>
    <cellStyle name="Normal 10 12 2" xfId="864"/>
    <cellStyle name="Normal 10 12 2 2" xfId="3600"/>
    <cellStyle name="Normal 10 12 2 2 2" xfId="6040"/>
    <cellStyle name="Normal 10 12 2 2 2 2" xfId="9944"/>
    <cellStyle name="Normal 10 12 2 2 2 2 2" xfId="19500"/>
    <cellStyle name="Normal 10 12 2 2 2 2 2 2" xfId="38543"/>
    <cellStyle name="Normal 10 12 2 2 2 2 3" xfId="29027"/>
    <cellStyle name="Normal 10 12 2 2 2 3" xfId="15665"/>
    <cellStyle name="Normal 10 12 2 2 2 3 2" xfId="34723"/>
    <cellStyle name="Normal 10 12 2 2 2 4" xfId="25207"/>
    <cellStyle name="Normal 10 12 2 2 3" xfId="11837"/>
    <cellStyle name="Normal 10 12 2 2 3 2" xfId="21393"/>
    <cellStyle name="Normal 10 12 2 2 3 2 2" xfId="40436"/>
    <cellStyle name="Normal 10 12 2 2 3 3" xfId="30920"/>
    <cellStyle name="Normal 10 12 2 2 4" xfId="8051"/>
    <cellStyle name="Normal 10 12 2 2 4 2" xfId="17607"/>
    <cellStyle name="Normal 10 12 2 2 4 2 2" xfId="36650"/>
    <cellStyle name="Normal 10 12 2 2 4 3" xfId="27134"/>
    <cellStyle name="Normal 10 12 2 2 5" xfId="13772"/>
    <cellStyle name="Normal 10 12 2 2 5 2" xfId="32830"/>
    <cellStyle name="Normal 10 12 2 2 6" xfId="23314"/>
    <cellStyle name="Normal 10 12 2 3" xfId="5080"/>
    <cellStyle name="Normal 10 12 2 3 2" xfId="9010"/>
    <cellStyle name="Normal 10 12 2 3 2 2" xfId="18566"/>
    <cellStyle name="Normal 10 12 2 3 2 2 2" xfId="37609"/>
    <cellStyle name="Normal 10 12 2 3 2 3" xfId="28093"/>
    <cellStyle name="Normal 10 12 2 3 3" xfId="14731"/>
    <cellStyle name="Normal 10 12 2 3 3 2" xfId="33789"/>
    <cellStyle name="Normal 10 12 2 3 4" xfId="24273"/>
    <cellStyle name="Normal 10 12 2 4" xfId="10903"/>
    <cellStyle name="Normal 10 12 2 4 2" xfId="20459"/>
    <cellStyle name="Normal 10 12 2 4 2 2" xfId="39502"/>
    <cellStyle name="Normal 10 12 2 4 3" xfId="29986"/>
    <cellStyle name="Normal 10 12 2 5" xfId="7117"/>
    <cellStyle name="Normal 10 12 2 5 2" xfId="16673"/>
    <cellStyle name="Normal 10 12 2 5 2 2" xfId="35716"/>
    <cellStyle name="Normal 10 12 2 5 3" xfId="26200"/>
    <cellStyle name="Normal 10 12 2 6" xfId="12832"/>
    <cellStyle name="Normal 10 12 2 6 2" xfId="31896"/>
    <cellStyle name="Normal 10 12 2 7" xfId="22380"/>
    <cellStyle name="Normal 10 12 3" xfId="3599"/>
    <cellStyle name="Normal 10 12 3 2" xfId="6039"/>
    <cellStyle name="Normal 10 12 3 2 2" xfId="9943"/>
    <cellStyle name="Normal 10 12 3 2 2 2" xfId="19499"/>
    <cellStyle name="Normal 10 12 3 2 2 2 2" xfId="38542"/>
    <cellStyle name="Normal 10 12 3 2 2 3" xfId="29026"/>
    <cellStyle name="Normal 10 12 3 2 3" xfId="15664"/>
    <cellStyle name="Normal 10 12 3 2 3 2" xfId="34722"/>
    <cellStyle name="Normal 10 12 3 2 4" xfId="25206"/>
    <cellStyle name="Normal 10 12 3 3" xfId="11836"/>
    <cellStyle name="Normal 10 12 3 3 2" xfId="21392"/>
    <cellStyle name="Normal 10 12 3 3 2 2" xfId="40435"/>
    <cellStyle name="Normal 10 12 3 3 3" xfId="30919"/>
    <cellStyle name="Normal 10 12 3 4" xfId="8050"/>
    <cellStyle name="Normal 10 12 3 4 2" xfId="17606"/>
    <cellStyle name="Normal 10 12 3 4 2 2" xfId="36649"/>
    <cellStyle name="Normal 10 12 3 4 3" xfId="27133"/>
    <cellStyle name="Normal 10 12 3 5" xfId="13771"/>
    <cellStyle name="Normal 10 12 3 5 2" xfId="32829"/>
    <cellStyle name="Normal 10 12 3 6" xfId="23313"/>
    <cellStyle name="Normal 10 12 4" xfId="5079"/>
    <cellStyle name="Normal 10 12 4 2" xfId="9009"/>
    <cellStyle name="Normal 10 12 4 2 2" xfId="18565"/>
    <cellStyle name="Normal 10 12 4 2 2 2" xfId="37608"/>
    <cellStyle name="Normal 10 12 4 2 3" xfId="28092"/>
    <cellStyle name="Normal 10 12 4 3" xfId="14730"/>
    <cellStyle name="Normal 10 12 4 3 2" xfId="33788"/>
    <cellStyle name="Normal 10 12 4 4" xfId="24272"/>
    <cellStyle name="Normal 10 12 5" xfId="10902"/>
    <cellStyle name="Normal 10 12 5 2" xfId="20458"/>
    <cellStyle name="Normal 10 12 5 2 2" xfId="39501"/>
    <cellStyle name="Normal 10 12 5 3" xfId="29985"/>
    <cellStyle name="Normal 10 12 6" xfId="7116"/>
    <cellStyle name="Normal 10 12 6 2" xfId="16672"/>
    <cellStyle name="Normal 10 12 6 2 2" xfId="35715"/>
    <cellStyle name="Normal 10 12 6 3" xfId="26199"/>
    <cellStyle name="Normal 10 12 7" xfId="12831"/>
    <cellStyle name="Normal 10 12 7 2" xfId="31895"/>
    <cellStyle name="Normal 10 12 8" xfId="22379"/>
    <cellStyle name="Normal 10 2" xfId="865"/>
    <cellStyle name="Normal 10 2 2" xfId="866"/>
    <cellStyle name="Normal 10 2 2 10" xfId="7118"/>
    <cellStyle name="Normal 10 2 2 10 2" xfId="16674"/>
    <cellStyle name="Normal 10 2 2 10 2 2" xfId="35717"/>
    <cellStyle name="Normal 10 2 2 10 3" xfId="26201"/>
    <cellStyle name="Normal 10 2 2 11" xfId="12833"/>
    <cellStyle name="Normal 10 2 2 11 2" xfId="31897"/>
    <cellStyle name="Normal 10 2 2 12" xfId="22381"/>
    <cellStyle name="Normal 10 2 2 2" xfId="867"/>
    <cellStyle name="Normal 10 2 2 2 10" xfId="22382"/>
    <cellStyle name="Normal 10 2 2 2 2" xfId="868"/>
    <cellStyle name="Normal 10 2 2 2 2 2" xfId="869"/>
    <cellStyle name="Normal 10 2 2 2 2 2 2" xfId="870"/>
    <cellStyle name="Normal 10 2 2 2 2 2 2 2" xfId="3605"/>
    <cellStyle name="Normal 10 2 2 2 2 2 2 2 2" xfId="6045"/>
    <cellStyle name="Normal 10 2 2 2 2 2 2 2 2 2" xfId="9949"/>
    <cellStyle name="Normal 10 2 2 2 2 2 2 2 2 2 2" xfId="19505"/>
    <cellStyle name="Normal 10 2 2 2 2 2 2 2 2 2 2 2" xfId="38548"/>
    <cellStyle name="Normal 10 2 2 2 2 2 2 2 2 2 3" xfId="29032"/>
    <cellStyle name="Normal 10 2 2 2 2 2 2 2 2 3" xfId="15670"/>
    <cellStyle name="Normal 10 2 2 2 2 2 2 2 2 3 2" xfId="34728"/>
    <cellStyle name="Normal 10 2 2 2 2 2 2 2 2 4" xfId="25212"/>
    <cellStyle name="Normal 10 2 2 2 2 2 2 2 3" xfId="11842"/>
    <cellStyle name="Normal 10 2 2 2 2 2 2 2 3 2" xfId="21398"/>
    <cellStyle name="Normal 10 2 2 2 2 2 2 2 3 2 2" xfId="40441"/>
    <cellStyle name="Normal 10 2 2 2 2 2 2 2 3 3" xfId="30925"/>
    <cellStyle name="Normal 10 2 2 2 2 2 2 2 4" xfId="8056"/>
    <cellStyle name="Normal 10 2 2 2 2 2 2 2 4 2" xfId="17612"/>
    <cellStyle name="Normal 10 2 2 2 2 2 2 2 4 2 2" xfId="36655"/>
    <cellStyle name="Normal 10 2 2 2 2 2 2 2 4 3" xfId="27139"/>
    <cellStyle name="Normal 10 2 2 2 2 2 2 2 5" xfId="13777"/>
    <cellStyle name="Normal 10 2 2 2 2 2 2 2 5 2" xfId="32835"/>
    <cellStyle name="Normal 10 2 2 2 2 2 2 2 6" xfId="23319"/>
    <cellStyle name="Normal 10 2 2 2 2 2 2 3" xfId="5085"/>
    <cellStyle name="Normal 10 2 2 2 2 2 2 3 2" xfId="9015"/>
    <cellStyle name="Normal 10 2 2 2 2 2 2 3 2 2" xfId="18571"/>
    <cellStyle name="Normal 10 2 2 2 2 2 2 3 2 2 2" xfId="37614"/>
    <cellStyle name="Normal 10 2 2 2 2 2 2 3 2 3" xfId="28098"/>
    <cellStyle name="Normal 10 2 2 2 2 2 2 3 3" xfId="14736"/>
    <cellStyle name="Normal 10 2 2 2 2 2 2 3 3 2" xfId="33794"/>
    <cellStyle name="Normal 10 2 2 2 2 2 2 3 4" xfId="24278"/>
    <cellStyle name="Normal 10 2 2 2 2 2 2 4" xfId="10908"/>
    <cellStyle name="Normal 10 2 2 2 2 2 2 4 2" xfId="20464"/>
    <cellStyle name="Normal 10 2 2 2 2 2 2 4 2 2" xfId="39507"/>
    <cellStyle name="Normal 10 2 2 2 2 2 2 4 3" xfId="29991"/>
    <cellStyle name="Normal 10 2 2 2 2 2 2 5" xfId="7122"/>
    <cellStyle name="Normal 10 2 2 2 2 2 2 5 2" xfId="16678"/>
    <cellStyle name="Normal 10 2 2 2 2 2 2 5 2 2" xfId="35721"/>
    <cellStyle name="Normal 10 2 2 2 2 2 2 5 3" xfId="26205"/>
    <cellStyle name="Normal 10 2 2 2 2 2 2 6" xfId="12837"/>
    <cellStyle name="Normal 10 2 2 2 2 2 2 6 2" xfId="31901"/>
    <cellStyle name="Normal 10 2 2 2 2 2 2 7" xfId="22385"/>
    <cellStyle name="Normal 10 2 2 2 2 2 3" xfId="3604"/>
    <cellStyle name="Normal 10 2 2 2 2 2 3 2" xfId="6044"/>
    <cellStyle name="Normal 10 2 2 2 2 2 3 2 2" xfId="9948"/>
    <cellStyle name="Normal 10 2 2 2 2 2 3 2 2 2" xfId="19504"/>
    <cellStyle name="Normal 10 2 2 2 2 2 3 2 2 2 2" xfId="38547"/>
    <cellStyle name="Normal 10 2 2 2 2 2 3 2 2 3" xfId="29031"/>
    <cellStyle name="Normal 10 2 2 2 2 2 3 2 3" xfId="15669"/>
    <cellStyle name="Normal 10 2 2 2 2 2 3 2 3 2" xfId="34727"/>
    <cellStyle name="Normal 10 2 2 2 2 2 3 2 4" xfId="25211"/>
    <cellStyle name="Normal 10 2 2 2 2 2 3 3" xfId="11841"/>
    <cellStyle name="Normal 10 2 2 2 2 2 3 3 2" xfId="21397"/>
    <cellStyle name="Normal 10 2 2 2 2 2 3 3 2 2" xfId="40440"/>
    <cellStyle name="Normal 10 2 2 2 2 2 3 3 3" xfId="30924"/>
    <cellStyle name="Normal 10 2 2 2 2 2 3 4" xfId="8055"/>
    <cellStyle name="Normal 10 2 2 2 2 2 3 4 2" xfId="17611"/>
    <cellStyle name="Normal 10 2 2 2 2 2 3 4 2 2" xfId="36654"/>
    <cellStyle name="Normal 10 2 2 2 2 2 3 4 3" xfId="27138"/>
    <cellStyle name="Normal 10 2 2 2 2 2 3 5" xfId="13776"/>
    <cellStyle name="Normal 10 2 2 2 2 2 3 5 2" xfId="32834"/>
    <cellStyle name="Normal 10 2 2 2 2 2 3 6" xfId="23318"/>
    <cellStyle name="Normal 10 2 2 2 2 2 4" xfId="5084"/>
    <cellStyle name="Normal 10 2 2 2 2 2 4 2" xfId="9014"/>
    <cellStyle name="Normal 10 2 2 2 2 2 4 2 2" xfId="18570"/>
    <cellStyle name="Normal 10 2 2 2 2 2 4 2 2 2" xfId="37613"/>
    <cellStyle name="Normal 10 2 2 2 2 2 4 2 3" xfId="28097"/>
    <cellStyle name="Normal 10 2 2 2 2 2 4 3" xfId="14735"/>
    <cellStyle name="Normal 10 2 2 2 2 2 4 3 2" xfId="33793"/>
    <cellStyle name="Normal 10 2 2 2 2 2 4 4" xfId="24277"/>
    <cellStyle name="Normal 10 2 2 2 2 2 5" xfId="10907"/>
    <cellStyle name="Normal 10 2 2 2 2 2 5 2" xfId="20463"/>
    <cellStyle name="Normal 10 2 2 2 2 2 5 2 2" xfId="39506"/>
    <cellStyle name="Normal 10 2 2 2 2 2 5 3" xfId="29990"/>
    <cellStyle name="Normal 10 2 2 2 2 2 6" xfId="7121"/>
    <cellStyle name="Normal 10 2 2 2 2 2 6 2" xfId="16677"/>
    <cellStyle name="Normal 10 2 2 2 2 2 6 2 2" xfId="35720"/>
    <cellStyle name="Normal 10 2 2 2 2 2 6 3" xfId="26204"/>
    <cellStyle name="Normal 10 2 2 2 2 2 7" xfId="12836"/>
    <cellStyle name="Normal 10 2 2 2 2 2 7 2" xfId="31900"/>
    <cellStyle name="Normal 10 2 2 2 2 2 8" xfId="22384"/>
    <cellStyle name="Normal 10 2 2 2 2 3" xfId="871"/>
    <cellStyle name="Normal 10 2 2 2 2 3 2" xfId="3606"/>
    <cellStyle name="Normal 10 2 2 2 2 3 2 2" xfId="6046"/>
    <cellStyle name="Normal 10 2 2 2 2 3 2 2 2" xfId="9950"/>
    <cellStyle name="Normal 10 2 2 2 2 3 2 2 2 2" xfId="19506"/>
    <cellStyle name="Normal 10 2 2 2 2 3 2 2 2 2 2" xfId="38549"/>
    <cellStyle name="Normal 10 2 2 2 2 3 2 2 2 3" xfId="29033"/>
    <cellStyle name="Normal 10 2 2 2 2 3 2 2 3" xfId="15671"/>
    <cellStyle name="Normal 10 2 2 2 2 3 2 2 3 2" xfId="34729"/>
    <cellStyle name="Normal 10 2 2 2 2 3 2 2 4" xfId="25213"/>
    <cellStyle name="Normal 10 2 2 2 2 3 2 3" xfId="11843"/>
    <cellStyle name="Normal 10 2 2 2 2 3 2 3 2" xfId="21399"/>
    <cellStyle name="Normal 10 2 2 2 2 3 2 3 2 2" xfId="40442"/>
    <cellStyle name="Normal 10 2 2 2 2 3 2 3 3" xfId="30926"/>
    <cellStyle name="Normal 10 2 2 2 2 3 2 4" xfId="8057"/>
    <cellStyle name="Normal 10 2 2 2 2 3 2 4 2" xfId="17613"/>
    <cellStyle name="Normal 10 2 2 2 2 3 2 4 2 2" xfId="36656"/>
    <cellStyle name="Normal 10 2 2 2 2 3 2 4 3" xfId="27140"/>
    <cellStyle name="Normal 10 2 2 2 2 3 2 5" xfId="13778"/>
    <cellStyle name="Normal 10 2 2 2 2 3 2 5 2" xfId="32836"/>
    <cellStyle name="Normal 10 2 2 2 2 3 2 6" xfId="23320"/>
    <cellStyle name="Normal 10 2 2 2 2 3 3" xfId="5086"/>
    <cellStyle name="Normal 10 2 2 2 2 3 3 2" xfId="9016"/>
    <cellStyle name="Normal 10 2 2 2 2 3 3 2 2" xfId="18572"/>
    <cellStyle name="Normal 10 2 2 2 2 3 3 2 2 2" xfId="37615"/>
    <cellStyle name="Normal 10 2 2 2 2 3 3 2 3" xfId="28099"/>
    <cellStyle name="Normal 10 2 2 2 2 3 3 3" xfId="14737"/>
    <cellStyle name="Normal 10 2 2 2 2 3 3 3 2" xfId="33795"/>
    <cellStyle name="Normal 10 2 2 2 2 3 3 4" xfId="24279"/>
    <cellStyle name="Normal 10 2 2 2 2 3 4" xfId="10909"/>
    <cellStyle name="Normal 10 2 2 2 2 3 4 2" xfId="20465"/>
    <cellStyle name="Normal 10 2 2 2 2 3 4 2 2" xfId="39508"/>
    <cellStyle name="Normal 10 2 2 2 2 3 4 3" xfId="29992"/>
    <cellStyle name="Normal 10 2 2 2 2 3 5" xfId="7123"/>
    <cellStyle name="Normal 10 2 2 2 2 3 5 2" xfId="16679"/>
    <cellStyle name="Normal 10 2 2 2 2 3 5 2 2" xfId="35722"/>
    <cellStyle name="Normal 10 2 2 2 2 3 5 3" xfId="26206"/>
    <cellStyle name="Normal 10 2 2 2 2 3 6" xfId="12838"/>
    <cellStyle name="Normal 10 2 2 2 2 3 6 2" xfId="31902"/>
    <cellStyle name="Normal 10 2 2 2 2 3 7" xfId="22386"/>
    <cellStyle name="Normal 10 2 2 2 2 4" xfId="3603"/>
    <cellStyle name="Normal 10 2 2 2 2 4 2" xfId="6043"/>
    <cellStyle name="Normal 10 2 2 2 2 4 2 2" xfId="9947"/>
    <cellStyle name="Normal 10 2 2 2 2 4 2 2 2" xfId="19503"/>
    <cellStyle name="Normal 10 2 2 2 2 4 2 2 2 2" xfId="38546"/>
    <cellStyle name="Normal 10 2 2 2 2 4 2 2 3" xfId="29030"/>
    <cellStyle name="Normal 10 2 2 2 2 4 2 3" xfId="15668"/>
    <cellStyle name="Normal 10 2 2 2 2 4 2 3 2" xfId="34726"/>
    <cellStyle name="Normal 10 2 2 2 2 4 2 4" xfId="25210"/>
    <cellStyle name="Normal 10 2 2 2 2 4 3" xfId="11840"/>
    <cellStyle name="Normal 10 2 2 2 2 4 3 2" xfId="21396"/>
    <cellStyle name="Normal 10 2 2 2 2 4 3 2 2" xfId="40439"/>
    <cellStyle name="Normal 10 2 2 2 2 4 3 3" xfId="30923"/>
    <cellStyle name="Normal 10 2 2 2 2 4 4" xfId="8054"/>
    <cellStyle name="Normal 10 2 2 2 2 4 4 2" xfId="17610"/>
    <cellStyle name="Normal 10 2 2 2 2 4 4 2 2" xfId="36653"/>
    <cellStyle name="Normal 10 2 2 2 2 4 4 3" xfId="27137"/>
    <cellStyle name="Normal 10 2 2 2 2 4 5" xfId="13775"/>
    <cellStyle name="Normal 10 2 2 2 2 4 5 2" xfId="32833"/>
    <cellStyle name="Normal 10 2 2 2 2 4 6" xfId="23317"/>
    <cellStyle name="Normal 10 2 2 2 2 5" xfId="5083"/>
    <cellStyle name="Normal 10 2 2 2 2 5 2" xfId="9013"/>
    <cellStyle name="Normal 10 2 2 2 2 5 2 2" xfId="18569"/>
    <cellStyle name="Normal 10 2 2 2 2 5 2 2 2" xfId="37612"/>
    <cellStyle name="Normal 10 2 2 2 2 5 2 3" xfId="28096"/>
    <cellStyle name="Normal 10 2 2 2 2 5 3" xfId="14734"/>
    <cellStyle name="Normal 10 2 2 2 2 5 3 2" xfId="33792"/>
    <cellStyle name="Normal 10 2 2 2 2 5 4" xfId="24276"/>
    <cellStyle name="Normal 10 2 2 2 2 6" xfId="10906"/>
    <cellStyle name="Normal 10 2 2 2 2 6 2" xfId="20462"/>
    <cellStyle name="Normal 10 2 2 2 2 6 2 2" xfId="39505"/>
    <cellStyle name="Normal 10 2 2 2 2 6 3" xfId="29989"/>
    <cellStyle name="Normal 10 2 2 2 2 7" xfId="7120"/>
    <cellStyle name="Normal 10 2 2 2 2 7 2" xfId="16676"/>
    <cellStyle name="Normal 10 2 2 2 2 7 2 2" xfId="35719"/>
    <cellStyle name="Normal 10 2 2 2 2 7 3" xfId="26203"/>
    <cellStyle name="Normal 10 2 2 2 2 8" xfId="12835"/>
    <cellStyle name="Normal 10 2 2 2 2 8 2" xfId="31899"/>
    <cellStyle name="Normal 10 2 2 2 2 9" xfId="22383"/>
    <cellStyle name="Normal 10 2 2 2 3" xfId="872"/>
    <cellStyle name="Normal 10 2 2 2 3 2" xfId="873"/>
    <cellStyle name="Normal 10 2 2 2 3 2 2" xfId="3608"/>
    <cellStyle name="Normal 10 2 2 2 3 2 2 2" xfId="6048"/>
    <cellStyle name="Normal 10 2 2 2 3 2 2 2 2" xfId="9952"/>
    <cellStyle name="Normal 10 2 2 2 3 2 2 2 2 2" xfId="19508"/>
    <cellStyle name="Normal 10 2 2 2 3 2 2 2 2 2 2" xfId="38551"/>
    <cellStyle name="Normal 10 2 2 2 3 2 2 2 2 3" xfId="29035"/>
    <cellStyle name="Normal 10 2 2 2 3 2 2 2 3" xfId="15673"/>
    <cellStyle name="Normal 10 2 2 2 3 2 2 2 3 2" xfId="34731"/>
    <cellStyle name="Normal 10 2 2 2 3 2 2 2 4" xfId="25215"/>
    <cellStyle name="Normal 10 2 2 2 3 2 2 3" xfId="11845"/>
    <cellStyle name="Normal 10 2 2 2 3 2 2 3 2" xfId="21401"/>
    <cellStyle name="Normal 10 2 2 2 3 2 2 3 2 2" xfId="40444"/>
    <cellStyle name="Normal 10 2 2 2 3 2 2 3 3" xfId="30928"/>
    <cellStyle name="Normal 10 2 2 2 3 2 2 4" xfId="8059"/>
    <cellStyle name="Normal 10 2 2 2 3 2 2 4 2" xfId="17615"/>
    <cellStyle name="Normal 10 2 2 2 3 2 2 4 2 2" xfId="36658"/>
    <cellStyle name="Normal 10 2 2 2 3 2 2 4 3" xfId="27142"/>
    <cellStyle name="Normal 10 2 2 2 3 2 2 5" xfId="13780"/>
    <cellStyle name="Normal 10 2 2 2 3 2 2 5 2" xfId="32838"/>
    <cellStyle name="Normal 10 2 2 2 3 2 2 6" xfId="23322"/>
    <cellStyle name="Normal 10 2 2 2 3 2 3" xfId="5088"/>
    <cellStyle name="Normal 10 2 2 2 3 2 3 2" xfId="9018"/>
    <cellStyle name="Normal 10 2 2 2 3 2 3 2 2" xfId="18574"/>
    <cellStyle name="Normal 10 2 2 2 3 2 3 2 2 2" xfId="37617"/>
    <cellStyle name="Normal 10 2 2 2 3 2 3 2 3" xfId="28101"/>
    <cellStyle name="Normal 10 2 2 2 3 2 3 3" xfId="14739"/>
    <cellStyle name="Normal 10 2 2 2 3 2 3 3 2" xfId="33797"/>
    <cellStyle name="Normal 10 2 2 2 3 2 3 4" xfId="24281"/>
    <cellStyle name="Normal 10 2 2 2 3 2 4" xfId="10911"/>
    <cellStyle name="Normal 10 2 2 2 3 2 4 2" xfId="20467"/>
    <cellStyle name="Normal 10 2 2 2 3 2 4 2 2" xfId="39510"/>
    <cellStyle name="Normal 10 2 2 2 3 2 4 3" xfId="29994"/>
    <cellStyle name="Normal 10 2 2 2 3 2 5" xfId="7125"/>
    <cellStyle name="Normal 10 2 2 2 3 2 5 2" xfId="16681"/>
    <cellStyle name="Normal 10 2 2 2 3 2 5 2 2" xfId="35724"/>
    <cellStyle name="Normal 10 2 2 2 3 2 5 3" xfId="26208"/>
    <cellStyle name="Normal 10 2 2 2 3 2 6" xfId="12840"/>
    <cellStyle name="Normal 10 2 2 2 3 2 6 2" xfId="31904"/>
    <cellStyle name="Normal 10 2 2 2 3 2 7" xfId="22388"/>
    <cellStyle name="Normal 10 2 2 2 3 3" xfId="3607"/>
    <cellStyle name="Normal 10 2 2 2 3 3 2" xfId="6047"/>
    <cellStyle name="Normal 10 2 2 2 3 3 2 2" xfId="9951"/>
    <cellStyle name="Normal 10 2 2 2 3 3 2 2 2" xfId="19507"/>
    <cellStyle name="Normal 10 2 2 2 3 3 2 2 2 2" xfId="38550"/>
    <cellStyle name="Normal 10 2 2 2 3 3 2 2 3" xfId="29034"/>
    <cellStyle name="Normal 10 2 2 2 3 3 2 3" xfId="15672"/>
    <cellStyle name="Normal 10 2 2 2 3 3 2 3 2" xfId="34730"/>
    <cellStyle name="Normal 10 2 2 2 3 3 2 4" xfId="25214"/>
    <cellStyle name="Normal 10 2 2 2 3 3 3" xfId="11844"/>
    <cellStyle name="Normal 10 2 2 2 3 3 3 2" xfId="21400"/>
    <cellStyle name="Normal 10 2 2 2 3 3 3 2 2" xfId="40443"/>
    <cellStyle name="Normal 10 2 2 2 3 3 3 3" xfId="30927"/>
    <cellStyle name="Normal 10 2 2 2 3 3 4" xfId="8058"/>
    <cellStyle name="Normal 10 2 2 2 3 3 4 2" xfId="17614"/>
    <cellStyle name="Normal 10 2 2 2 3 3 4 2 2" xfId="36657"/>
    <cellStyle name="Normal 10 2 2 2 3 3 4 3" xfId="27141"/>
    <cellStyle name="Normal 10 2 2 2 3 3 5" xfId="13779"/>
    <cellStyle name="Normal 10 2 2 2 3 3 5 2" xfId="32837"/>
    <cellStyle name="Normal 10 2 2 2 3 3 6" xfId="23321"/>
    <cellStyle name="Normal 10 2 2 2 3 4" xfId="5087"/>
    <cellStyle name="Normal 10 2 2 2 3 4 2" xfId="9017"/>
    <cellStyle name="Normal 10 2 2 2 3 4 2 2" xfId="18573"/>
    <cellStyle name="Normal 10 2 2 2 3 4 2 2 2" xfId="37616"/>
    <cellStyle name="Normal 10 2 2 2 3 4 2 3" xfId="28100"/>
    <cellStyle name="Normal 10 2 2 2 3 4 3" xfId="14738"/>
    <cellStyle name="Normal 10 2 2 2 3 4 3 2" xfId="33796"/>
    <cellStyle name="Normal 10 2 2 2 3 4 4" xfId="24280"/>
    <cellStyle name="Normal 10 2 2 2 3 5" xfId="10910"/>
    <cellStyle name="Normal 10 2 2 2 3 5 2" xfId="20466"/>
    <cellStyle name="Normal 10 2 2 2 3 5 2 2" xfId="39509"/>
    <cellStyle name="Normal 10 2 2 2 3 5 3" xfId="29993"/>
    <cellStyle name="Normal 10 2 2 2 3 6" xfId="7124"/>
    <cellStyle name="Normal 10 2 2 2 3 6 2" xfId="16680"/>
    <cellStyle name="Normal 10 2 2 2 3 6 2 2" xfId="35723"/>
    <cellStyle name="Normal 10 2 2 2 3 6 3" xfId="26207"/>
    <cellStyle name="Normal 10 2 2 2 3 7" xfId="12839"/>
    <cellStyle name="Normal 10 2 2 2 3 7 2" xfId="31903"/>
    <cellStyle name="Normal 10 2 2 2 3 8" xfId="22387"/>
    <cellStyle name="Normal 10 2 2 2 4" xfId="874"/>
    <cellStyle name="Normal 10 2 2 2 4 2" xfId="3609"/>
    <cellStyle name="Normal 10 2 2 2 4 2 2" xfId="6049"/>
    <cellStyle name="Normal 10 2 2 2 4 2 2 2" xfId="9953"/>
    <cellStyle name="Normal 10 2 2 2 4 2 2 2 2" xfId="19509"/>
    <cellStyle name="Normal 10 2 2 2 4 2 2 2 2 2" xfId="38552"/>
    <cellStyle name="Normal 10 2 2 2 4 2 2 2 3" xfId="29036"/>
    <cellStyle name="Normal 10 2 2 2 4 2 2 3" xfId="15674"/>
    <cellStyle name="Normal 10 2 2 2 4 2 2 3 2" xfId="34732"/>
    <cellStyle name="Normal 10 2 2 2 4 2 2 4" xfId="25216"/>
    <cellStyle name="Normal 10 2 2 2 4 2 3" xfId="11846"/>
    <cellStyle name="Normal 10 2 2 2 4 2 3 2" xfId="21402"/>
    <cellStyle name="Normal 10 2 2 2 4 2 3 2 2" xfId="40445"/>
    <cellStyle name="Normal 10 2 2 2 4 2 3 3" xfId="30929"/>
    <cellStyle name="Normal 10 2 2 2 4 2 4" xfId="8060"/>
    <cellStyle name="Normal 10 2 2 2 4 2 4 2" xfId="17616"/>
    <cellStyle name="Normal 10 2 2 2 4 2 4 2 2" xfId="36659"/>
    <cellStyle name="Normal 10 2 2 2 4 2 4 3" xfId="27143"/>
    <cellStyle name="Normal 10 2 2 2 4 2 5" xfId="13781"/>
    <cellStyle name="Normal 10 2 2 2 4 2 5 2" xfId="32839"/>
    <cellStyle name="Normal 10 2 2 2 4 2 6" xfId="23323"/>
    <cellStyle name="Normal 10 2 2 2 4 3" xfId="5089"/>
    <cellStyle name="Normal 10 2 2 2 4 3 2" xfId="9019"/>
    <cellStyle name="Normal 10 2 2 2 4 3 2 2" xfId="18575"/>
    <cellStyle name="Normal 10 2 2 2 4 3 2 2 2" xfId="37618"/>
    <cellStyle name="Normal 10 2 2 2 4 3 2 3" xfId="28102"/>
    <cellStyle name="Normal 10 2 2 2 4 3 3" xfId="14740"/>
    <cellStyle name="Normal 10 2 2 2 4 3 3 2" xfId="33798"/>
    <cellStyle name="Normal 10 2 2 2 4 3 4" xfId="24282"/>
    <cellStyle name="Normal 10 2 2 2 4 4" xfId="10912"/>
    <cellStyle name="Normal 10 2 2 2 4 4 2" xfId="20468"/>
    <cellStyle name="Normal 10 2 2 2 4 4 2 2" xfId="39511"/>
    <cellStyle name="Normal 10 2 2 2 4 4 3" xfId="29995"/>
    <cellStyle name="Normal 10 2 2 2 4 5" xfId="7126"/>
    <cellStyle name="Normal 10 2 2 2 4 5 2" xfId="16682"/>
    <cellStyle name="Normal 10 2 2 2 4 5 2 2" xfId="35725"/>
    <cellStyle name="Normal 10 2 2 2 4 5 3" xfId="26209"/>
    <cellStyle name="Normal 10 2 2 2 4 6" xfId="12841"/>
    <cellStyle name="Normal 10 2 2 2 4 6 2" xfId="31905"/>
    <cellStyle name="Normal 10 2 2 2 4 7" xfId="22389"/>
    <cellStyle name="Normal 10 2 2 2 5" xfId="3602"/>
    <cellStyle name="Normal 10 2 2 2 5 2" xfId="6042"/>
    <cellStyle name="Normal 10 2 2 2 5 2 2" xfId="9946"/>
    <cellStyle name="Normal 10 2 2 2 5 2 2 2" xfId="19502"/>
    <cellStyle name="Normal 10 2 2 2 5 2 2 2 2" xfId="38545"/>
    <cellStyle name="Normal 10 2 2 2 5 2 2 3" xfId="29029"/>
    <cellStyle name="Normal 10 2 2 2 5 2 3" xfId="15667"/>
    <cellStyle name="Normal 10 2 2 2 5 2 3 2" xfId="34725"/>
    <cellStyle name="Normal 10 2 2 2 5 2 4" xfId="25209"/>
    <cellStyle name="Normal 10 2 2 2 5 3" xfId="11839"/>
    <cellStyle name="Normal 10 2 2 2 5 3 2" xfId="21395"/>
    <cellStyle name="Normal 10 2 2 2 5 3 2 2" xfId="40438"/>
    <cellStyle name="Normal 10 2 2 2 5 3 3" xfId="30922"/>
    <cellStyle name="Normal 10 2 2 2 5 4" xfId="8053"/>
    <cellStyle name="Normal 10 2 2 2 5 4 2" xfId="17609"/>
    <cellStyle name="Normal 10 2 2 2 5 4 2 2" xfId="36652"/>
    <cellStyle name="Normal 10 2 2 2 5 4 3" xfId="27136"/>
    <cellStyle name="Normal 10 2 2 2 5 5" xfId="13774"/>
    <cellStyle name="Normal 10 2 2 2 5 5 2" xfId="32832"/>
    <cellStyle name="Normal 10 2 2 2 5 6" xfId="23316"/>
    <cellStyle name="Normal 10 2 2 2 6" xfId="5082"/>
    <cellStyle name="Normal 10 2 2 2 6 2" xfId="9012"/>
    <cellStyle name="Normal 10 2 2 2 6 2 2" xfId="18568"/>
    <cellStyle name="Normal 10 2 2 2 6 2 2 2" xfId="37611"/>
    <cellStyle name="Normal 10 2 2 2 6 2 3" xfId="28095"/>
    <cellStyle name="Normal 10 2 2 2 6 3" xfId="14733"/>
    <cellStyle name="Normal 10 2 2 2 6 3 2" xfId="33791"/>
    <cellStyle name="Normal 10 2 2 2 6 4" xfId="24275"/>
    <cellStyle name="Normal 10 2 2 2 7" xfId="10905"/>
    <cellStyle name="Normal 10 2 2 2 7 2" xfId="20461"/>
    <cellStyle name="Normal 10 2 2 2 7 2 2" xfId="39504"/>
    <cellStyle name="Normal 10 2 2 2 7 3" xfId="29988"/>
    <cellStyle name="Normal 10 2 2 2 8" xfId="7119"/>
    <cellStyle name="Normal 10 2 2 2 8 2" xfId="16675"/>
    <cellStyle name="Normal 10 2 2 2 8 2 2" xfId="35718"/>
    <cellStyle name="Normal 10 2 2 2 8 3" xfId="26202"/>
    <cellStyle name="Normal 10 2 2 2 9" xfId="12834"/>
    <cellStyle name="Normal 10 2 2 2 9 2" xfId="31898"/>
    <cellStyle name="Normal 10 2 2 3" xfId="875"/>
    <cellStyle name="Normal 10 2 2 3 10" xfId="22390"/>
    <cellStyle name="Normal 10 2 2 3 2" xfId="876"/>
    <cellStyle name="Normal 10 2 2 3 2 2" xfId="877"/>
    <cellStyle name="Normal 10 2 2 3 2 2 2" xfId="878"/>
    <cellStyle name="Normal 10 2 2 3 2 2 2 2" xfId="3613"/>
    <cellStyle name="Normal 10 2 2 3 2 2 2 2 2" xfId="6053"/>
    <cellStyle name="Normal 10 2 2 3 2 2 2 2 2 2" xfId="9957"/>
    <cellStyle name="Normal 10 2 2 3 2 2 2 2 2 2 2" xfId="19513"/>
    <cellStyle name="Normal 10 2 2 3 2 2 2 2 2 2 2 2" xfId="38556"/>
    <cellStyle name="Normal 10 2 2 3 2 2 2 2 2 2 3" xfId="29040"/>
    <cellStyle name="Normal 10 2 2 3 2 2 2 2 2 3" xfId="15678"/>
    <cellStyle name="Normal 10 2 2 3 2 2 2 2 2 3 2" xfId="34736"/>
    <cellStyle name="Normal 10 2 2 3 2 2 2 2 2 4" xfId="25220"/>
    <cellStyle name="Normal 10 2 2 3 2 2 2 2 3" xfId="11850"/>
    <cellStyle name="Normal 10 2 2 3 2 2 2 2 3 2" xfId="21406"/>
    <cellStyle name="Normal 10 2 2 3 2 2 2 2 3 2 2" xfId="40449"/>
    <cellStyle name="Normal 10 2 2 3 2 2 2 2 3 3" xfId="30933"/>
    <cellStyle name="Normal 10 2 2 3 2 2 2 2 4" xfId="8064"/>
    <cellStyle name="Normal 10 2 2 3 2 2 2 2 4 2" xfId="17620"/>
    <cellStyle name="Normal 10 2 2 3 2 2 2 2 4 2 2" xfId="36663"/>
    <cellStyle name="Normal 10 2 2 3 2 2 2 2 4 3" xfId="27147"/>
    <cellStyle name="Normal 10 2 2 3 2 2 2 2 5" xfId="13785"/>
    <cellStyle name="Normal 10 2 2 3 2 2 2 2 5 2" xfId="32843"/>
    <cellStyle name="Normal 10 2 2 3 2 2 2 2 6" xfId="23327"/>
    <cellStyle name="Normal 10 2 2 3 2 2 2 3" xfId="5093"/>
    <cellStyle name="Normal 10 2 2 3 2 2 2 3 2" xfId="9023"/>
    <cellStyle name="Normal 10 2 2 3 2 2 2 3 2 2" xfId="18579"/>
    <cellStyle name="Normal 10 2 2 3 2 2 2 3 2 2 2" xfId="37622"/>
    <cellStyle name="Normal 10 2 2 3 2 2 2 3 2 3" xfId="28106"/>
    <cellStyle name="Normal 10 2 2 3 2 2 2 3 3" xfId="14744"/>
    <cellStyle name="Normal 10 2 2 3 2 2 2 3 3 2" xfId="33802"/>
    <cellStyle name="Normal 10 2 2 3 2 2 2 3 4" xfId="24286"/>
    <cellStyle name="Normal 10 2 2 3 2 2 2 4" xfId="10916"/>
    <cellStyle name="Normal 10 2 2 3 2 2 2 4 2" xfId="20472"/>
    <cellStyle name="Normal 10 2 2 3 2 2 2 4 2 2" xfId="39515"/>
    <cellStyle name="Normal 10 2 2 3 2 2 2 4 3" xfId="29999"/>
    <cellStyle name="Normal 10 2 2 3 2 2 2 5" xfId="7130"/>
    <cellStyle name="Normal 10 2 2 3 2 2 2 5 2" xfId="16686"/>
    <cellStyle name="Normal 10 2 2 3 2 2 2 5 2 2" xfId="35729"/>
    <cellStyle name="Normal 10 2 2 3 2 2 2 5 3" xfId="26213"/>
    <cellStyle name="Normal 10 2 2 3 2 2 2 6" xfId="12845"/>
    <cellStyle name="Normal 10 2 2 3 2 2 2 6 2" xfId="31909"/>
    <cellStyle name="Normal 10 2 2 3 2 2 2 7" xfId="22393"/>
    <cellStyle name="Normal 10 2 2 3 2 2 3" xfId="3612"/>
    <cellStyle name="Normal 10 2 2 3 2 2 3 2" xfId="6052"/>
    <cellStyle name="Normal 10 2 2 3 2 2 3 2 2" xfId="9956"/>
    <cellStyle name="Normal 10 2 2 3 2 2 3 2 2 2" xfId="19512"/>
    <cellStyle name="Normal 10 2 2 3 2 2 3 2 2 2 2" xfId="38555"/>
    <cellStyle name="Normal 10 2 2 3 2 2 3 2 2 3" xfId="29039"/>
    <cellStyle name="Normal 10 2 2 3 2 2 3 2 3" xfId="15677"/>
    <cellStyle name="Normal 10 2 2 3 2 2 3 2 3 2" xfId="34735"/>
    <cellStyle name="Normal 10 2 2 3 2 2 3 2 4" xfId="25219"/>
    <cellStyle name="Normal 10 2 2 3 2 2 3 3" xfId="11849"/>
    <cellStyle name="Normal 10 2 2 3 2 2 3 3 2" xfId="21405"/>
    <cellStyle name="Normal 10 2 2 3 2 2 3 3 2 2" xfId="40448"/>
    <cellStyle name="Normal 10 2 2 3 2 2 3 3 3" xfId="30932"/>
    <cellStyle name="Normal 10 2 2 3 2 2 3 4" xfId="8063"/>
    <cellStyle name="Normal 10 2 2 3 2 2 3 4 2" xfId="17619"/>
    <cellStyle name="Normal 10 2 2 3 2 2 3 4 2 2" xfId="36662"/>
    <cellStyle name="Normal 10 2 2 3 2 2 3 4 3" xfId="27146"/>
    <cellStyle name="Normal 10 2 2 3 2 2 3 5" xfId="13784"/>
    <cellStyle name="Normal 10 2 2 3 2 2 3 5 2" xfId="32842"/>
    <cellStyle name="Normal 10 2 2 3 2 2 3 6" xfId="23326"/>
    <cellStyle name="Normal 10 2 2 3 2 2 4" xfId="5092"/>
    <cellStyle name="Normal 10 2 2 3 2 2 4 2" xfId="9022"/>
    <cellStyle name="Normal 10 2 2 3 2 2 4 2 2" xfId="18578"/>
    <cellStyle name="Normal 10 2 2 3 2 2 4 2 2 2" xfId="37621"/>
    <cellStyle name="Normal 10 2 2 3 2 2 4 2 3" xfId="28105"/>
    <cellStyle name="Normal 10 2 2 3 2 2 4 3" xfId="14743"/>
    <cellStyle name="Normal 10 2 2 3 2 2 4 3 2" xfId="33801"/>
    <cellStyle name="Normal 10 2 2 3 2 2 4 4" xfId="24285"/>
    <cellStyle name="Normal 10 2 2 3 2 2 5" xfId="10915"/>
    <cellStyle name="Normal 10 2 2 3 2 2 5 2" xfId="20471"/>
    <cellStyle name="Normal 10 2 2 3 2 2 5 2 2" xfId="39514"/>
    <cellStyle name="Normal 10 2 2 3 2 2 5 3" xfId="29998"/>
    <cellStyle name="Normal 10 2 2 3 2 2 6" xfId="7129"/>
    <cellStyle name="Normal 10 2 2 3 2 2 6 2" xfId="16685"/>
    <cellStyle name="Normal 10 2 2 3 2 2 6 2 2" xfId="35728"/>
    <cellStyle name="Normal 10 2 2 3 2 2 6 3" xfId="26212"/>
    <cellStyle name="Normal 10 2 2 3 2 2 7" xfId="12844"/>
    <cellStyle name="Normal 10 2 2 3 2 2 7 2" xfId="31908"/>
    <cellStyle name="Normal 10 2 2 3 2 2 8" xfId="22392"/>
    <cellStyle name="Normal 10 2 2 3 2 3" xfId="879"/>
    <cellStyle name="Normal 10 2 2 3 2 3 2" xfId="3614"/>
    <cellStyle name="Normal 10 2 2 3 2 3 2 2" xfId="6054"/>
    <cellStyle name="Normal 10 2 2 3 2 3 2 2 2" xfId="9958"/>
    <cellStyle name="Normal 10 2 2 3 2 3 2 2 2 2" xfId="19514"/>
    <cellStyle name="Normal 10 2 2 3 2 3 2 2 2 2 2" xfId="38557"/>
    <cellStyle name="Normal 10 2 2 3 2 3 2 2 2 3" xfId="29041"/>
    <cellStyle name="Normal 10 2 2 3 2 3 2 2 3" xfId="15679"/>
    <cellStyle name="Normal 10 2 2 3 2 3 2 2 3 2" xfId="34737"/>
    <cellStyle name="Normal 10 2 2 3 2 3 2 2 4" xfId="25221"/>
    <cellStyle name="Normal 10 2 2 3 2 3 2 3" xfId="11851"/>
    <cellStyle name="Normal 10 2 2 3 2 3 2 3 2" xfId="21407"/>
    <cellStyle name="Normal 10 2 2 3 2 3 2 3 2 2" xfId="40450"/>
    <cellStyle name="Normal 10 2 2 3 2 3 2 3 3" xfId="30934"/>
    <cellStyle name="Normal 10 2 2 3 2 3 2 4" xfId="8065"/>
    <cellStyle name="Normal 10 2 2 3 2 3 2 4 2" xfId="17621"/>
    <cellStyle name="Normal 10 2 2 3 2 3 2 4 2 2" xfId="36664"/>
    <cellStyle name="Normal 10 2 2 3 2 3 2 4 3" xfId="27148"/>
    <cellStyle name="Normal 10 2 2 3 2 3 2 5" xfId="13786"/>
    <cellStyle name="Normal 10 2 2 3 2 3 2 5 2" xfId="32844"/>
    <cellStyle name="Normal 10 2 2 3 2 3 2 6" xfId="23328"/>
    <cellStyle name="Normal 10 2 2 3 2 3 3" xfId="5094"/>
    <cellStyle name="Normal 10 2 2 3 2 3 3 2" xfId="9024"/>
    <cellStyle name="Normal 10 2 2 3 2 3 3 2 2" xfId="18580"/>
    <cellStyle name="Normal 10 2 2 3 2 3 3 2 2 2" xfId="37623"/>
    <cellStyle name="Normal 10 2 2 3 2 3 3 2 3" xfId="28107"/>
    <cellStyle name="Normal 10 2 2 3 2 3 3 3" xfId="14745"/>
    <cellStyle name="Normal 10 2 2 3 2 3 3 3 2" xfId="33803"/>
    <cellStyle name="Normal 10 2 2 3 2 3 3 4" xfId="24287"/>
    <cellStyle name="Normal 10 2 2 3 2 3 4" xfId="10917"/>
    <cellStyle name="Normal 10 2 2 3 2 3 4 2" xfId="20473"/>
    <cellStyle name="Normal 10 2 2 3 2 3 4 2 2" xfId="39516"/>
    <cellStyle name="Normal 10 2 2 3 2 3 4 3" xfId="30000"/>
    <cellStyle name="Normal 10 2 2 3 2 3 5" xfId="7131"/>
    <cellStyle name="Normal 10 2 2 3 2 3 5 2" xfId="16687"/>
    <cellStyle name="Normal 10 2 2 3 2 3 5 2 2" xfId="35730"/>
    <cellStyle name="Normal 10 2 2 3 2 3 5 3" xfId="26214"/>
    <cellStyle name="Normal 10 2 2 3 2 3 6" xfId="12846"/>
    <cellStyle name="Normal 10 2 2 3 2 3 6 2" xfId="31910"/>
    <cellStyle name="Normal 10 2 2 3 2 3 7" xfId="22394"/>
    <cellStyle name="Normal 10 2 2 3 2 4" xfId="3611"/>
    <cellStyle name="Normal 10 2 2 3 2 4 2" xfId="6051"/>
    <cellStyle name="Normal 10 2 2 3 2 4 2 2" xfId="9955"/>
    <cellStyle name="Normal 10 2 2 3 2 4 2 2 2" xfId="19511"/>
    <cellStyle name="Normal 10 2 2 3 2 4 2 2 2 2" xfId="38554"/>
    <cellStyle name="Normal 10 2 2 3 2 4 2 2 3" xfId="29038"/>
    <cellStyle name="Normal 10 2 2 3 2 4 2 3" xfId="15676"/>
    <cellStyle name="Normal 10 2 2 3 2 4 2 3 2" xfId="34734"/>
    <cellStyle name="Normal 10 2 2 3 2 4 2 4" xfId="25218"/>
    <cellStyle name="Normal 10 2 2 3 2 4 3" xfId="11848"/>
    <cellStyle name="Normal 10 2 2 3 2 4 3 2" xfId="21404"/>
    <cellStyle name="Normal 10 2 2 3 2 4 3 2 2" xfId="40447"/>
    <cellStyle name="Normal 10 2 2 3 2 4 3 3" xfId="30931"/>
    <cellStyle name="Normal 10 2 2 3 2 4 4" xfId="8062"/>
    <cellStyle name="Normal 10 2 2 3 2 4 4 2" xfId="17618"/>
    <cellStyle name="Normal 10 2 2 3 2 4 4 2 2" xfId="36661"/>
    <cellStyle name="Normal 10 2 2 3 2 4 4 3" xfId="27145"/>
    <cellStyle name="Normal 10 2 2 3 2 4 5" xfId="13783"/>
    <cellStyle name="Normal 10 2 2 3 2 4 5 2" xfId="32841"/>
    <cellStyle name="Normal 10 2 2 3 2 4 6" xfId="23325"/>
    <cellStyle name="Normal 10 2 2 3 2 5" xfId="5091"/>
    <cellStyle name="Normal 10 2 2 3 2 5 2" xfId="9021"/>
    <cellStyle name="Normal 10 2 2 3 2 5 2 2" xfId="18577"/>
    <cellStyle name="Normal 10 2 2 3 2 5 2 2 2" xfId="37620"/>
    <cellStyle name="Normal 10 2 2 3 2 5 2 3" xfId="28104"/>
    <cellStyle name="Normal 10 2 2 3 2 5 3" xfId="14742"/>
    <cellStyle name="Normal 10 2 2 3 2 5 3 2" xfId="33800"/>
    <cellStyle name="Normal 10 2 2 3 2 5 4" xfId="24284"/>
    <cellStyle name="Normal 10 2 2 3 2 6" xfId="10914"/>
    <cellStyle name="Normal 10 2 2 3 2 6 2" xfId="20470"/>
    <cellStyle name="Normal 10 2 2 3 2 6 2 2" xfId="39513"/>
    <cellStyle name="Normal 10 2 2 3 2 6 3" xfId="29997"/>
    <cellStyle name="Normal 10 2 2 3 2 7" xfId="7128"/>
    <cellStyle name="Normal 10 2 2 3 2 7 2" xfId="16684"/>
    <cellStyle name="Normal 10 2 2 3 2 7 2 2" xfId="35727"/>
    <cellStyle name="Normal 10 2 2 3 2 7 3" xfId="26211"/>
    <cellStyle name="Normal 10 2 2 3 2 8" xfId="12843"/>
    <cellStyle name="Normal 10 2 2 3 2 8 2" xfId="31907"/>
    <cellStyle name="Normal 10 2 2 3 2 9" xfId="22391"/>
    <cellStyle name="Normal 10 2 2 3 3" xfId="880"/>
    <cellStyle name="Normal 10 2 2 3 3 2" xfId="881"/>
    <cellStyle name="Normal 10 2 2 3 3 2 2" xfId="3616"/>
    <cellStyle name="Normal 10 2 2 3 3 2 2 2" xfId="6056"/>
    <cellStyle name="Normal 10 2 2 3 3 2 2 2 2" xfId="9960"/>
    <cellStyle name="Normal 10 2 2 3 3 2 2 2 2 2" xfId="19516"/>
    <cellStyle name="Normal 10 2 2 3 3 2 2 2 2 2 2" xfId="38559"/>
    <cellStyle name="Normal 10 2 2 3 3 2 2 2 2 3" xfId="29043"/>
    <cellStyle name="Normal 10 2 2 3 3 2 2 2 3" xfId="15681"/>
    <cellStyle name="Normal 10 2 2 3 3 2 2 2 3 2" xfId="34739"/>
    <cellStyle name="Normal 10 2 2 3 3 2 2 2 4" xfId="25223"/>
    <cellStyle name="Normal 10 2 2 3 3 2 2 3" xfId="11853"/>
    <cellStyle name="Normal 10 2 2 3 3 2 2 3 2" xfId="21409"/>
    <cellStyle name="Normal 10 2 2 3 3 2 2 3 2 2" xfId="40452"/>
    <cellStyle name="Normal 10 2 2 3 3 2 2 3 3" xfId="30936"/>
    <cellStyle name="Normal 10 2 2 3 3 2 2 4" xfId="8067"/>
    <cellStyle name="Normal 10 2 2 3 3 2 2 4 2" xfId="17623"/>
    <cellStyle name="Normal 10 2 2 3 3 2 2 4 2 2" xfId="36666"/>
    <cellStyle name="Normal 10 2 2 3 3 2 2 4 3" xfId="27150"/>
    <cellStyle name="Normal 10 2 2 3 3 2 2 5" xfId="13788"/>
    <cellStyle name="Normal 10 2 2 3 3 2 2 5 2" xfId="32846"/>
    <cellStyle name="Normal 10 2 2 3 3 2 2 6" xfId="23330"/>
    <cellStyle name="Normal 10 2 2 3 3 2 3" xfId="5096"/>
    <cellStyle name="Normal 10 2 2 3 3 2 3 2" xfId="9026"/>
    <cellStyle name="Normal 10 2 2 3 3 2 3 2 2" xfId="18582"/>
    <cellStyle name="Normal 10 2 2 3 3 2 3 2 2 2" xfId="37625"/>
    <cellStyle name="Normal 10 2 2 3 3 2 3 2 3" xfId="28109"/>
    <cellStyle name="Normal 10 2 2 3 3 2 3 3" xfId="14747"/>
    <cellStyle name="Normal 10 2 2 3 3 2 3 3 2" xfId="33805"/>
    <cellStyle name="Normal 10 2 2 3 3 2 3 4" xfId="24289"/>
    <cellStyle name="Normal 10 2 2 3 3 2 4" xfId="10919"/>
    <cellStyle name="Normal 10 2 2 3 3 2 4 2" xfId="20475"/>
    <cellStyle name="Normal 10 2 2 3 3 2 4 2 2" xfId="39518"/>
    <cellStyle name="Normal 10 2 2 3 3 2 4 3" xfId="30002"/>
    <cellStyle name="Normal 10 2 2 3 3 2 5" xfId="7133"/>
    <cellStyle name="Normal 10 2 2 3 3 2 5 2" xfId="16689"/>
    <cellStyle name="Normal 10 2 2 3 3 2 5 2 2" xfId="35732"/>
    <cellStyle name="Normal 10 2 2 3 3 2 5 3" xfId="26216"/>
    <cellStyle name="Normal 10 2 2 3 3 2 6" xfId="12848"/>
    <cellStyle name="Normal 10 2 2 3 3 2 6 2" xfId="31912"/>
    <cellStyle name="Normal 10 2 2 3 3 2 7" xfId="22396"/>
    <cellStyle name="Normal 10 2 2 3 3 3" xfId="3615"/>
    <cellStyle name="Normal 10 2 2 3 3 3 2" xfId="6055"/>
    <cellStyle name="Normal 10 2 2 3 3 3 2 2" xfId="9959"/>
    <cellStyle name="Normal 10 2 2 3 3 3 2 2 2" xfId="19515"/>
    <cellStyle name="Normal 10 2 2 3 3 3 2 2 2 2" xfId="38558"/>
    <cellStyle name="Normal 10 2 2 3 3 3 2 2 3" xfId="29042"/>
    <cellStyle name="Normal 10 2 2 3 3 3 2 3" xfId="15680"/>
    <cellStyle name="Normal 10 2 2 3 3 3 2 3 2" xfId="34738"/>
    <cellStyle name="Normal 10 2 2 3 3 3 2 4" xfId="25222"/>
    <cellStyle name="Normal 10 2 2 3 3 3 3" xfId="11852"/>
    <cellStyle name="Normal 10 2 2 3 3 3 3 2" xfId="21408"/>
    <cellStyle name="Normal 10 2 2 3 3 3 3 2 2" xfId="40451"/>
    <cellStyle name="Normal 10 2 2 3 3 3 3 3" xfId="30935"/>
    <cellStyle name="Normal 10 2 2 3 3 3 4" xfId="8066"/>
    <cellStyle name="Normal 10 2 2 3 3 3 4 2" xfId="17622"/>
    <cellStyle name="Normal 10 2 2 3 3 3 4 2 2" xfId="36665"/>
    <cellStyle name="Normal 10 2 2 3 3 3 4 3" xfId="27149"/>
    <cellStyle name="Normal 10 2 2 3 3 3 5" xfId="13787"/>
    <cellStyle name="Normal 10 2 2 3 3 3 5 2" xfId="32845"/>
    <cellStyle name="Normal 10 2 2 3 3 3 6" xfId="23329"/>
    <cellStyle name="Normal 10 2 2 3 3 4" xfId="5095"/>
    <cellStyle name="Normal 10 2 2 3 3 4 2" xfId="9025"/>
    <cellStyle name="Normal 10 2 2 3 3 4 2 2" xfId="18581"/>
    <cellStyle name="Normal 10 2 2 3 3 4 2 2 2" xfId="37624"/>
    <cellStyle name="Normal 10 2 2 3 3 4 2 3" xfId="28108"/>
    <cellStyle name="Normal 10 2 2 3 3 4 3" xfId="14746"/>
    <cellStyle name="Normal 10 2 2 3 3 4 3 2" xfId="33804"/>
    <cellStyle name="Normal 10 2 2 3 3 4 4" xfId="24288"/>
    <cellStyle name="Normal 10 2 2 3 3 5" xfId="10918"/>
    <cellStyle name="Normal 10 2 2 3 3 5 2" xfId="20474"/>
    <cellStyle name="Normal 10 2 2 3 3 5 2 2" xfId="39517"/>
    <cellStyle name="Normal 10 2 2 3 3 5 3" xfId="30001"/>
    <cellStyle name="Normal 10 2 2 3 3 6" xfId="7132"/>
    <cellStyle name="Normal 10 2 2 3 3 6 2" xfId="16688"/>
    <cellStyle name="Normal 10 2 2 3 3 6 2 2" xfId="35731"/>
    <cellStyle name="Normal 10 2 2 3 3 6 3" xfId="26215"/>
    <cellStyle name="Normal 10 2 2 3 3 7" xfId="12847"/>
    <cellStyle name="Normal 10 2 2 3 3 7 2" xfId="31911"/>
    <cellStyle name="Normal 10 2 2 3 3 8" xfId="22395"/>
    <cellStyle name="Normal 10 2 2 3 4" xfId="882"/>
    <cellStyle name="Normal 10 2 2 3 4 2" xfId="3617"/>
    <cellStyle name="Normal 10 2 2 3 4 2 2" xfId="6057"/>
    <cellStyle name="Normal 10 2 2 3 4 2 2 2" xfId="9961"/>
    <cellStyle name="Normal 10 2 2 3 4 2 2 2 2" xfId="19517"/>
    <cellStyle name="Normal 10 2 2 3 4 2 2 2 2 2" xfId="38560"/>
    <cellStyle name="Normal 10 2 2 3 4 2 2 2 3" xfId="29044"/>
    <cellStyle name="Normal 10 2 2 3 4 2 2 3" xfId="15682"/>
    <cellStyle name="Normal 10 2 2 3 4 2 2 3 2" xfId="34740"/>
    <cellStyle name="Normal 10 2 2 3 4 2 2 4" xfId="25224"/>
    <cellStyle name="Normal 10 2 2 3 4 2 3" xfId="11854"/>
    <cellStyle name="Normal 10 2 2 3 4 2 3 2" xfId="21410"/>
    <cellStyle name="Normal 10 2 2 3 4 2 3 2 2" xfId="40453"/>
    <cellStyle name="Normal 10 2 2 3 4 2 3 3" xfId="30937"/>
    <cellStyle name="Normal 10 2 2 3 4 2 4" xfId="8068"/>
    <cellStyle name="Normal 10 2 2 3 4 2 4 2" xfId="17624"/>
    <cellStyle name="Normal 10 2 2 3 4 2 4 2 2" xfId="36667"/>
    <cellStyle name="Normal 10 2 2 3 4 2 4 3" xfId="27151"/>
    <cellStyle name="Normal 10 2 2 3 4 2 5" xfId="13789"/>
    <cellStyle name="Normal 10 2 2 3 4 2 5 2" xfId="32847"/>
    <cellStyle name="Normal 10 2 2 3 4 2 6" xfId="23331"/>
    <cellStyle name="Normal 10 2 2 3 4 3" xfId="5097"/>
    <cellStyle name="Normal 10 2 2 3 4 3 2" xfId="9027"/>
    <cellStyle name="Normal 10 2 2 3 4 3 2 2" xfId="18583"/>
    <cellStyle name="Normal 10 2 2 3 4 3 2 2 2" xfId="37626"/>
    <cellStyle name="Normal 10 2 2 3 4 3 2 3" xfId="28110"/>
    <cellStyle name="Normal 10 2 2 3 4 3 3" xfId="14748"/>
    <cellStyle name="Normal 10 2 2 3 4 3 3 2" xfId="33806"/>
    <cellStyle name="Normal 10 2 2 3 4 3 4" xfId="24290"/>
    <cellStyle name="Normal 10 2 2 3 4 4" xfId="10920"/>
    <cellStyle name="Normal 10 2 2 3 4 4 2" xfId="20476"/>
    <cellStyle name="Normal 10 2 2 3 4 4 2 2" xfId="39519"/>
    <cellStyle name="Normal 10 2 2 3 4 4 3" xfId="30003"/>
    <cellStyle name="Normal 10 2 2 3 4 5" xfId="7134"/>
    <cellStyle name="Normal 10 2 2 3 4 5 2" xfId="16690"/>
    <cellStyle name="Normal 10 2 2 3 4 5 2 2" xfId="35733"/>
    <cellStyle name="Normal 10 2 2 3 4 5 3" xfId="26217"/>
    <cellStyle name="Normal 10 2 2 3 4 6" xfId="12849"/>
    <cellStyle name="Normal 10 2 2 3 4 6 2" xfId="31913"/>
    <cellStyle name="Normal 10 2 2 3 4 7" xfId="22397"/>
    <cellStyle name="Normal 10 2 2 3 5" xfId="3610"/>
    <cellStyle name="Normal 10 2 2 3 5 2" xfId="6050"/>
    <cellStyle name="Normal 10 2 2 3 5 2 2" xfId="9954"/>
    <cellStyle name="Normal 10 2 2 3 5 2 2 2" xfId="19510"/>
    <cellStyle name="Normal 10 2 2 3 5 2 2 2 2" xfId="38553"/>
    <cellStyle name="Normal 10 2 2 3 5 2 2 3" xfId="29037"/>
    <cellStyle name="Normal 10 2 2 3 5 2 3" xfId="15675"/>
    <cellStyle name="Normal 10 2 2 3 5 2 3 2" xfId="34733"/>
    <cellStyle name="Normal 10 2 2 3 5 2 4" xfId="25217"/>
    <cellStyle name="Normal 10 2 2 3 5 3" xfId="11847"/>
    <cellStyle name="Normal 10 2 2 3 5 3 2" xfId="21403"/>
    <cellStyle name="Normal 10 2 2 3 5 3 2 2" xfId="40446"/>
    <cellStyle name="Normal 10 2 2 3 5 3 3" xfId="30930"/>
    <cellStyle name="Normal 10 2 2 3 5 4" xfId="8061"/>
    <cellStyle name="Normal 10 2 2 3 5 4 2" xfId="17617"/>
    <cellStyle name="Normal 10 2 2 3 5 4 2 2" xfId="36660"/>
    <cellStyle name="Normal 10 2 2 3 5 4 3" xfId="27144"/>
    <cellStyle name="Normal 10 2 2 3 5 5" xfId="13782"/>
    <cellStyle name="Normal 10 2 2 3 5 5 2" xfId="32840"/>
    <cellStyle name="Normal 10 2 2 3 5 6" xfId="23324"/>
    <cellStyle name="Normal 10 2 2 3 6" xfId="5090"/>
    <cellStyle name="Normal 10 2 2 3 6 2" xfId="9020"/>
    <cellStyle name="Normal 10 2 2 3 6 2 2" xfId="18576"/>
    <cellStyle name="Normal 10 2 2 3 6 2 2 2" xfId="37619"/>
    <cellStyle name="Normal 10 2 2 3 6 2 3" xfId="28103"/>
    <cellStyle name="Normal 10 2 2 3 6 3" xfId="14741"/>
    <cellStyle name="Normal 10 2 2 3 6 3 2" xfId="33799"/>
    <cellStyle name="Normal 10 2 2 3 6 4" xfId="24283"/>
    <cellStyle name="Normal 10 2 2 3 7" xfId="10913"/>
    <cellStyle name="Normal 10 2 2 3 7 2" xfId="20469"/>
    <cellStyle name="Normal 10 2 2 3 7 2 2" xfId="39512"/>
    <cellStyle name="Normal 10 2 2 3 7 3" xfId="29996"/>
    <cellStyle name="Normal 10 2 2 3 8" xfId="7127"/>
    <cellStyle name="Normal 10 2 2 3 8 2" xfId="16683"/>
    <cellStyle name="Normal 10 2 2 3 8 2 2" xfId="35726"/>
    <cellStyle name="Normal 10 2 2 3 8 3" xfId="26210"/>
    <cellStyle name="Normal 10 2 2 3 9" xfId="12842"/>
    <cellStyle name="Normal 10 2 2 3 9 2" xfId="31906"/>
    <cellStyle name="Normal 10 2 2 4" xfId="883"/>
    <cellStyle name="Normal 10 2 2 4 2" xfId="884"/>
    <cellStyle name="Normal 10 2 2 4 2 2" xfId="885"/>
    <cellStyle name="Normal 10 2 2 4 2 2 2" xfId="3620"/>
    <cellStyle name="Normal 10 2 2 4 2 2 2 2" xfId="6060"/>
    <cellStyle name="Normal 10 2 2 4 2 2 2 2 2" xfId="9964"/>
    <cellStyle name="Normal 10 2 2 4 2 2 2 2 2 2" xfId="19520"/>
    <cellStyle name="Normal 10 2 2 4 2 2 2 2 2 2 2" xfId="38563"/>
    <cellStyle name="Normal 10 2 2 4 2 2 2 2 2 3" xfId="29047"/>
    <cellStyle name="Normal 10 2 2 4 2 2 2 2 3" xfId="15685"/>
    <cellStyle name="Normal 10 2 2 4 2 2 2 2 3 2" xfId="34743"/>
    <cellStyle name="Normal 10 2 2 4 2 2 2 2 4" xfId="25227"/>
    <cellStyle name="Normal 10 2 2 4 2 2 2 3" xfId="11857"/>
    <cellStyle name="Normal 10 2 2 4 2 2 2 3 2" xfId="21413"/>
    <cellStyle name="Normal 10 2 2 4 2 2 2 3 2 2" xfId="40456"/>
    <cellStyle name="Normal 10 2 2 4 2 2 2 3 3" xfId="30940"/>
    <cellStyle name="Normal 10 2 2 4 2 2 2 4" xfId="8071"/>
    <cellStyle name="Normal 10 2 2 4 2 2 2 4 2" xfId="17627"/>
    <cellStyle name="Normal 10 2 2 4 2 2 2 4 2 2" xfId="36670"/>
    <cellStyle name="Normal 10 2 2 4 2 2 2 4 3" xfId="27154"/>
    <cellStyle name="Normal 10 2 2 4 2 2 2 5" xfId="13792"/>
    <cellStyle name="Normal 10 2 2 4 2 2 2 5 2" xfId="32850"/>
    <cellStyle name="Normal 10 2 2 4 2 2 2 6" xfId="23334"/>
    <cellStyle name="Normal 10 2 2 4 2 2 3" xfId="5100"/>
    <cellStyle name="Normal 10 2 2 4 2 2 3 2" xfId="9030"/>
    <cellStyle name="Normal 10 2 2 4 2 2 3 2 2" xfId="18586"/>
    <cellStyle name="Normal 10 2 2 4 2 2 3 2 2 2" xfId="37629"/>
    <cellStyle name="Normal 10 2 2 4 2 2 3 2 3" xfId="28113"/>
    <cellStyle name="Normal 10 2 2 4 2 2 3 3" xfId="14751"/>
    <cellStyle name="Normal 10 2 2 4 2 2 3 3 2" xfId="33809"/>
    <cellStyle name="Normal 10 2 2 4 2 2 3 4" xfId="24293"/>
    <cellStyle name="Normal 10 2 2 4 2 2 4" xfId="10923"/>
    <cellStyle name="Normal 10 2 2 4 2 2 4 2" xfId="20479"/>
    <cellStyle name="Normal 10 2 2 4 2 2 4 2 2" xfId="39522"/>
    <cellStyle name="Normal 10 2 2 4 2 2 4 3" xfId="30006"/>
    <cellStyle name="Normal 10 2 2 4 2 2 5" xfId="7137"/>
    <cellStyle name="Normal 10 2 2 4 2 2 5 2" xfId="16693"/>
    <cellStyle name="Normal 10 2 2 4 2 2 5 2 2" xfId="35736"/>
    <cellStyle name="Normal 10 2 2 4 2 2 5 3" xfId="26220"/>
    <cellStyle name="Normal 10 2 2 4 2 2 6" xfId="12852"/>
    <cellStyle name="Normal 10 2 2 4 2 2 6 2" xfId="31916"/>
    <cellStyle name="Normal 10 2 2 4 2 2 7" xfId="22400"/>
    <cellStyle name="Normal 10 2 2 4 2 3" xfId="3619"/>
    <cellStyle name="Normal 10 2 2 4 2 3 2" xfId="6059"/>
    <cellStyle name="Normal 10 2 2 4 2 3 2 2" xfId="9963"/>
    <cellStyle name="Normal 10 2 2 4 2 3 2 2 2" xfId="19519"/>
    <cellStyle name="Normal 10 2 2 4 2 3 2 2 2 2" xfId="38562"/>
    <cellStyle name="Normal 10 2 2 4 2 3 2 2 3" xfId="29046"/>
    <cellStyle name="Normal 10 2 2 4 2 3 2 3" xfId="15684"/>
    <cellStyle name="Normal 10 2 2 4 2 3 2 3 2" xfId="34742"/>
    <cellStyle name="Normal 10 2 2 4 2 3 2 4" xfId="25226"/>
    <cellStyle name="Normal 10 2 2 4 2 3 3" xfId="11856"/>
    <cellStyle name="Normal 10 2 2 4 2 3 3 2" xfId="21412"/>
    <cellStyle name="Normal 10 2 2 4 2 3 3 2 2" xfId="40455"/>
    <cellStyle name="Normal 10 2 2 4 2 3 3 3" xfId="30939"/>
    <cellStyle name="Normal 10 2 2 4 2 3 4" xfId="8070"/>
    <cellStyle name="Normal 10 2 2 4 2 3 4 2" xfId="17626"/>
    <cellStyle name="Normal 10 2 2 4 2 3 4 2 2" xfId="36669"/>
    <cellStyle name="Normal 10 2 2 4 2 3 4 3" xfId="27153"/>
    <cellStyle name="Normal 10 2 2 4 2 3 5" xfId="13791"/>
    <cellStyle name="Normal 10 2 2 4 2 3 5 2" xfId="32849"/>
    <cellStyle name="Normal 10 2 2 4 2 3 6" xfId="23333"/>
    <cellStyle name="Normal 10 2 2 4 2 4" xfId="5099"/>
    <cellStyle name="Normal 10 2 2 4 2 4 2" xfId="9029"/>
    <cellStyle name="Normal 10 2 2 4 2 4 2 2" xfId="18585"/>
    <cellStyle name="Normal 10 2 2 4 2 4 2 2 2" xfId="37628"/>
    <cellStyle name="Normal 10 2 2 4 2 4 2 3" xfId="28112"/>
    <cellStyle name="Normal 10 2 2 4 2 4 3" xfId="14750"/>
    <cellStyle name="Normal 10 2 2 4 2 4 3 2" xfId="33808"/>
    <cellStyle name="Normal 10 2 2 4 2 4 4" xfId="24292"/>
    <cellStyle name="Normal 10 2 2 4 2 5" xfId="10922"/>
    <cellStyle name="Normal 10 2 2 4 2 5 2" xfId="20478"/>
    <cellStyle name="Normal 10 2 2 4 2 5 2 2" xfId="39521"/>
    <cellStyle name="Normal 10 2 2 4 2 5 3" xfId="30005"/>
    <cellStyle name="Normal 10 2 2 4 2 6" xfId="7136"/>
    <cellStyle name="Normal 10 2 2 4 2 6 2" xfId="16692"/>
    <cellStyle name="Normal 10 2 2 4 2 6 2 2" xfId="35735"/>
    <cellStyle name="Normal 10 2 2 4 2 6 3" xfId="26219"/>
    <cellStyle name="Normal 10 2 2 4 2 7" xfId="12851"/>
    <cellStyle name="Normal 10 2 2 4 2 7 2" xfId="31915"/>
    <cellStyle name="Normal 10 2 2 4 2 8" xfId="22399"/>
    <cellStyle name="Normal 10 2 2 4 3" xfId="886"/>
    <cellStyle name="Normal 10 2 2 4 3 2" xfId="3621"/>
    <cellStyle name="Normal 10 2 2 4 3 2 2" xfId="6061"/>
    <cellStyle name="Normal 10 2 2 4 3 2 2 2" xfId="9965"/>
    <cellStyle name="Normal 10 2 2 4 3 2 2 2 2" xfId="19521"/>
    <cellStyle name="Normal 10 2 2 4 3 2 2 2 2 2" xfId="38564"/>
    <cellStyle name="Normal 10 2 2 4 3 2 2 2 3" xfId="29048"/>
    <cellStyle name="Normal 10 2 2 4 3 2 2 3" xfId="15686"/>
    <cellStyle name="Normal 10 2 2 4 3 2 2 3 2" xfId="34744"/>
    <cellStyle name="Normal 10 2 2 4 3 2 2 4" xfId="25228"/>
    <cellStyle name="Normal 10 2 2 4 3 2 3" xfId="11858"/>
    <cellStyle name="Normal 10 2 2 4 3 2 3 2" xfId="21414"/>
    <cellStyle name="Normal 10 2 2 4 3 2 3 2 2" xfId="40457"/>
    <cellStyle name="Normal 10 2 2 4 3 2 3 3" xfId="30941"/>
    <cellStyle name="Normal 10 2 2 4 3 2 4" xfId="8072"/>
    <cellStyle name="Normal 10 2 2 4 3 2 4 2" xfId="17628"/>
    <cellStyle name="Normal 10 2 2 4 3 2 4 2 2" xfId="36671"/>
    <cellStyle name="Normal 10 2 2 4 3 2 4 3" xfId="27155"/>
    <cellStyle name="Normal 10 2 2 4 3 2 5" xfId="13793"/>
    <cellStyle name="Normal 10 2 2 4 3 2 5 2" xfId="32851"/>
    <cellStyle name="Normal 10 2 2 4 3 2 6" xfId="23335"/>
    <cellStyle name="Normal 10 2 2 4 3 3" xfId="5101"/>
    <cellStyle name="Normal 10 2 2 4 3 3 2" xfId="9031"/>
    <cellStyle name="Normal 10 2 2 4 3 3 2 2" xfId="18587"/>
    <cellStyle name="Normal 10 2 2 4 3 3 2 2 2" xfId="37630"/>
    <cellStyle name="Normal 10 2 2 4 3 3 2 3" xfId="28114"/>
    <cellStyle name="Normal 10 2 2 4 3 3 3" xfId="14752"/>
    <cellStyle name="Normal 10 2 2 4 3 3 3 2" xfId="33810"/>
    <cellStyle name="Normal 10 2 2 4 3 3 4" xfId="24294"/>
    <cellStyle name="Normal 10 2 2 4 3 4" xfId="10924"/>
    <cellStyle name="Normal 10 2 2 4 3 4 2" xfId="20480"/>
    <cellStyle name="Normal 10 2 2 4 3 4 2 2" xfId="39523"/>
    <cellStyle name="Normal 10 2 2 4 3 4 3" xfId="30007"/>
    <cellStyle name="Normal 10 2 2 4 3 5" xfId="7138"/>
    <cellStyle name="Normal 10 2 2 4 3 5 2" xfId="16694"/>
    <cellStyle name="Normal 10 2 2 4 3 5 2 2" xfId="35737"/>
    <cellStyle name="Normal 10 2 2 4 3 5 3" xfId="26221"/>
    <cellStyle name="Normal 10 2 2 4 3 6" xfId="12853"/>
    <cellStyle name="Normal 10 2 2 4 3 6 2" xfId="31917"/>
    <cellStyle name="Normal 10 2 2 4 3 7" xfId="22401"/>
    <cellStyle name="Normal 10 2 2 4 4" xfId="3618"/>
    <cellStyle name="Normal 10 2 2 4 4 2" xfId="6058"/>
    <cellStyle name="Normal 10 2 2 4 4 2 2" xfId="9962"/>
    <cellStyle name="Normal 10 2 2 4 4 2 2 2" xfId="19518"/>
    <cellStyle name="Normal 10 2 2 4 4 2 2 2 2" xfId="38561"/>
    <cellStyle name="Normal 10 2 2 4 4 2 2 3" xfId="29045"/>
    <cellStyle name="Normal 10 2 2 4 4 2 3" xfId="15683"/>
    <cellStyle name="Normal 10 2 2 4 4 2 3 2" xfId="34741"/>
    <cellStyle name="Normal 10 2 2 4 4 2 4" xfId="25225"/>
    <cellStyle name="Normal 10 2 2 4 4 3" xfId="11855"/>
    <cellStyle name="Normal 10 2 2 4 4 3 2" xfId="21411"/>
    <cellStyle name="Normal 10 2 2 4 4 3 2 2" xfId="40454"/>
    <cellStyle name="Normal 10 2 2 4 4 3 3" xfId="30938"/>
    <cellStyle name="Normal 10 2 2 4 4 4" xfId="8069"/>
    <cellStyle name="Normal 10 2 2 4 4 4 2" xfId="17625"/>
    <cellStyle name="Normal 10 2 2 4 4 4 2 2" xfId="36668"/>
    <cellStyle name="Normal 10 2 2 4 4 4 3" xfId="27152"/>
    <cellStyle name="Normal 10 2 2 4 4 5" xfId="13790"/>
    <cellStyle name="Normal 10 2 2 4 4 5 2" xfId="32848"/>
    <cellStyle name="Normal 10 2 2 4 4 6" xfId="23332"/>
    <cellStyle name="Normal 10 2 2 4 5" xfId="5098"/>
    <cellStyle name="Normal 10 2 2 4 5 2" xfId="9028"/>
    <cellStyle name="Normal 10 2 2 4 5 2 2" xfId="18584"/>
    <cellStyle name="Normal 10 2 2 4 5 2 2 2" xfId="37627"/>
    <cellStyle name="Normal 10 2 2 4 5 2 3" xfId="28111"/>
    <cellStyle name="Normal 10 2 2 4 5 3" xfId="14749"/>
    <cellStyle name="Normal 10 2 2 4 5 3 2" xfId="33807"/>
    <cellStyle name="Normal 10 2 2 4 5 4" xfId="24291"/>
    <cellStyle name="Normal 10 2 2 4 6" xfId="10921"/>
    <cellStyle name="Normal 10 2 2 4 6 2" xfId="20477"/>
    <cellStyle name="Normal 10 2 2 4 6 2 2" xfId="39520"/>
    <cellStyle name="Normal 10 2 2 4 6 3" xfId="30004"/>
    <cellStyle name="Normal 10 2 2 4 7" xfId="7135"/>
    <cellStyle name="Normal 10 2 2 4 7 2" xfId="16691"/>
    <cellStyle name="Normal 10 2 2 4 7 2 2" xfId="35734"/>
    <cellStyle name="Normal 10 2 2 4 7 3" xfId="26218"/>
    <cellStyle name="Normal 10 2 2 4 8" xfId="12850"/>
    <cellStyle name="Normal 10 2 2 4 8 2" xfId="31914"/>
    <cellStyle name="Normal 10 2 2 4 9" xfId="22398"/>
    <cellStyle name="Normal 10 2 2 5" xfId="887"/>
    <cellStyle name="Normal 10 2 2 5 2" xfId="888"/>
    <cellStyle name="Normal 10 2 2 5 2 2" xfId="3623"/>
    <cellStyle name="Normal 10 2 2 5 2 2 2" xfId="6063"/>
    <cellStyle name="Normal 10 2 2 5 2 2 2 2" xfId="9967"/>
    <cellStyle name="Normal 10 2 2 5 2 2 2 2 2" xfId="19523"/>
    <cellStyle name="Normal 10 2 2 5 2 2 2 2 2 2" xfId="38566"/>
    <cellStyle name="Normal 10 2 2 5 2 2 2 2 3" xfId="29050"/>
    <cellStyle name="Normal 10 2 2 5 2 2 2 3" xfId="15688"/>
    <cellStyle name="Normal 10 2 2 5 2 2 2 3 2" xfId="34746"/>
    <cellStyle name="Normal 10 2 2 5 2 2 2 4" xfId="25230"/>
    <cellStyle name="Normal 10 2 2 5 2 2 3" xfId="11860"/>
    <cellStyle name="Normal 10 2 2 5 2 2 3 2" xfId="21416"/>
    <cellStyle name="Normal 10 2 2 5 2 2 3 2 2" xfId="40459"/>
    <cellStyle name="Normal 10 2 2 5 2 2 3 3" xfId="30943"/>
    <cellStyle name="Normal 10 2 2 5 2 2 4" xfId="8074"/>
    <cellStyle name="Normal 10 2 2 5 2 2 4 2" xfId="17630"/>
    <cellStyle name="Normal 10 2 2 5 2 2 4 2 2" xfId="36673"/>
    <cellStyle name="Normal 10 2 2 5 2 2 4 3" xfId="27157"/>
    <cellStyle name="Normal 10 2 2 5 2 2 5" xfId="13795"/>
    <cellStyle name="Normal 10 2 2 5 2 2 5 2" xfId="32853"/>
    <cellStyle name="Normal 10 2 2 5 2 2 6" xfId="23337"/>
    <cellStyle name="Normal 10 2 2 5 2 3" xfId="5103"/>
    <cellStyle name="Normal 10 2 2 5 2 3 2" xfId="9033"/>
    <cellStyle name="Normal 10 2 2 5 2 3 2 2" xfId="18589"/>
    <cellStyle name="Normal 10 2 2 5 2 3 2 2 2" xfId="37632"/>
    <cellStyle name="Normal 10 2 2 5 2 3 2 3" xfId="28116"/>
    <cellStyle name="Normal 10 2 2 5 2 3 3" xfId="14754"/>
    <cellStyle name="Normal 10 2 2 5 2 3 3 2" xfId="33812"/>
    <cellStyle name="Normal 10 2 2 5 2 3 4" xfId="24296"/>
    <cellStyle name="Normal 10 2 2 5 2 4" xfId="10926"/>
    <cellStyle name="Normal 10 2 2 5 2 4 2" xfId="20482"/>
    <cellStyle name="Normal 10 2 2 5 2 4 2 2" xfId="39525"/>
    <cellStyle name="Normal 10 2 2 5 2 4 3" xfId="30009"/>
    <cellStyle name="Normal 10 2 2 5 2 5" xfId="7140"/>
    <cellStyle name="Normal 10 2 2 5 2 5 2" xfId="16696"/>
    <cellStyle name="Normal 10 2 2 5 2 5 2 2" xfId="35739"/>
    <cellStyle name="Normal 10 2 2 5 2 5 3" xfId="26223"/>
    <cellStyle name="Normal 10 2 2 5 2 6" xfId="12855"/>
    <cellStyle name="Normal 10 2 2 5 2 6 2" xfId="31919"/>
    <cellStyle name="Normal 10 2 2 5 2 7" xfId="22403"/>
    <cellStyle name="Normal 10 2 2 5 3" xfId="3622"/>
    <cellStyle name="Normal 10 2 2 5 3 2" xfId="6062"/>
    <cellStyle name="Normal 10 2 2 5 3 2 2" xfId="9966"/>
    <cellStyle name="Normal 10 2 2 5 3 2 2 2" xfId="19522"/>
    <cellStyle name="Normal 10 2 2 5 3 2 2 2 2" xfId="38565"/>
    <cellStyle name="Normal 10 2 2 5 3 2 2 3" xfId="29049"/>
    <cellStyle name="Normal 10 2 2 5 3 2 3" xfId="15687"/>
    <cellStyle name="Normal 10 2 2 5 3 2 3 2" xfId="34745"/>
    <cellStyle name="Normal 10 2 2 5 3 2 4" xfId="25229"/>
    <cellStyle name="Normal 10 2 2 5 3 3" xfId="11859"/>
    <cellStyle name="Normal 10 2 2 5 3 3 2" xfId="21415"/>
    <cellStyle name="Normal 10 2 2 5 3 3 2 2" xfId="40458"/>
    <cellStyle name="Normal 10 2 2 5 3 3 3" xfId="30942"/>
    <cellStyle name="Normal 10 2 2 5 3 4" xfId="8073"/>
    <cellStyle name="Normal 10 2 2 5 3 4 2" xfId="17629"/>
    <cellStyle name="Normal 10 2 2 5 3 4 2 2" xfId="36672"/>
    <cellStyle name="Normal 10 2 2 5 3 4 3" xfId="27156"/>
    <cellStyle name="Normal 10 2 2 5 3 5" xfId="13794"/>
    <cellStyle name="Normal 10 2 2 5 3 5 2" xfId="32852"/>
    <cellStyle name="Normal 10 2 2 5 3 6" xfId="23336"/>
    <cellStyle name="Normal 10 2 2 5 4" xfId="5102"/>
    <cellStyle name="Normal 10 2 2 5 4 2" xfId="9032"/>
    <cellStyle name="Normal 10 2 2 5 4 2 2" xfId="18588"/>
    <cellStyle name="Normal 10 2 2 5 4 2 2 2" xfId="37631"/>
    <cellStyle name="Normal 10 2 2 5 4 2 3" xfId="28115"/>
    <cellStyle name="Normal 10 2 2 5 4 3" xfId="14753"/>
    <cellStyle name="Normal 10 2 2 5 4 3 2" xfId="33811"/>
    <cellStyle name="Normal 10 2 2 5 4 4" xfId="24295"/>
    <cellStyle name="Normal 10 2 2 5 5" xfId="10925"/>
    <cellStyle name="Normal 10 2 2 5 5 2" xfId="20481"/>
    <cellStyle name="Normal 10 2 2 5 5 2 2" xfId="39524"/>
    <cellStyle name="Normal 10 2 2 5 5 3" xfId="30008"/>
    <cellStyle name="Normal 10 2 2 5 6" xfId="7139"/>
    <cellStyle name="Normal 10 2 2 5 6 2" xfId="16695"/>
    <cellStyle name="Normal 10 2 2 5 6 2 2" xfId="35738"/>
    <cellStyle name="Normal 10 2 2 5 6 3" xfId="26222"/>
    <cellStyle name="Normal 10 2 2 5 7" xfId="12854"/>
    <cellStyle name="Normal 10 2 2 5 7 2" xfId="31918"/>
    <cellStyle name="Normal 10 2 2 5 8" xfId="22402"/>
    <cellStyle name="Normal 10 2 2 6" xfId="889"/>
    <cellStyle name="Normal 10 2 2 6 2" xfId="3624"/>
    <cellStyle name="Normal 10 2 2 6 2 2" xfId="6064"/>
    <cellStyle name="Normal 10 2 2 6 2 2 2" xfId="9968"/>
    <cellStyle name="Normal 10 2 2 6 2 2 2 2" xfId="19524"/>
    <cellStyle name="Normal 10 2 2 6 2 2 2 2 2" xfId="38567"/>
    <cellStyle name="Normal 10 2 2 6 2 2 2 3" xfId="29051"/>
    <cellStyle name="Normal 10 2 2 6 2 2 3" xfId="15689"/>
    <cellStyle name="Normal 10 2 2 6 2 2 3 2" xfId="34747"/>
    <cellStyle name="Normal 10 2 2 6 2 2 4" xfId="25231"/>
    <cellStyle name="Normal 10 2 2 6 2 3" xfId="11861"/>
    <cellStyle name="Normal 10 2 2 6 2 3 2" xfId="21417"/>
    <cellStyle name="Normal 10 2 2 6 2 3 2 2" xfId="40460"/>
    <cellStyle name="Normal 10 2 2 6 2 3 3" xfId="30944"/>
    <cellStyle name="Normal 10 2 2 6 2 4" xfId="8075"/>
    <cellStyle name="Normal 10 2 2 6 2 4 2" xfId="17631"/>
    <cellStyle name="Normal 10 2 2 6 2 4 2 2" xfId="36674"/>
    <cellStyle name="Normal 10 2 2 6 2 4 3" xfId="27158"/>
    <cellStyle name="Normal 10 2 2 6 2 5" xfId="13796"/>
    <cellStyle name="Normal 10 2 2 6 2 5 2" xfId="32854"/>
    <cellStyle name="Normal 10 2 2 6 2 6" xfId="23338"/>
    <cellStyle name="Normal 10 2 2 6 3" xfId="5104"/>
    <cellStyle name="Normal 10 2 2 6 3 2" xfId="9034"/>
    <cellStyle name="Normal 10 2 2 6 3 2 2" xfId="18590"/>
    <cellStyle name="Normal 10 2 2 6 3 2 2 2" xfId="37633"/>
    <cellStyle name="Normal 10 2 2 6 3 2 3" xfId="28117"/>
    <cellStyle name="Normal 10 2 2 6 3 3" xfId="14755"/>
    <cellStyle name="Normal 10 2 2 6 3 3 2" xfId="33813"/>
    <cellStyle name="Normal 10 2 2 6 3 4" xfId="24297"/>
    <cellStyle name="Normal 10 2 2 6 4" xfId="10927"/>
    <cellStyle name="Normal 10 2 2 6 4 2" xfId="20483"/>
    <cellStyle name="Normal 10 2 2 6 4 2 2" xfId="39526"/>
    <cellStyle name="Normal 10 2 2 6 4 3" xfId="30010"/>
    <cellStyle name="Normal 10 2 2 6 5" xfId="7141"/>
    <cellStyle name="Normal 10 2 2 6 5 2" xfId="16697"/>
    <cellStyle name="Normal 10 2 2 6 5 2 2" xfId="35740"/>
    <cellStyle name="Normal 10 2 2 6 5 3" xfId="26224"/>
    <cellStyle name="Normal 10 2 2 6 6" xfId="12856"/>
    <cellStyle name="Normal 10 2 2 6 6 2" xfId="31920"/>
    <cellStyle name="Normal 10 2 2 6 7" xfId="22404"/>
    <cellStyle name="Normal 10 2 2 7" xfId="3601"/>
    <cellStyle name="Normal 10 2 2 7 2" xfId="6041"/>
    <cellStyle name="Normal 10 2 2 7 2 2" xfId="9945"/>
    <cellStyle name="Normal 10 2 2 7 2 2 2" xfId="19501"/>
    <cellStyle name="Normal 10 2 2 7 2 2 2 2" xfId="38544"/>
    <cellStyle name="Normal 10 2 2 7 2 2 3" xfId="29028"/>
    <cellStyle name="Normal 10 2 2 7 2 3" xfId="15666"/>
    <cellStyle name="Normal 10 2 2 7 2 3 2" xfId="34724"/>
    <cellStyle name="Normal 10 2 2 7 2 4" xfId="25208"/>
    <cellStyle name="Normal 10 2 2 7 3" xfId="11838"/>
    <cellStyle name="Normal 10 2 2 7 3 2" xfId="21394"/>
    <cellStyle name="Normal 10 2 2 7 3 2 2" xfId="40437"/>
    <cellStyle name="Normal 10 2 2 7 3 3" xfId="30921"/>
    <cellStyle name="Normal 10 2 2 7 4" xfId="8052"/>
    <cellStyle name="Normal 10 2 2 7 4 2" xfId="17608"/>
    <cellStyle name="Normal 10 2 2 7 4 2 2" xfId="36651"/>
    <cellStyle name="Normal 10 2 2 7 4 3" xfId="27135"/>
    <cellStyle name="Normal 10 2 2 7 5" xfId="13773"/>
    <cellStyle name="Normal 10 2 2 7 5 2" xfId="32831"/>
    <cellStyle name="Normal 10 2 2 7 6" xfId="23315"/>
    <cellStyle name="Normal 10 2 2 8" xfId="5081"/>
    <cellStyle name="Normal 10 2 2 8 2" xfId="9011"/>
    <cellStyle name="Normal 10 2 2 8 2 2" xfId="18567"/>
    <cellStyle name="Normal 10 2 2 8 2 2 2" xfId="37610"/>
    <cellStyle name="Normal 10 2 2 8 2 3" xfId="28094"/>
    <cellStyle name="Normal 10 2 2 8 3" xfId="14732"/>
    <cellStyle name="Normal 10 2 2 8 3 2" xfId="33790"/>
    <cellStyle name="Normal 10 2 2 8 4" xfId="24274"/>
    <cellStyle name="Normal 10 2 2 9" xfId="10904"/>
    <cellStyle name="Normal 10 2 2 9 2" xfId="20460"/>
    <cellStyle name="Normal 10 2 2 9 2 2" xfId="39503"/>
    <cellStyle name="Normal 10 2 2 9 3" xfId="29987"/>
    <cellStyle name="Normal 10 2 3" xfId="890"/>
    <cellStyle name="Normal 10 2 3 10" xfId="22405"/>
    <cellStyle name="Normal 10 2 3 2" xfId="891"/>
    <cellStyle name="Normal 10 2 3 2 2" xfId="892"/>
    <cellStyle name="Normal 10 2 3 2 2 2" xfId="893"/>
    <cellStyle name="Normal 10 2 3 2 2 2 2" xfId="3628"/>
    <cellStyle name="Normal 10 2 3 2 2 2 2 2" xfId="6068"/>
    <cellStyle name="Normal 10 2 3 2 2 2 2 2 2" xfId="9972"/>
    <cellStyle name="Normal 10 2 3 2 2 2 2 2 2 2" xfId="19528"/>
    <cellStyle name="Normal 10 2 3 2 2 2 2 2 2 2 2" xfId="38571"/>
    <cellStyle name="Normal 10 2 3 2 2 2 2 2 2 3" xfId="29055"/>
    <cellStyle name="Normal 10 2 3 2 2 2 2 2 3" xfId="15693"/>
    <cellStyle name="Normal 10 2 3 2 2 2 2 2 3 2" xfId="34751"/>
    <cellStyle name="Normal 10 2 3 2 2 2 2 2 4" xfId="25235"/>
    <cellStyle name="Normal 10 2 3 2 2 2 2 3" xfId="11865"/>
    <cellStyle name="Normal 10 2 3 2 2 2 2 3 2" xfId="21421"/>
    <cellStyle name="Normal 10 2 3 2 2 2 2 3 2 2" xfId="40464"/>
    <cellStyle name="Normal 10 2 3 2 2 2 2 3 3" xfId="30948"/>
    <cellStyle name="Normal 10 2 3 2 2 2 2 4" xfId="8079"/>
    <cellStyle name="Normal 10 2 3 2 2 2 2 4 2" xfId="17635"/>
    <cellStyle name="Normal 10 2 3 2 2 2 2 4 2 2" xfId="36678"/>
    <cellStyle name="Normal 10 2 3 2 2 2 2 4 3" xfId="27162"/>
    <cellStyle name="Normal 10 2 3 2 2 2 2 5" xfId="13800"/>
    <cellStyle name="Normal 10 2 3 2 2 2 2 5 2" xfId="32858"/>
    <cellStyle name="Normal 10 2 3 2 2 2 2 6" xfId="23342"/>
    <cellStyle name="Normal 10 2 3 2 2 2 3" xfId="5108"/>
    <cellStyle name="Normal 10 2 3 2 2 2 3 2" xfId="9038"/>
    <cellStyle name="Normal 10 2 3 2 2 2 3 2 2" xfId="18594"/>
    <cellStyle name="Normal 10 2 3 2 2 2 3 2 2 2" xfId="37637"/>
    <cellStyle name="Normal 10 2 3 2 2 2 3 2 3" xfId="28121"/>
    <cellStyle name="Normal 10 2 3 2 2 2 3 3" xfId="14759"/>
    <cellStyle name="Normal 10 2 3 2 2 2 3 3 2" xfId="33817"/>
    <cellStyle name="Normal 10 2 3 2 2 2 3 4" xfId="24301"/>
    <cellStyle name="Normal 10 2 3 2 2 2 4" xfId="10931"/>
    <cellStyle name="Normal 10 2 3 2 2 2 4 2" xfId="20487"/>
    <cellStyle name="Normal 10 2 3 2 2 2 4 2 2" xfId="39530"/>
    <cellStyle name="Normal 10 2 3 2 2 2 4 3" xfId="30014"/>
    <cellStyle name="Normal 10 2 3 2 2 2 5" xfId="7145"/>
    <cellStyle name="Normal 10 2 3 2 2 2 5 2" xfId="16701"/>
    <cellStyle name="Normal 10 2 3 2 2 2 5 2 2" xfId="35744"/>
    <cellStyle name="Normal 10 2 3 2 2 2 5 3" xfId="26228"/>
    <cellStyle name="Normal 10 2 3 2 2 2 6" xfId="12860"/>
    <cellStyle name="Normal 10 2 3 2 2 2 6 2" xfId="31924"/>
    <cellStyle name="Normal 10 2 3 2 2 2 7" xfId="22408"/>
    <cellStyle name="Normal 10 2 3 2 2 3" xfId="3627"/>
    <cellStyle name="Normal 10 2 3 2 2 3 2" xfId="6067"/>
    <cellStyle name="Normal 10 2 3 2 2 3 2 2" xfId="9971"/>
    <cellStyle name="Normal 10 2 3 2 2 3 2 2 2" xfId="19527"/>
    <cellStyle name="Normal 10 2 3 2 2 3 2 2 2 2" xfId="38570"/>
    <cellStyle name="Normal 10 2 3 2 2 3 2 2 3" xfId="29054"/>
    <cellStyle name="Normal 10 2 3 2 2 3 2 3" xfId="15692"/>
    <cellStyle name="Normal 10 2 3 2 2 3 2 3 2" xfId="34750"/>
    <cellStyle name="Normal 10 2 3 2 2 3 2 4" xfId="25234"/>
    <cellStyle name="Normal 10 2 3 2 2 3 3" xfId="11864"/>
    <cellStyle name="Normal 10 2 3 2 2 3 3 2" xfId="21420"/>
    <cellStyle name="Normal 10 2 3 2 2 3 3 2 2" xfId="40463"/>
    <cellStyle name="Normal 10 2 3 2 2 3 3 3" xfId="30947"/>
    <cellStyle name="Normal 10 2 3 2 2 3 4" xfId="8078"/>
    <cellStyle name="Normal 10 2 3 2 2 3 4 2" xfId="17634"/>
    <cellStyle name="Normal 10 2 3 2 2 3 4 2 2" xfId="36677"/>
    <cellStyle name="Normal 10 2 3 2 2 3 4 3" xfId="27161"/>
    <cellStyle name="Normal 10 2 3 2 2 3 5" xfId="13799"/>
    <cellStyle name="Normal 10 2 3 2 2 3 5 2" xfId="32857"/>
    <cellStyle name="Normal 10 2 3 2 2 3 6" xfId="23341"/>
    <cellStyle name="Normal 10 2 3 2 2 4" xfId="5107"/>
    <cellStyle name="Normal 10 2 3 2 2 4 2" xfId="9037"/>
    <cellStyle name="Normal 10 2 3 2 2 4 2 2" xfId="18593"/>
    <cellStyle name="Normal 10 2 3 2 2 4 2 2 2" xfId="37636"/>
    <cellStyle name="Normal 10 2 3 2 2 4 2 3" xfId="28120"/>
    <cellStyle name="Normal 10 2 3 2 2 4 3" xfId="14758"/>
    <cellStyle name="Normal 10 2 3 2 2 4 3 2" xfId="33816"/>
    <cellStyle name="Normal 10 2 3 2 2 4 4" xfId="24300"/>
    <cellStyle name="Normal 10 2 3 2 2 5" xfId="10930"/>
    <cellStyle name="Normal 10 2 3 2 2 5 2" xfId="20486"/>
    <cellStyle name="Normal 10 2 3 2 2 5 2 2" xfId="39529"/>
    <cellStyle name="Normal 10 2 3 2 2 5 3" xfId="30013"/>
    <cellStyle name="Normal 10 2 3 2 2 6" xfId="7144"/>
    <cellStyle name="Normal 10 2 3 2 2 6 2" xfId="16700"/>
    <cellStyle name="Normal 10 2 3 2 2 6 2 2" xfId="35743"/>
    <cellStyle name="Normal 10 2 3 2 2 6 3" xfId="26227"/>
    <cellStyle name="Normal 10 2 3 2 2 7" xfId="12859"/>
    <cellStyle name="Normal 10 2 3 2 2 7 2" xfId="31923"/>
    <cellStyle name="Normal 10 2 3 2 2 8" xfId="22407"/>
    <cellStyle name="Normal 10 2 3 2 3" xfId="894"/>
    <cellStyle name="Normal 10 2 3 2 3 2" xfId="3629"/>
    <cellStyle name="Normal 10 2 3 2 3 2 2" xfId="6069"/>
    <cellStyle name="Normal 10 2 3 2 3 2 2 2" xfId="9973"/>
    <cellStyle name="Normal 10 2 3 2 3 2 2 2 2" xfId="19529"/>
    <cellStyle name="Normal 10 2 3 2 3 2 2 2 2 2" xfId="38572"/>
    <cellStyle name="Normal 10 2 3 2 3 2 2 2 3" xfId="29056"/>
    <cellStyle name="Normal 10 2 3 2 3 2 2 3" xfId="15694"/>
    <cellStyle name="Normal 10 2 3 2 3 2 2 3 2" xfId="34752"/>
    <cellStyle name="Normal 10 2 3 2 3 2 2 4" xfId="25236"/>
    <cellStyle name="Normal 10 2 3 2 3 2 3" xfId="11866"/>
    <cellStyle name="Normal 10 2 3 2 3 2 3 2" xfId="21422"/>
    <cellStyle name="Normal 10 2 3 2 3 2 3 2 2" xfId="40465"/>
    <cellStyle name="Normal 10 2 3 2 3 2 3 3" xfId="30949"/>
    <cellStyle name="Normal 10 2 3 2 3 2 4" xfId="8080"/>
    <cellStyle name="Normal 10 2 3 2 3 2 4 2" xfId="17636"/>
    <cellStyle name="Normal 10 2 3 2 3 2 4 2 2" xfId="36679"/>
    <cellStyle name="Normal 10 2 3 2 3 2 4 3" xfId="27163"/>
    <cellStyle name="Normal 10 2 3 2 3 2 5" xfId="13801"/>
    <cellStyle name="Normal 10 2 3 2 3 2 5 2" xfId="32859"/>
    <cellStyle name="Normal 10 2 3 2 3 2 6" xfId="23343"/>
    <cellStyle name="Normal 10 2 3 2 3 3" xfId="5109"/>
    <cellStyle name="Normal 10 2 3 2 3 3 2" xfId="9039"/>
    <cellStyle name="Normal 10 2 3 2 3 3 2 2" xfId="18595"/>
    <cellStyle name="Normal 10 2 3 2 3 3 2 2 2" xfId="37638"/>
    <cellStyle name="Normal 10 2 3 2 3 3 2 3" xfId="28122"/>
    <cellStyle name="Normal 10 2 3 2 3 3 3" xfId="14760"/>
    <cellStyle name="Normal 10 2 3 2 3 3 3 2" xfId="33818"/>
    <cellStyle name="Normal 10 2 3 2 3 3 4" xfId="24302"/>
    <cellStyle name="Normal 10 2 3 2 3 4" xfId="10932"/>
    <cellStyle name="Normal 10 2 3 2 3 4 2" xfId="20488"/>
    <cellStyle name="Normal 10 2 3 2 3 4 2 2" xfId="39531"/>
    <cellStyle name="Normal 10 2 3 2 3 4 3" xfId="30015"/>
    <cellStyle name="Normal 10 2 3 2 3 5" xfId="7146"/>
    <cellStyle name="Normal 10 2 3 2 3 5 2" xfId="16702"/>
    <cellStyle name="Normal 10 2 3 2 3 5 2 2" xfId="35745"/>
    <cellStyle name="Normal 10 2 3 2 3 5 3" xfId="26229"/>
    <cellStyle name="Normal 10 2 3 2 3 6" xfId="12861"/>
    <cellStyle name="Normal 10 2 3 2 3 6 2" xfId="31925"/>
    <cellStyle name="Normal 10 2 3 2 3 7" xfId="22409"/>
    <cellStyle name="Normal 10 2 3 2 4" xfId="3626"/>
    <cellStyle name="Normal 10 2 3 2 4 2" xfId="6066"/>
    <cellStyle name="Normal 10 2 3 2 4 2 2" xfId="9970"/>
    <cellStyle name="Normal 10 2 3 2 4 2 2 2" xfId="19526"/>
    <cellStyle name="Normal 10 2 3 2 4 2 2 2 2" xfId="38569"/>
    <cellStyle name="Normal 10 2 3 2 4 2 2 3" xfId="29053"/>
    <cellStyle name="Normal 10 2 3 2 4 2 3" xfId="15691"/>
    <cellStyle name="Normal 10 2 3 2 4 2 3 2" xfId="34749"/>
    <cellStyle name="Normal 10 2 3 2 4 2 4" xfId="25233"/>
    <cellStyle name="Normal 10 2 3 2 4 3" xfId="11863"/>
    <cellStyle name="Normal 10 2 3 2 4 3 2" xfId="21419"/>
    <cellStyle name="Normal 10 2 3 2 4 3 2 2" xfId="40462"/>
    <cellStyle name="Normal 10 2 3 2 4 3 3" xfId="30946"/>
    <cellStyle name="Normal 10 2 3 2 4 4" xfId="8077"/>
    <cellStyle name="Normal 10 2 3 2 4 4 2" xfId="17633"/>
    <cellStyle name="Normal 10 2 3 2 4 4 2 2" xfId="36676"/>
    <cellStyle name="Normal 10 2 3 2 4 4 3" xfId="27160"/>
    <cellStyle name="Normal 10 2 3 2 4 5" xfId="13798"/>
    <cellStyle name="Normal 10 2 3 2 4 5 2" xfId="32856"/>
    <cellStyle name="Normal 10 2 3 2 4 6" xfId="23340"/>
    <cellStyle name="Normal 10 2 3 2 5" xfId="5106"/>
    <cellStyle name="Normal 10 2 3 2 5 2" xfId="9036"/>
    <cellStyle name="Normal 10 2 3 2 5 2 2" xfId="18592"/>
    <cellStyle name="Normal 10 2 3 2 5 2 2 2" xfId="37635"/>
    <cellStyle name="Normal 10 2 3 2 5 2 3" xfId="28119"/>
    <cellStyle name="Normal 10 2 3 2 5 3" xfId="14757"/>
    <cellStyle name="Normal 10 2 3 2 5 3 2" xfId="33815"/>
    <cellStyle name="Normal 10 2 3 2 5 4" xfId="24299"/>
    <cellStyle name="Normal 10 2 3 2 6" xfId="10929"/>
    <cellStyle name="Normal 10 2 3 2 6 2" xfId="20485"/>
    <cellStyle name="Normal 10 2 3 2 6 2 2" xfId="39528"/>
    <cellStyle name="Normal 10 2 3 2 6 3" xfId="30012"/>
    <cellStyle name="Normal 10 2 3 2 7" xfId="7143"/>
    <cellStyle name="Normal 10 2 3 2 7 2" xfId="16699"/>
    <cellStyle name="Normal 10 2 3 2 7 2 2" xfId="35742"/>
    <cellStyle name="Normal 10 2 3 2 7 3" xfId="26226"/>
    <cellStyle name="Normal 10 2 3 2 8" xfId="12858"/>
    <cellStyle name="Normal 10 2 3 2 8 2" xfId="31922"/>
    <cellStyle name="Normal 10 2 3 2 9" xfId="22406"/>
    <cellStyle name="Normal 10 2 3 3" xfId="895"/>
    <cellStyle name="Normal 10 2 3 3 2" xfId="896"/>
    <cellStyle name="Normal 10 2 3 3 2 2" xfId="3631"/>
    <cellStyle name="Normal 10 2 3 3 2 2 2" xfId="6071"/>
    <cellStyle name="Normal 10 2 3 3 2 2 2 2" xfId="9975"/>
    <cellStyle name="Normal 10 2 3 3 2 2 2 2 2" xfId="19531"/>
    <cellStyle name="Normal 10 2 3 3 2 2 2 2 2 2" xfId="38574"/>
    <cellStyle name="Normal 10 2 3 3 2 2 2 2 3" xfId="29058"/>
    <cellStyle name="Normal 10 2 3 3 2 2 2 3" xfId="15696"/>
    <cellStyle name="Normal 10 2 3 3 2 2 2 3 2" xfId="34754"/>
    <cellStyle name="Normal 10 2 3 3 2 2 2 4" xfId="25238"/>
    <cellStyle name="Normal 10 2 3 3 2 2 3" xfId="11868"/>
    <cellStyle name="Normal 10 2 3 3 2 2 3 2" xfId="21424"/>
    <cellStyle name="Normal 10 2 3 3 2 2 3 2 2" xfId="40467"/>
    <cellStyle name="Normal 10 2 3 3 2 2 3 3" xfId="30951"/>
    <cellStyle name="Normal 10 2 3 3 2 2 4" xfId="8082"/>
    <cellStyle name="Normal 10 2 3 3 2 2 4 2" xfId="17638"/>
    <cellStyle name="Normal 10 2 3 3 2 2 4 2 2" xfId="36681"/>
    <cellStyle name="Normal 10 2 3 3 2 2 4 3" xfId="27165"/>
    <cellStyle name="Normal 10 2 3 3 2 2 5" xfId="13803"/>
    <cellStyle name="Normal 10 2 3 3 2 2 5 2" xfId="32861"/>
    <cellStyle name="Normal 10 2 3 3 2 2 6" xfId="23345"/>
    <cellStyle name="Normal 10 2 3 3 2 3" xfId="5111"/>
    <cellStyle name="Normal 10 2 3 3 2 3 2" xfId="9041"/>
    <cellStyle name="Normal 10 2 3 3 2 3 2 2" xfId="18597"/>
    <cellStyle name="Normal 10 2 3 3 2 3 2 2 2" xfId="37640"/>
    <cellStyle name="Normal 10 2 3 3 2 3 2 3" xfId="28124"/>
    <cellStyle name="Normal 10 2 3 3 2 3 3" xfId="14762"/>
    <cellStyle name="Normal 10 2 3 3 2 3 3 2" xfId="33820"/>
    <cellStyle name="Normal 10 2 3 3 2 3 4" xfId="24304"/>
    <cellStyle name="Normal 10 2 3 3 2 4" xfId="10934"/>
    <cellStyle name="Normal 10 2 3 3 2 4 2" xfId="20490"/>
    <cellStyle name="Normal 10 2 3 3 2 4 2 2" xfId="39533"/>
    <cellStyle name="Normal 10 2 3 3 2 4 3" xfId="30017"/>
    <cellStyle name="Normal 10 2 3 3 2 5" xfId="7148"/>
    <cellStyle name="Normal 10 2 3 3 2 5 2" xfId="16704"/>
    <cellStyle name="Normal 10 2 3 3 2 5 2 2" xfId="35747"/>
    <cellStyle name="Normal 10 2 3 3 2 5 3" xfId="26231"/>
    <cellStyle name="Normal 10 2 3 3 2 6" xfId="12863"/>
    <cellStyle name="Normal 10 2 3 3 2 6 2" xfId="31927"/>
    <cellStyle name="Normal 10 2 3 3 2 7" xfId="22411"/>
    <cellStyle name="Normal 10 2 3 3 3" xfId="3630"/>
    <cellStyle name="Normal 10 2 3 3 3 2" xfId="6070"/>
    <cellStyle name="Normal 10 2 3 3 3 2 2" xfId="9974"/>
    <cellStyle name="Normal 10 2 3 3 3 2 2 2" xfId="19530"/>
    <cellStyle name="Normal 10 2 3 3 3 2 2 2 2" xfId="38573"/>
    <cellStyle name="Normal 10 2 3 3 3 2 2 3" xfId="29057"/>
    <cellStyle name="Normal 10 2 3 3 3 2 3" xfId="15695"/>
    <cellStyle name="Normal 10 2 3 3 3 2 3 2" xfId="34753"/>
    <cellStyle name="Normal 10 2 3 3 3 2 4" xfId="25237"/>
    <cellStyle name="Normal 10 2 3 3 3 3" xfId="11867"/>
    <cellStyle name="Normal 10 2 3 3 3 3 2" xfId="21423"/>
    <cellStyle name="Normal 10 2 3 3 3 3 2 2" xfId="40466"/>
    <cellStyle name="Normal 10 2 3 3 3 3 3" xfId="30950"/>
    <cellStyle name="Normal 10 2 3 3 3 4" xfId="8081"/>
    <cellStyle name="Normal 10 2 3 3 3 4 2" xfId="17637"/>
    <cellStyle name="Normal 10 2 3 3 3 4 2 2" xfId="36680"/>
    <cellStyle name="Normal 10 2 3 3 3 4 3" xfId="27164"/>
    <cellStyle name="Normal 10 2 3 3 3 5" xfId="13802"/>
    <cellStyle name="Normal 10 2 3 3 3 5 2" xfId="32860"/>
    <cellStyle name="Normal 10 2 3 3 3 6" xfId="23344"/>
    <cellStyle name="Normal 10 2 3 3 4" xfId="5110"/>
    <cellStyle name="Normal 10 2 3 3 4 2" xfId="9040"/>
    <cellStyle name="Normal 10 2 3 3 4 2 2" xfId="18596"/>
    <cellStyle name="Normal 10 2 3 3 4 2 2 2" xfId="37639"/>
    <cellStyle name="Normal 10 2 3 3 4 2 3" xfId="28123"/>
    <cellStyle name="Normal 10 2 3 3 4 3" xfId="14761"/>
    <cellStyle name="Normal 10 2 3 3 4 3 2" xfId="33819"/>
    <cellStyle name="Normal 10 2 3 3 4 4" xfId="24303"/>
    <cellStyle name="Normal 10 2 3 3 5" xfId="10933"/>
    <cellStyle name="Normal 10 2 3 3 5 2" xfId="20489"/>
    <cellStyle name="Normal 10 2 3 3 5 2 2" xfId="39532"/>
    <cellStyle name="Normal 10 2 3 3 5 3" xfId="30016"/>
    <cellStyle name="Normal 10 2 3 3 6" xfId="7147"/>
    <cellStyle name="Normal 10 2 3 3 6 2" xfId="16703"/>
    <cellStyle name="Normal 10 2 3 3 6 2 2" xfId="35746"/>
    <cellStyle name="Normal 10 2 3 3 6 3" xfId="26230"/>
    <cellStyle name="Normal 10 2 3 3 7" xfId="12862"/>
    <cellStyle name="Normal 10 2 3 3 7 2" xfId="31926"/>
    <cellStyle name="Normal 10 2 3 3 8" xfId="22410"/>
    <cellStyle name="Normal 10 2 3 4" xfId="897"/>
    <cellStyle name="Normal 10 2 3 4 2" xfId="3632"/>
    <cellStyle name="Normal 10 2 3 4 2 2" xfId="6072"/>
    <cellStyle name="Normal 10 2 3 4 2 2 2" xfId="9976"/>
    <cellStyle name="Normal 10 2 3 4 2 2 2 2" xfId="19532"/>
    <cellStyle name="Normal 10 2 3 4 2 2 2 2 2" xfId="38575"/>
    <cellStyle name="Normal 10 2 3 4 2 2 2 3" xfId="29059"/>
    <cellStyle name="Normal 10 2 3 4 2 2 3" xfId="15697"/>
    <cellStyle name="Normal 10 2 3 4 2 2 3 2" xfId="34755"/>
    <cellStyle name="Normal 10 2 3 4 2 2 4" xfId="25239"/>
    <cellStyle name="Normal 10 2 3 4 2 3" xfId="11869"/>
    <cellStyle name="Normal 10 2 3 4 2 3 2" xfId="21425"/>
    <cellStyle name="Normal 10 2 3 4 2 3 2 2" xfId="40468"/>
    <cellStyle name="Normal 10 2 3 4 2 3 3" xfId="30952"/>
    <cellStyle name="Normal 10 2 3 4 2 4" xfId="8083"/>
    <cellStyle name="Normal 10 2 3 4 2 4 2" xfId="17639"/>
    <cellStyle name="Normal 10 2 3 4 2 4 2 2" xfId="36682"/>
    <cellStyle name="Normal 10 2 3 4 2 4 3" xfId="27166"/>
    <cellStyle name="Normal 10 2 3 4 2 5" xfId="13804"/>
    <cellStyle name="Normal 10 2 3 4 2 5 2" xfId="32862"/>
    <cellStyle name="Normal 10 2 3 4 2 6" xfId="23346"/>
    <cellStyle name="Normal 10 2 3 4 3" xfId="5112"/>
    <cellStyle name="Normal 10 2 3 4 3 2" xfId="9042"/>
    <cellStyle name="Normal 10 2 3 4 3 2 2" xfId="18598"/>
    <cellStyle name="Normal 10 2 3 4 3 2 2 2" xfId="37641"/>
    <cellStyle name="Normal 10 2 3 4 3 2 3" xfId="28125"/>
    <cellStyle name="Normal 10 2 3 4 3 3" xfId="14763"/>
    <cellStyle name="Normal 10 2 3 4 3 3 2" xfId="33821"/>
    <cellStyle name="Normal 10 2 3 4 3 4" xfId="24305"/>
    <cellStyle name="Normal 10 2 3 4 4" xfId="10935"/>
    <cellStyle name="Normal 10 2 3 4 4 2" xfId="20491"/>
    <cellStyle name="Normal 10 2 3 4 4 2 2" xfId="39534"/>
    <cellStyle name="Normal 10 2 3 4 4 3" xfId="30018"/>
    <cellStyle name="Normal 10 2 3 4 5" xfId="7149"/>
    <cellStyle name="Normal 10 2 3 4 5 2" xfId="16705"/>
    <cellStyle name="Normal 10 2 3 4 5 2 2" xfId="35748"/>
    <cellStyle name="Normal 10 2 3 4 5 3" xfId="26232"/>
    <cellStyle name="Normal 10 2 3 4 6" xfId="12864"/>
    <cellStyle name="Normal 10 2 3 4 6 2" xfId="31928"/>
    <cellStyle name="Normal 10 2 3 4 7" xfId="22412"/>
    <cellStyle name="Normal 10 2 3 5" xfId="3625"/>
    <cellStyle name="Normal 10 2 3 5 2" xfId="6065"/>
    <cellStyle name="Normal 10 2 3 5 2 2" xfId="9969"/>
    <cellStyle name="Normal 10 2 3 5 2 2 2" xfId="19525"/>
    <cellStyle name="Normal 10 2 3 5 2 2 2 2" xfId="38568"/>
    <cellStyle name="Normal 10 2 3 5 2 2 3" xfId="29052"/>
    <cellStyle name="Normal 10 2 3 5 2 3" xfId="15690"/>
    <cellStyle name="Normal 10 2 3 5 2 3 2" xfId="34748"/>
    <cellStyle name="Normal 10 2 3 5 2 4" xfId="25232"/>
    <cellStyle name="Normal 10 2 3 5 3" xfId="11862"/>
    <cellStyle name="Normal 10 2 3 5 3 2" xfId="21418"/>
    <cellStyle name="Normal 10 2 3 5 3 2 2" xfId="40461"/>
    <cellStyle name="Normal 10 2 3 5 3 3" xfId="30945"/>
    <cellStyle name="Normal 10 2 3 5 4" xfId="8076"/>
    <cellStyle name="Normal 10 2 3 5 4 2" xfId="17632"/>
    <cellStyle name="Normal 10 2 3 5 4 2 2" xfId="36675"/>
    <cellStyle name="Normal 10 2 3 5 4 3" xfId="27159"/>
    <cellStyle name="Normal 10 2 3 5 5" xfId="13797"/>
    <cellStyle name="Normal 10 2 3 5 5 2" xfId="32855"/>
    <cellStyle name="Normal 10 2 3 5 6" xfId="23339"/>
    <cellStyle name="Normal 10 2 3 6" xfId="5105"/>
    <cellStyle name="Normal 10 2 3 6 2" xfId="9035"/>
    <cellStyle name="Normal 10 2 3 6 2 2" xfId="18591"/>
    <cellStyle name="Normal 10 2 3 6 2 2 2" xfId="37634"/>
    <cellStyle name="Normal 10 2 3 6 2 3" xfId="28118"/>
    <cellStyle name="Normal 10 2 3 6 3" xfId="14756"/>
    <cellStyle name="Normal 10 2 3 6 3 2" xfId="33814"/>
    <cellStyle name="Normal 10 2 3 6 4" xfId="24298"/>
    <cellStyle name="Normal 10 2 3 7" xfId="10928"/>
    <cellStyle name="Normal 10 2 3 7 2" xfId="20484"/>
    <cellStyle name="Normal 10 2 3 7 2 2" xfId="39527"/>
    <cellStyle name="Normal 10 2 3 7 3" xfId="30011"/>
    <cellStyle name="Normal 10 2 3 8" xfId="7142"/>
    <cellStyle name="Normal 10 2 3 8 2" xfId="16698"/>
    <cellStyle name="Normal 10 2 3 8 2 2" xfId="35741"/>
    <cellStyle name="Normal 10 2 3 8 3" xfId="26225"/>
    <cellStyle name="Normal 10 2 3 9" xfId="12857"/>
    <cellStyle name="Normal 10 2 3 9 2" xfId="31921"/>
    <cellStyle name="Normal 10 2 4" xfId="898"/>
    <cellStyle name="Normal 10 2 4 10" xfId="22413"/>
    <cellStyle name="Normal 10 2 4 2" xfId="899"/>
    <cellStyle name="Normal 10 2 4 2 2" xfId="900"/>
    <cellStyle name="Normal 10 2 4 2 2 2" xfId="901"/>
    <cellStyle name="Normal 10 2 4 2 2 2 2" xfId="3636"/>
    <cellStyle name="Normal 10 2 4 2 2 2 2 2" xfId="6076"/>
    <cellStyle name="Normal 10 2 4 2 2 2 2 2 2" xfId="9980"/>
    <cellStyle name="Normal 10 2 4 2 2 2 2 2 2 2" xfId="19536"/>
    <cellStyle name="Normal 10 2 4 2 2 2 2 2 2 2 2" xfId="38579"/>
    <cellStyle name="Normal 10 2 4 2 2 2 2 2 2 3" xfId="29063"/>
    <cellStyle name="Normal 10 2 4 2 2 2 2 2 3" xfId="15701"/>
    <cellStyle name="Normal 10 2 4 2 2 2 2 2 3 2" xfId="34759"/>
    <cellStyle name="Normal 10 2 4 2 2 2 2 2 4" xfId="25243"/>
    <cellStyle name="Normal 10 2 4 2 2 2 2 3" xfId="11873"/>
    <cellStyle name="Normal 10 2 4 2 2 2 2 3 2" xfId="21429"/>
    <cellStyle name="Normal 10 2 4 2 2 2 2 3 2 2" xfId="40472"/>
    <cellStyle name="Normal 10 2 4 2 2 2 2 3 3" xfId="30956"/>
    <cellStyle name="Normal 10 2 4 2 2 2 2 4" xfId="8087"/>
    <cellStyle name="Normal 10 2 4 2 2 2 2 4 2" xfId="17643"/>
    <cellStyle name="Normal 10 2 4 2 2 2 2 4 2 2" xfId="36686"/>
    <cellStyle name="Normal 10 2 4 2 2 2 2 4 3" xfId="27170"/>
    <cellStyle name="Normal 10 2 4 2 2 2 2 5" xfId="13808"/>
    <cellStyle name="Normal 10 2 4 2 2 2 2 5 2" xfId="32866"/>
    <cellStyle name="Normal 10 2 4 2 2 2 2 6" xfId="23350"/>
    <cellStyle name="Normal 10 2 4 2 2 2 3" xfId="5116"/>
    <cellStyle name="Normal 10 2 4 2 2 2 3 2" xfId="9046"/>
    <cellStyle name="Normal 10 2 4 2 2 2 3 2 2" xfId="18602"/>
    <cellStyle name="Normal 10 2 4 2 2 2 3 2 2 2" xfId="37645"/>
    <cellStyle name="Normal 10 2 4 2 2 2 3 2 3" xfId="28129"/>
    <cellStyle name="Normal 10 2 4 2 2 2 3 3" xfId="14767"/>
    <cellStyle name="Normal 10 2 4 2 2 2 3 3 2" xfId="33825"/>
    <cellStyle name="Normal 10 2 4 2 2 2 3 4" xfId="24309"/>
    <cellStyle name="Normal 10 2 4 2 2 2 4" xfId="10939"/>
    <cellStyle name="Normal 10 2 4 2 2 2 4 2" xfId="20495"/>
    <cellStyle name="Normal 10 2 4 2 2 2 4 2 2" xfId="39538"/>
    <cellStyle name="Normal 10 2 4 2 2 2 4 3" xfId="30022"/>
    <cellStyle name="Normal 10 2 4 2 2 2 5" xfId="7153"/>
    <cellStyle name="Normal 10 2 4 2 2 2 5 2" xfId="16709"/>
    <cellStyle name="Normal 10 2 4 2 2 2 5 2 2" xfId="35752"/>
    <cellStyle name="Normal 10 2 4 2 2 2 5 3" xfId="26236"/>
    <cellStyle name="Normal 10 2 4 2 2 2 6" xfId="12868"/>
    <cellStyle name="Normal 10 2 4 2 2 2 6 2" xfId="31932"/>
    <cellStyle name="Normal 10 2 4 2 2 2 7" xfId="22416"/>
    <cellStyle name="Normal 10 2 4 2 2 3" xfId="3635"/>
    <cellStyle name="Normal 10 2 4 2 2 3 2" xfId="6075"/>
    <cellStyle name="Normal 10 2 4 2 2 3 2 2" xfId="9979"/>
    <cellStyle name="Normal 10 2 4 2 2 3 2 2 2" xfId="19535"/>
    <cellStyle name="Normal 10 2 4 2 2 3 2 2 2 2" xfId="38578"/>
    <cellStyle name="Normal 10 2 4 2 2 3 2 2 3" xfId="29062"/>
    <cellStyle name="Normal 10 2 4 2 2 3 2 3" xfId="15700"/>
    <cellStyle name="Normal 10 2 4 2 2 3 2 3 2" xfId="34758"/>
    <cellStyle name="Normal 10 2 4 2 2 3 2 4" xfId="25242"/>
    <cellStyle name="Normal 10 2 4 2 2 3 3" xfId="11872"/>
    <cellStyle name="Normal 10 2 4 2 2 3 3 2" xfId="21428"/>
    <cellStyle name="Normal 10 2 4 2 2 3 3 2 2" xfId="40471"/>
    <cellStyle name="Normal 10 2 4 2 2 3 3 3" xfId="30955"/>
    <cellStyle name="Normal 10 2 4 2 2 3 4" xfId="8086"/>
    <cellStyle name="Normal 10 2 4 2 2 3 4 2" xfId="17642"/>
    <cellStyle name="Normal 10 2 4 2 2 3 4 2 2" xfId="36685"/>
    <cellStyle name="Normal 10 2 4 2 2 3 4 3" xfId="27169"/>
    <cellStyle name="Normal 10 2 4 2 2 3 5" xfId="13807"/>
    <cellStyle name="Normal 10 2 4 2 2 3 5 2" xfId="32865"/>
    <cellStyle name="Normal 10 2 4 2 2 3 6" xfId="23349"/>
    <cellStyle name="Normal 10 2 4 2 2 4" xfId="5115"/>
    <cellStyle name="Normal 10 2 4 2 2 4 2" xfId="9045"/>
    <cellStyle name="Normal 10 2 4 2 2 4 2 2" xfId="18601"/>
    <cellStyle name="Normal 10 2 4 2 2 4 2 2 2" xfId="37644"/>
    <cellStyle name="Normal 10 2 4 2 2 4 2 3" xfId="28128"/>
    <cellStyle name="Normal 10 2 4 2 2 4 3" xfId="14766"/>
    <cellStyle name="Normal 10 2 4 2 2 4 3 2" xfId="33824"/>
    <cellStyle name="Normal 10 2 4 2 2 4 4" xfId="24308"/>
    <cellStyle name="Normal 10 2 4 2 2 5" xfId="10938"/>
    <cellStyle name="Normal 10 2 4 2 2 5 2" xfId="20494"/>
    <cellStyle name="Normal 10 2 4 2 2 5 2 2" xfId="39537"/>
    <cellStyle name="Normal 10 2 4 2 2 5 3" xfId="30021"/>
    <cellStyle name="Normal 10 2 4 2 2 6" xfId="7152"/>
    <cellStyle name="Normal 10 2 4 2 2 6 2" xfId="16708"/>
    <cellStyle name="Normal 10 2 4 2 2 6 2 2" xfId="35751"/>
    <cellStyle name="Normal 10 2 4 2 2 6 3" xfId="26235"/>
    <cellStyle name="Normal 10 2 4 2 2 7" xfId="12867"/>
    <cellStyle name="Normal 10 2 4 2 2 7 2" xfId="31931"/>
    <cellStyle name="Normal 10 2 4 2 2 8" xfId="22415"/>
    <cellStyle name="Normal 10 2 4 2 3" xfId="902"/>
    <cellStyle name="Normal 10 2 4 2 3 2" xfId="3637"/>
    <cellStyle name="Normal 10 2 4 2 3 2 2" xfId="6077"/>
    <cellStyle name="Normal 10 2 4 2 3 2 2 2" xfId="9981"/>
    <cellStyle name="Normal 10 2 4 2 3 2 2 2 2" xfId="19537"/>
    <cellStyle name="Normal 10 2 4 2 3 2 2 2 2 2" xfId="38580"/>
    <cellStyle name="Normal 10 2 4 2 3 2 2 2 3" xfId="29064"/>
    <cellStyle name="Normal 10 2 4 2 3 2 2 3" xfId="15702"/>
    <cellStyle name="Normal 10 2 4 2 3 2 2 3 2" xfId="34760"/>
    <cellStyle name="Normal 10 2 4 2 3 2 2 4" xfId="25244"/>
    <cellStyle name="Normal 10 2 4 2 3 2 3" xfId="11874"/>
    <cellStyle name="Normal 10 2 4 2 3 2 3 2" xfId="21430"/>
    <cellStyle name="Normal 10 2 4 2 3 2 3 2 2" xfId="40473"/>
    <cellStyle name="Normal 10 2 4 2 3 2 3 3" xfId="30957"/>
    <cellStyle name="Normal 10 2 4 2 3 2 4" xfId="8088"/>
    <cellStyle name="Normal 10 2 4 2 3 2 4 2" xfId="17644"/>
    <cellStyle name="Normal 10 2 4 2 3 2 4 2 2" xfId="36687"/>
    <cellStyle name="Normal 10 2 4 2 3 2 4 3" xfId="27171"/>
    <cellStyle name="Normal 10 2 4 2 3 2 5" xfId="13809"/>
    <cellStyle name="Normal 10 2 4 2 3 2 5 2" xfId="32867"/>
    <cellStyle name="Normal 10 2 4 2 3 2 6" xfId="23351"/>
    <cellStyle name="Normal 10 2 4 2 3 3" xfId="5117"/>
    <cellStyle name="Normal 10 2 4 2 3 3 2" xfId="9047"/>
    <cellStyle name="Normal 10 2 4 2 3 3 2 2" xfId="18603"/>
    <cellStyle name="Normal 10 2 4 2 3 3 2 2 2" xfId="37646"/>
    <cellStyle name="Normal 10 2 4 2 3 3 2 3" xfId="28130"/>
    <cellStyle name="Normal 10 2 4 2 3 3 3" xfId="14768"/>
    <cellStyle name="Normal 10 2 4 2 3 3 3 2" xfId="33826"/>
    <cellStyle name="Normal 10 2 4 2 3 3 4" xfId="24310"/>
    <cellStyle name="Normal 10 2 4 2 3 4" xfId="10940"/>
    <cellStyle name="Normal 10 2 4 2 3 4 2" xfId="20496"/>
    <cellStyle name="Normal 10 2 4 2 3 4 2 2" xfId="39539"/>
    <cellStyle name="Normal 10 2 4 2 3 4 3" xfId="30023"/>
    <cellStyle name="Normal 10 2 4 2 3 5" xfId="7154"/>
    <cellStyle name="Normal 10 2 4 2 3 5 2" xfId="16710"/>
    <cellStyle name="Normal 10 2 4 2 3 5 2 2" xfId="35753"/>
    <cellStyle name="Normal 10 2 4 2 3 5 3" xfId="26237"/>
    <cellStyle name="Normal 10 2 4 2 3 6" xfId="12869"/>
    <cellStyle name="Normal 10 2 4 2 3 6 2" xfId="31933"/>
    <cellStyle name="Normal 10 2 4 2 3 7" xfId="22417"/>
    <cellStyle name="Normal 10 2 4 2 4" xfId="3634"/>
    <cellStyle name="Normal 10 2 4 2 4 2" xfId="6074"/>
    <cellStyle name="Normal 10 2 4 2 4 2 2" xfId="9978"/>
    <cellStyle name="Normal 10 2 4 2 4 2 2 2" xfId="19534"/>
    <cellStyle name="Normal 10 2 4 2 4 2 2 2 2" xfId="38577"/>
    <cellStyle name="Normal 10 2 4 2 4 2 2 3" xfId="29061"/>
    <cellStyle name="Normal 10 2 4 2 4 2 3" xfId="15699"/>
    <cellStyle name="Normal 10 2 4 2 4 2 3 2" xfId="34757"/>
    <cellStyle name="Normal 10 2 4 2 4 2 4" xfId="25241"/>
    <cellStyle name="Normal 10 2 4 2 4 3" xfId="11871"/>
    <cellStyle name="Normal 10 2 4 2 4 3 2" xfId="21427"/>
    <cellStyle name="Normal 10 2 4 2 4 3 2 2" xfId="40470"/>
    <cellStyle name="Normal 10 2 4 2 4 3 3" xfId="30954"/>
    <cellStyle name="Normal 10 2 4 2 4 4" xfId="8085"/>
    <cellStyle name="Normal 10 2 4 2 4 4 2" xfId="17641"/>
    <cellStyle name="Normal 10 2 4 2 4 4 2 2" xfId="36684"/>
    <cellStyle name="Normal 10 2 4 2 4 4 3" xfId="27168"/>
    <cellStyle name="Normal 10 2 4 2 4 5" xfId="13806"/>
    <cellStyle name="Normal 10 2 4 2 4 5 2" xfId="32864"/>
    <cellStyle name="Normal 10 2 4 2 4 6" xfId="23348"/>
    <cellStyle name="Normal 10 2 4 2 5" xfId="5114"/>
    <cellStyle name="Normal 10 2 4 2 5 2" xfId="9044"/>
    <cellStyle name="Normal 10 2 4 2 5 2 2" xfId="18600"/>
    <cellStyle name="Normal 10 2 4 2 5 2 2 2" xfId="37643"/>
    <cellStyle name="Normal 10 2 4 2 5 2 3" xfId="28127"/>
    <cellStyle name="Normal 10 2 4 2 5 3" xfId="14765"/>
    <cellStyle name="Normal 10 2 4 2 5 3 2" xfId="33823"/>
    <cellStyle name="Normal 10 2 4 2 5 4" xfId="24307"/>
    <cellStyle name="Normal 10 2 4 2 6" xfId="10937"/>
    <cellStyle name="Normal 10 2 4 2 6 2" xfId="20493"/>
    <cellStyle name="Normal 10 2 4 2 6 2 2" xfId="39536"/>
    <cellStyle name="Normal 10 2 4 2 6 3" xfId="30020"/>
    <cellStyle name="Normal 10 2 4 2 7" xfId="7151"/>
    <cellStyle name="Normal 10 2 4 2 7 2" xfId="16707"/>
    <cellStyle name="Normal 10 2 4 2 7 2 2" xfId="35750"/>
    <cellStyle name="Normal 10 2 4 2 7 3" xfId="26234"/>
    <cellStyle name="Normal 10 2 4 2 8" xfId="12866"/>
    <cellStyle name="Normal 10 2 4 2 8 2" xfId="31930"/>
    <cellStyle name="Normal 10 2 4 2 9" xfId="22414"/>
    <cellStyle name="Normal 10 2 4 3" xfId="903"/>
    <cellStyle name="Normal 10 2 4 3 2" xfId="904"/>
    <cellStyle name="Normal 10 2 4 3 2 2" xfId="3639"/>
    <cellStyle name="Normal 10 2 4 3 2 2 2" xfId="6079"/>
    <cellStyle name="Normal 10 2 4 3 2 2 2 2" xfId="9983"/>
    <cellStyle name="Normal 10 2 4 3 2 2 2 2 2" xfId="19539"/>
    <cellStyle name="Normal 10 2 4 3 2 2 2 2 2 2" xfId="38582"/>
    <cellStyle name="Normal 10 2 4 3 2 2 2 2 3" xfId="29066"/>
    <cellStyle name="Normal 10 2 4 3 2 2 2 3" xfId="15704"/>
    <cellStyle name="Normal 10 2 4 3 2 2 2 3 2" xfId="34762"/>
    <cellStyle name="Normal 10 2 4 3 2 2 2 4" xfId="25246"/>
    <cellStyle name="Normal 10 2 4 3 2 2 3" xfId="11876"/>
    <cellStyle name="Normal 10 2 4 3 2 2 3 2" xfId="21432"/>
    <cellStyle name="Normal 10 2 4 3 2 2 3 2 2" xfId="40475"/>
    <cellStyle name="Normal 10 2 4 3 2 2 3 3" xfId="30959"/>
    <cellStyle name="Normal 10 2 4 3 2 2 4" xfId="8090"/>
    <cellStyle name="Normal 10 2 4 3 2 2 4 2" xfId="17646"/>
    <cellStyle name="Normal 10 2 4 3 2 2 4 2 2" xfId="36689"/>
    <cellStyle name="Normal 10 2 4 3 2 2 4 3" xfId="27173"/>
    <cellStyle name="Normal 10 2 4 3 2 2 5" xfId="13811"/>
    <cellStyle name="Normal 10 2 4 3 2 2 5 2" xfId="32869"/>
    <cellStyle name="Normal 10 2 4 3 2 2 6" xfId="23353"/>
    <cellStyle name="Normal 10 2 4 3 2 3" xfId="5119"/>
    <cellStyle name="Normal 10 2 4 3 2 3 2" xfId="9049"/>
    <cellStyle name="Normal 10 2 4 3 2 3 2 2" xfId="18605"/>
    <cellStyle name="Normal 10 2 4 3 2 3 2 2 2" xfId="37648"/>
    <cellStyle name="Normal 10 2 4 3 2 3 2 3" xfId="28132"/>
    <cellStyle name="Normal 10 2 4 3 2 3 3" xfId="14770"/>
    <cellStyle name="Normal 10 2 4 3 2 3 3 2" xfId="33828"/>
    <cellStyle name="Normal 10 2 4 3 2 3 4" xfId="24312"/>
    <cellStyle name="Normal 10 2 4 3 2 4" xfId="10942"/>
    <cellStyle name="Normal 10 2 4 3 2 4 2" xfId="20498"/>
    <cellStyle name="Normal 10 2 4 3 2 4 2 2" xfId="39541"/>
    <cellStyle name="Normal 10 2 4 3 2 4 3" xfId="30025"/>
    <cellStyle name="Normal 10 2 4 3 2 5" xfId="7156"/>
    <cellStyle name="Normal 10 2 4 3 2 5 2" xfId="16712"/>
    <cellStyle name="Normal 10 2 4 3 2 5 2 2" xfId="35755"/>
    <cellStyle name="Normal 10 2 4 3 2 5 3" xfId="26239"/>
    <cellStyle name="Normal 10 2 4 3 2 6" xfId="12871"/>
    <cellStyle name="Normal 10 2 4 3 2 6 2" xfId="31935"/>
    <cellStyle name="Normal 10 2 4 3 2 7" xfId="22419"/>
    <cellStyle name="Normal 10 2 4 3 3" xfId="3638"/>
    <cellStyle name="Normal 10 2 4 3 3 2" xfId="6078"/>
    <cellStyle name="Normal 10 2 4 3 3 2 2" xfId="9982"/>
    <cellStyle name="Normal 10 2 4 3 3 2 2 2" xfId="19538"/>
    <cellStyle name="Normal 10 2 4 3 3 2 2 2 2" xfId="38581"/>
    <cellStyle name="Normal 10 2 4 3 3 2 2 3" xfId="29065"/>
    <cellStyle name="Normal 10 2 4 3 3 2 3" xfId="15703"/>
    <cellStyle name="Normal 10 2 4 3 3 2 3 2" xfId="34761"/>
    <cellStyle name="Normal 10 2 4 3 3 2 4" xfId="25245"/>
    <cellStyle name="Normal 10 2 4 3 3 3" xfId="11875"/>
    <cellStyle name="Normal 10 2 4 3 3 3 2" xfId="21431"/>
    <cellStyle name="Normal 10 2 4 3 3 3 2 2" xfId="40474"/>
    <cellStyle name="Normal 10 2 4 3 3 3 3" xfId="30958"/>
    <cellStyle name="Normal 10 2 4 3 3 4" xfId="8089"/>
    <cellStyle name="Normal 10 2 4 3 3 4 2" xfId="17645"/>
    <cellStyle name="Normal 10 2 4 3 3 4 2 2" xfId="36688"/>
    <cellStyle name="Normal 10 2 4 3 3 4 3" xfId="27172"/>
    <cellStyle name="Normal 10 2 4 3 3 5" xfId="13810"/>
    <cellStyle name="Normal 10 2 4 3 3 5 2" xfId="32868"/>
    <cellStyle name="Normal 10 2 4 3 3 6" xfId="23352"/>
    <cellStyle name="Normal 10 2 4 3 4" xfId="5118"/>
    <cellStyle name="Normal 10 2 4 3 4 2" xfId="9048"/>
    <cellStyle name="Normal 10 2 4 3 4 2 2" xfId="18604"/>
    <cellStyle name="Normal 10 2 4 3 4 2 2 2" xfId="37647"/>
    <cellStyle name="Normal 10 2 4 3 4 2 3" xfId="28131"/>
    <cellStyle name="Normal 10 2 4 3 4 3" xfId="14769"/>
    <cellStyle name="Normal 10 2 4 3 4 3 2" xfId="33827"/>
    <cellStyle name="Normal 10 2 4 3 4 4" xfId="24311"/>
    <cellStyle name="Normal 10 2 4 3 5" xfId="10941"/>
    <cellStyle name="Normal 10 2 4 3 5 2" xfId="20497"/>
    <cellStyle name="Normal 10 2 4 3 5 2 2" xfId="39540"/>
    <cellStyle name="Normal 10 2 4 3 5 3" xfId="30024"/>
    <cellStyle name="Normal 10 2 4 3 6" xfId="7155"/>
    <cellStyle name="Normal 10 2 4 3 6 2" xfId="16711"/>
    <cellStyle name="Normal 10 2 4 3 6 2 2" xfId="35754"/>
    <cellStyle name="Normal 10 2 4 3 6 3" xfId="26238"/>
    <cellStyle name="Normal 10 2 4 3 7" xfId="12870"/>
    <cellStyle name="Normal 10 2 4 3 7 2" xfId="31934"/>
    <cellStyle name="Normal 10 2 4 3 8" xfId="22418"/>
    <cellStyle name="Normal 10 2 4 4" xfId="905"/>
    <cellStyle name="Normal 10 2 4 4 2" xfId="3640"/>
    <cellStyle name="Normal 10 2 4 4 2 2" xfId="6080"/>
    <cellStyle name="Normal 10 2 4 4 2 2 2" xfId="9984"/>
    <cellStyle name="Normal 10 2 4 4 2 2 2 2" xfId="19540"/>
    <cellStyle name="Normal 10 2 4 4 2 2 2 2 2" xfId="38583"/>
    <cellStyle name="Normal 10 2 4 4 2 2 2 3" xfId="29067"/>
    <cellStyle name="Normal 10 2 4 4 2 2 3" xfId="15705"/>
    <cellStyle name="Normal 10 2 4 4 2 2 3 2" xfId="34763"/>
    <cellStyle name="Normal 10 2 4 4 2 2 4" xfId="25247"/>
    <cellStyle name="Normal 10 2 4 4 2 3" xfId="11877"/>
    <cellStyle name="Normal 10 2 4 4 2 3 2" xfId="21433"/>
    <cellStyle name="Normal 10 2 4 4 2 3 2 2" xfId="40476"/>
    <cellStyle name="Normal 10 2 4 4 2 3 3" xfId="30960"/>
    <cellStyle name="Normal 10 2 4 4 2 4" xfId="8091"/>
    <cellStyle name="Normal 10 2 4 4 2 4 2" xfId="17647"/>
    <cellStyle name="Normal 10 2 4 4 2 4 2 2" xfId="36690"/>
    <cellStyle name="Normal 10 2 4 4 2 4 3" xfId="27174"/>
    <cellStyle name="Normal 10 2 4 4 2 5" xfId="13812"/>
    <cellStyle name="Normal 10 2 4 4 2 5 2" xfId="32870"/>
    <cellStyle name="Normal 10 2 4 4 2 6" xfId="23354"/>
    <cellStyle name="Normal 10 2 4 4 3" xfId="5120"/>
    <cellStyle name="Normal 10 2 4 4 3 2" xfId="9050"/>
    <cellStyle name="Normal 10 2 4 4 3 2 2" xfId="18606"/>
    <cellStyle name="Normal 10 2 4 4 3 2 2 2" xfId="37649"/>
    <cellStyle name="Normal 10 2 4 4 3 2 3" xfId="28133"/>
    <cellStyle name="Normal 10 2 4 4 3 3" xfId="14771"/>
    <cellStyle name="Normal 10 2 4 4 3 3 2" xfId="33829"/>
    <cellStyle name="Normal 10 2 4 4 3 4" xfId="24313"/>
    <cellStyle name="Normal 10 2 4 4 4" xfId="10943"/>
    <cellStyle name="Normal 10 2 4 4 4 2" xfId="20499"/>
    <cellStyle name="Normal 10 2 4 4 4 2 2" xfId="39542"/>
    <cellStyle name="Normal 10 2 4 4 4 3" xfId="30026"/>
    <cellStyle name="Normal 10 2 4 4 5" xfId="7157"/>
    <cellStyle name="Normal 10 2 4 4 5 2" xfId="16713"/>
    <cellStyle name="Normal 10 2 4 4 5 2 2" xfId="35756"/>
    <cellStyle name="Normal 10 2 4 4 5 3" xfId="26240"/>
    <cellStyle name="Normal 10 2 4 4 6" xfId="12872"/>
    <cellStyle name="Normal 10 2 4 4 6 2" xfId="31936"/>
    <cellStyle name="Normal 10 2 4 4 7" xfId="22420"/>
    <cellStyle name="Normal 10 2 4 5" xfId="3633"/>
    <cellStyle name="Normal 10 2 4 5 2" xfId="6073"/>
    <cellStyle name="Normal 10 2 4 5 2 2" xfId="9977"/>
    <cellStyle name="Normal 10 2 4 5 2 2 2" xfId="19533"/>
    <cellStyle name="Normal 10 2 4 5 2 2 2 2" xfId="38576"/>
    <cellStyle name="Normal 10 2 4 5 2 2 3" xfId="29060"/>
    <cellStyle name="Normal 10 2 4 5 2 3" xfId="15698"/>
    <cellStyle name="Normal 10 2 4 5 2 3 2" xfId="34756"/>
    <cellStyle name="Normal 10 2 4 5 2 4" xfId="25240"/>
    <cellStyle name="Normal 10 2 4 5 3" xfId="11870"/>
    <cellStyle name="Normal 10 2 4 5 3 2" xfId="21426"/>
    <cellStyle name="Normal 10 2 4 5 3 2 2" xfId="40469"/>
    <cellStyle name="Normal 10 2 4 5 3 3" xfId="30953"/>
    <cellStyle name="Normal 10 2 4 5 4" xfId="8084"/>
    <cellStyle name="Normal 10 2 4 5 4 2" xfId="17640"/>
    <cellStyle name="Normal 10 2 4 5 4 2 2" xfId="36683"/>
    <cellStyle name="Normal 10 2 4 5 4 3" xfId="27167"/>
    <cellStyle name="Normal 10 2 4 5 5" xfId="13805"/>
    <cellStyle name="Normal 10 2 4 5 5 2" xfId="32863"/>
    <cellStyle name="Normal 10 2 4 5 6" xfId="23347"/>
    <cellStyle name="Normal 10 2 4 6" xfId="5113"/>
    <cellStyle name="Normal 10 2 4 6 2" xfId="9043"/>
    <cellStyle name="Normal 10 2 4 6 2 2" xfId="18599"/>
    <cellStyle name="Normal 10 2 4 6 2 2 2" xfId="37642"/>
    <cellStyle name="Normal 10 2 4 6 2 3" xfId="28126"/>
    <cellStyle name="Normal 10 2 4 6 3" xfId="14764"/>
    <cellStyle name="Normal 10 2 4 6 3 2" xfId="33822"/>
    <cellStyle name="Normal 10 2 4 6 4" xfId="24306"/>
    <cellStyle name="Normal 10 2 4 7" xfId="10936"/>
    <cellStyle name="Normal 10 2 4 7 2" xfId="20492"/>
    <cellStyle name="Normal 10 2 4 7 2 2" xfId="39535"/>
    <cellStyle name="Normal 10 2 4 7 3" xfId="30019"/>
    <cellStyle name="Normal 10 2 4 8" xfId="7150"/>
    <cellStyle name="Normal 10 2 4 8 2" xfId="16706"/>
    <cellStyle name="Normal 10 2 4 8 2 2" xfId="35749"/>
    <cellStyle name="Normal 10 2 4 8 3" xfId="26233"/>
    <cellStyle name="Normal 10 2 4 9" xfId="12865"/>
    <cellStyle name="Normal 10 2 4 9 2" xfId="31929"/>
    <cellStyle name="Normal 10 2 5" xfId="906"/>
    <cellStyle name="Normal 10 2 5 2" xfId="907"/>
    <cellStyle name="Normal 10 2 5 2 2" xfId="908"/>
    <cellStyle name="Normal 10 2 5 2 2 2" xfId="3643"/>
    <cellStyle name="Normal 10 2 5 2 2 2 2" xfId="6083"/>
    <cellStyle name="Normal 10 2 5 2 2 2 2 2" xfId="9987"/>
    <cellStyle name="Normal 10 2 5 2 2 2 2 2 2" xfId="19543"/>
    <cellStyle name="Normal 10 2 5 2 2 2 2 2 2 2" xfId="38586"/>
    <cellStyle name="Normal 10 2 5 2 2 2 2 2 3" xfId="29070"/>
    <cellStyle name="Normal 10 2 5 2 2 2 2 3" xfId="15708"/>
    <cellStyle name="Normal 10 2 5 2 2 2 2 3 2" xfId="34766"/>
    <cellStyle name="Normal 10 2 5 2 2 2 2 4" xfId="25250"/>
    <cellStyle name="Normal 10 2 5 2 2 2 3" xfId="11880"/>
    <cellStyle name="Normal 10 2 5 2 2 2 3 2" xfId="21436"/>
    <cellStyle name="Normal 10 2 5 2 2 2 3 2 2" xfId="40479"/>
    <cellStyle name="Normal 10 2 5 2 2 2 3 3" xfId="30963"/>
    <cellStyle name="Normal 10 2 5 2 2 2 4" xfId="8094"/>
    <cellStyle name="Normal 10 2 5 2 2 2 4 2" xfId="17650"/>
    <cellStyle name="Normal 10 2 5 2 2 2 4 2 2" xfId="36693"/>
    <cellStyle name="Normal 10 2 5 2 2 2 4 3" xfId="27177"/>
    <cellStyle name="Normal 10 2 5 2 2 2 5" xfId="13815"/>
    <cellStyle name="Normal 10 2 5 2 2 2 5 2" xfId="32873"/>
    <cellStyle name="Normal 10 2 5 2 2 2 6" xfId="23357"/>
    <cellStyle name="Normal 10 2 5 2 2 3" xfId="5123"/>
    <cellStyle name="Normal 10 2 5 2 2 3 2" xfId="9053"/>
    <cellStyle name="Normal 10 2 5 2 2 3 2 2" xfId="18609"/>
    <cellStyle name="Normal 10 2 5 2 2 3 2 2 2" xfId="37652"/>
    <cellStyle name="Normal 10 2 5 2 2 3 2 3" xfId="28136"/>
    <cellStyle name="Normal 10 2 5 2 2 3 3" xfId="14774"/>
    <cellStyle name="Normal 10 2 5 2 2 3 3 2" xfId="33832"/>
    <cellStyle name="Normal 10 2 5 2 2 3 4" xfId="24316"/>
    <cellStyle name="Normal 10 2 5 2 2 4" xfId="10946"/>
    <cellStyle name="Normal 10 2 5 2 2 4 2" xfId="20502"/>
    <cellStyle name="Normal 10 2 5 2 2 4 2 2" xfId="39545"/>
    <cellStyle name="Normal 10 2 5 2 2 4 3" xfId="30029"/>
    <cellStyle name="Normal 10 2 5 2 2 5" xfId="7160"/>
    <cellStyle name="Normal 10 2 5 2 2 5 2" xfId="16716"/>
    <cellStyle name="Normal 10 2 5 2 2 5 2 2" xfId="35759"/>
    <cellStyle name="Normal 10 2 5 2 2 5 3" xfId="26243"/>
    <cellStyle name="Normal 10 2 5 2 2 6" xfId="12875"/>
    <cellStyle name="Normal 10 2 5 2 2 6 2" xfId="31939"/>
    <cellStyle name="Normal 10 2 5 2 2 7" xfId="22423"/>
    <cellStyle name="Normal 10 2 5 2 3" xfId="3642"/>
    <cellStyle name="Normal 10 2 5 2 3 2" xfId="6082"/>
    <cellStyle name="Normal 10 2 5 2 3 2 2" xfId="9986"/>
    <cellStyle name="Normal 10 2 5 2 3 2 2 2" xfId="19542"/>
    <cellStyle name="Normal 10 2 5 2 3 2 2 2 2" xfId="38585"/>
    <cellStyle name="Normal 10 2 5 2 3 2 2 3" xfId="29069"/>
    <cellStyle name="Normal 10 2 5 2 3 2 3" xfId="15707"/>
    <cellStyle name="Normal 10 2 5 2 3 2 3 2" xfId="34765"/>
    <cellStyle name="Normal 10 2 5 2 3 2 4" xfId="25249"/>
    <cellStyle name="Normal 10 2 5 2 3 3" xfId="11879"/>
    <cellStyle name="Normal 10 2 5 2 3 3 2" xfId="21435"/>
    <cellStyle name="Normal 10 2 5 2 3 3 2 2" xfId="40478"/>
    <cellStyle name="Normal 10 2 5 2 3 3 3" xfId="30962"/>
    <cellStyle name="Normal 10 2 5 2 3 4" xfId="8093"/>
    <cellStyle name="Normal 10 2 5 2 3 4 2" xfId="17649"/>
    <cellStyle name="Normal 10 2 5 2 3 4 2 2" xfId="36692"/>
    <cellStyle name="Normal 10 2 5 2 3 4 3" xfId="27176"/>
    <cellStyle name="Normal 10 2 5 2 3 5" xfId="13814"/>
    <cellStyle name="Normal 10 2 5 2 3 5 2" xfId="32872"/>
    <cellStyle name="Normal 10 2 5 2 3 6" xfId="23356"/>
    <cellStyle name="Normal 10 2 5 2 4" xfId="5122"/>
    <cellStyle name="Normal 10 2 5 2 4 2" xfId="9052"/>
    <cellStyle name="Normal 10 2 5 2 4 2 2" xfId="18608"/>
    <cellStyle name="Normal 10 2 5 2 4 2 2 2" xfId="37651"/>
    <cellStyle name="Normal 10 2 5 2 4 2 3" xfId="28135"/>
    <cellStyle name="Normal 10 2 5 2 4 3" xfId="14773"/>
    <cellStyle name="Normal 10 2 5 2 4 3 2" xfId="33831"/>
    <cellStyle name="Normal 10 2 5 2 4 4" xfId="24315"/>
    <cellStyle name="Normal 10 2 5 2 5" xfId="10945"/>
    <cellStyle name="Normal 10 2 5 2 5 2" xfId="20501"/>
    <cellStyle name="Normal 10 2 5 2 5 2 2" xfId="39544"/>
    <cellStyle name="Normal 10 2 5 2 5 3" xfId="30028"/>
    <cellStyle name="Normal 10 2 5 2 6" xfId="7159"/>
    <cellStyle name="Normal 10 2 5 2 6 2" xfId="16715"/>
    <cellStyle name="Normal 10 2 5 2 6 2 2" xfId="35758"/>
    <cellStyle name="Normal 10 2 5 2 6 3" xfId="26242"/>
    <cellStyle name="Normal 10 2 5 2 7" xfId="12874"/>
    <cellStyle name="Normal 10 2 5 2 7 2" xfId="31938"/>
    <cellStyle name="Normal 10 2 5 2 8" xfId="22422"/>
    <cellStyle name="Normal 10 2 5 3" xfId="909"/>
    <cellStyle name="Normal 10 2 5 3 2" xfId="3644"/>
    <cellStyle name="Normal 10 2 5 3 2 2" xfId="6084"/>
    <cellStyle name="Normal 10 2 5 3 2 2 2" xfId="9988"/>
    <cellStyle name="Normal 10 2 5 3 2 2 2 2" xfId="19544"/>
    <cellStyle name="Normal 10 2 5 3 2 2 2 2 2" xfId="38587"/>
    <cellStyle name="Normal 10 2 5 3 2 2 2 3" xfId="29071"/>
    <cellStyle name="Normal 10 2 5 3 2 2 3" xfId="15709"/>
    <cellStyle name="Normal 10 2 5 3 2 2 3 2" xfId="34767"/>
    <cellStyle name="Normal 10 2 5 3 2 2 4" xfId="25251"/>
    <cellStyle name="Normal 10 2 5 3 2 3" xfId="11881"/>
    <cellStyle name="Normal 10 2 5 3 2 3 2" xfId="21437"/>
    <cellStyle name="Normal 10 2 5 3 2 3 2 2" xfId="40480"/>
    <cellStyle name="Normal 10 2 5 3 2 3 3" xfId="30964"/>
    <cellStyle name="Normal 10 2 5 3 2 4" xfId="8095"/>
    <cellStyle name="Normal 10 2 5 3 2 4 2" xfId="17651"/>
    <cellStyle name="Normal 10 2 5 3 2 4 2 2" xfId="36694"/>
    <cellStyle name="Normal 10 2 5 3 2 4 3" xfId="27178"/>
    <cellStyle name="Normal 10 2 5 3 2 5" xfId="13816"/>
    <cellStyle name="Normal 10 2 5 3 2 5 2" xfId="32874"/>
    <cellStyle name="Normal 10 2 5 3 2 6" xfId="23358"/>
    <cellStyle name="Normal 10 2 5 3 3" xfId="5124"/>
    <cellStyle name="Normal 10 2 5 3 3 2" xfId="9054"/>
    <cellStyle name="Normal 10 2 5 3 3 2 2" xfId="18610"/>
    <cellStyle name="Normal 10 2 5 3 3 2 2 2" xfId="37653"/>
    <cellStyle name="Normal 10 2 5 3 3 2 3" xfId="28137"/>
    <cellStyle name="Normal 10 2 5 3 3 3" xfId="14775"/>
    <cellStyle name="Normal 10 2 5 3 3 3 2" xfId="33833"/>
    <cellStyle name="Normal 10 2 5 3 3 4" xfId="24317"/>
    <cellStyle name="Normal 10 2 5 3 4" xfId="10947"/>
    <cellStyle name="Normal 10 2 5 3 4 2" xfId="20503"/>
    <cellStyle name="Normal 10 2 5 3 4 2 2" xfId="39546"/>
    <cellStyle name="Normal 10 2 5 3 4 3" xfId="30030"/>
    <cellStyle name="Normal 10 2 5 3 5" xfId="7161"/>
    <cellStyle name="Normal 10 2 5 3 5 2" xfId="16717"/>
    <cellStyle name="Normal 10 2 5 3 5 2 2" xfId="35760"/>
    <cellStyle name="Normal 10 2 5 3 5 3" xfId="26244"/>
    <cellStyle name="Normal 10 2 5 3 6" xfId="12876"/>
    <cellStyle name="Normal 10 2 5 3 6 2" xfId="31940"/>
    <cellStyle name="Normal 10 2 5 3 7" xfId="22424"/>
    <cellStyle name="Normal 10 2 5 4" xfId="3641"/>
    <cellStyle name="Normal 10 2 5 4 2" xfId="6081"/>
    <cellStyle name="Normal 10 2 5 4 2 2" xfId="9985"/>
    <cellStyle name="Normal 10 2 5 4 2 2 2" xfId="19541"/>
    <cellStyle name="Normal 10 2 5 4 2 2 2 2" xfId="38584"/>
    <cellStyle name="Normal 10 2 5 4 2 2 3" xfId="29068"/>
    <cellStyle name="Normal 10 2 5 4 2 3" xfId="15706"/>
    <cellStyle name="Normal 10 2 5 4 2 3 2" xfId="34764"/>
    <cellStyle name="Normal 10 2 5 4 2 4" xfId="25248"/>
    <cellStyle name="Normal 10 2 5 4 3" xfId="11878"/>
    <cellStyle name="Normal 10 2 5 4 3 2" xfId="21434"/>
    <cellStyle name="Normal 10 2 5 4 3 2 2" xfId="40477"/>
    <cellStyle name="Normal 10 2 5 4 3 3" xfId="30961"/>
    <cellStyle name="Normal 10 2 5 4 4" xfId="8092"/>
    <cellStyle name="Normal 10 2 5 4 4 2" xfId="17648"/>
    <cellStyle name="Normal 10 2 5 4 4 2 2" xfId="36691"/>
    <cellStyle name="Normal 10 2 5 4 4 3" xfId="27175"/>
    <cellStyle name="Normal 10 2 5 4 5" xfId="13813"/>
    <cellStyle name="Normal 10 2 5 4 5 2" xfId="32871"/>
    <cellStyle name="Normal 10 2 5 4 6" xfId="23355"/>
    <cellStyle name="Normal 10 2 5 5" xfId="5121"/>
    <cellStyle name="Normal 10 2 5 5 2" xfId="9051"/>
    <cellStyle name="Normal 10 2 5 5 2 2" xfId="18607"/>
    <cellStyle name="Normal 10 2 5 5 2 2 2" xfId="37650"/>
    <cellStyle name="Normal 10 2 5 5 2 3" xfId="28134"/>
    <cellStyle name="Normal 10 2 5 5 3" xfId="14772"/>
    <cellStyle name="Normal 10 2 5 5 3 2" xfId="33830"/>
    <cellStyle name="Normal 10 2 5 5 4" xfId="24314"/>
    <cellStyle name="Normal 10 2 5 6" xfId="10944"/>
    <cellStyle name="Normal 10 2 5 6 2" xfId="20500"/>
    <cellStyle name="Normal 10 2 5 6 2 2" xfId="39543"/>
    <cellStyle name="Normal 10 2 5 6 3" xfId="30027"/>
    <cellStyle name="Normal 10 2 5 7" xfId="7158"/>
    <cellStyle name="Normal 10 2 5 7 2" xfId="16714"/>
    <cellStyle name="Normal 10 2 5 7 2 2" xfId="35757"/>
    <cellStyle name="Normal 10 2 5 7 3" xfId="26241"/>
    <cellStyle name="Normal 10 2 5 8" xfId="12873"/>
    <cellStyle name="Normal 10 2 5 8 2" xfId="31937"/>
    <cellStyle name="Normal 10 2 5 9" xfId="22421"/>
    <cellStyle name="Normal 10 2 6" xfId="910"/>
    <cellStyle name="Normal 10 2 6 2" xfId="911"/>
    <cellStyle name="Normal 10 2 6 2 2" xfId="3646"/>
    <cellStyle name="Normal 10 2 6 2 2 2" xfId="6086"/>
    <cellStyle name="Normal 10 2 6 2 2 2 2" xfId="9990"/>
    <cellStyle name="Normal 10 2 6 2 2 2 2 2" xfId="19546"/>
    <cellStyle name="Normal 10 2 6 2 2 2 2 2 2" xfId="38589"/>
    <cellStyle name="Normal 10 2 6 2 2 2 2 3" xfId="29073"/>
    <cellStyle name="Normal 10 2 6 2 2 2 3" xfId="15711"/>
    <cellStyle name="Normal 10 2 6 2 2 2 3 2" xfId="34769"/>
    <cellStyle name="Normal 10 2 6 2 2 2 4" xfId="25253"/>
    <cellStyle name="Normal 10 2 6 2 2 3" xfId="11883"/>
    <cellStyle name="Normal 10 2 6 2 2 3 2" xfId="21439"/>
    <cellStyle name="Normal 10 2 6 2 2 3 2 2" xfId="40482"/>
    <cellStyle name="Normal 10 2 6 2 2 3 3" xfId="30966"/>
    <cellStyle name="Normal 10 2 6 2 2 4" xfId="8097"/>
    <cellStyle name="Normal 10 2 6 2 2 4 2" xfId="17653"/>
    <cellStyle name="Normal 10 2 6 2 2 4 2 2" xfId="36696"/>
    <cellStyle name="Normal 10 2 6 2 2 4 3" xfId="27180"/>
    <cellStyle name="Normal 10 2 6 2 2 5" xfId="13818"/>
    <cellStyle name="Normal 10 2 6 2 2 5 2" xfId="32876"/>
    <cellStyle name="Normal 10 2 6 2 2 6" xfId="23360"/>
    <cellStyle name="Normal 10 2 6 2 3" xfId="5126"/>
    <cellStyle name="Normal 10 2 6 2 3 2" xfId="9056"/>
    <cellStyle name="Normal 10 2 6 2 3 2 2" xfId="18612"/>
    <cellStyle name="Normal 10 2 6 2 3 2 2 2" xfId="37655"/>
    <cellStyle name="Normal 10 2 6 2 3 2 3" xfId="28139"/>
    <cellStyle name="Normal 10 2 6 2 3 3" xfId="14777"/>
    <cellStyle name="Normal 10 2 6 2 3 3 2" xfId="33835"/>
    <cellStyle name="Normal 10 2 6 2 3 4" xfId="24319"/>
    <cellStyle name="Normal 10 2 6 2 4" xfId="10949"/>
    <cellStyle name="Normal 10 2 6 2 4 2" xfId="20505"/>
    <cellStyle name="Normal 10 2 6 2 4 2 2" xfId="39548"/>
    <cellStyle name="Normal 10 2 6 2 4 3" xfId="30032"/>
    <cellStyle name="Normal 10 2 6 2 5" xfId="7163"/>
    <cellStyle name="Normal 10 2 6 2 5 2" xfId="16719"/>
    <cellStyle name="Normal 10 2 6 2 5 2 2" xfId="35762"/>
    <cellStyle name="Normal 10 2 6 2 5 3" xfId="26246"/>
    <cellStyle name="Normal 10 2 6 2 6" xfId="12878"/>
    <cellStyle name="Normal 10 2 6 2 6 2" xfId="31942"/>
    <cellStyle name="Normal 10 2 6 2 7" xfId="22426"/>
    <cellStyle name="Normal 10 2 6 3" xfId="3645"/>
    <cellStyle name="Normal 10 2 6 3 2" xfId="6085"/>
    <cellStyle name="Normal 10 2 6 3 2 2" xfId="9989"/>
    <cellStyle name="Normal 10 2 6 3 2 2 2" xfId="19545"/>
    <cellStyle name="Normal 10 2 6 3 2 2 2 2" xfId="38588"/>
    <cellStyle name="Normal 10 2 6 3 2 2 3" xfId="29072"/>
    <cellStyle name="Normal 10 2 6 3 2 3" xfId="15710"/>
    <cellStyle name="Normal 10 2 6 3 2 3 2" xfId="34768"/>
    <cellStyle name="Normal 10 2 6 3 2 4" xfId="25252"/>
    <cellStyle name="Normal 10 2 6 3 3" xfId="11882"/>
    <cellStyle name="Normal 10 2 6 3 3 2" xfId="21438"/>
    <cellStyle name="Normal 10 2 6 3 3 2 2" xfId="40481"/>
    <cellStyle name="Normal 10 2 6 3 3 3" xfId="30965"/>
    <cellStyle name="Normal 10 2 6 3 4" xfId="8096"/>
    <cellStyle name="Normal 10 2 6 3 4 2" xfId="17652"/>
    <cellStyle name="Normal 10 2 6 3 4 2 2" xfId="36695"/>
    <cellStyle name="Normal 10 2 6 3 4 3" xfId="27179"/>
    <cellStyle name="Normal 10 2 6 3 5" xfId="13817"/>
    <cellStyle name="Normal 10 2 6 3 5 2" xfId="32875"/>
    <cellStyle name="Normal 10 2 6 3 6" xfId="23359"/>
    <cellStyle name="Normal 10 2 6 4" xfId="5125"/>
    <cellStyle name="Normal 10 2 6 4 2" xfId="9055"/>
    <cellStyle name="Normal 10 2 6 4 2 2" xfId="18611"/>
    <cellStyle name="Normal 10 2 6 4 2 2 2" xfId="37654"/>
    <cellStyle name="Normal 10 2 6 4 2 3" xfId="28138"/>
    <cellStyle name="Normal 10 2 6 4 3" xfId="14776"/>
    <cellStyle name="Normal 10 2 6 4 3 2" xfId="33834"/>
    <cellStyle name="Normal 10 2 6 4 4" xfId="24318"/>
    <cellStyle name="Normal 10 2 6 5" xfId="10948"/>
    <cellStyle name="Normal 10 2 6 5 2" xfId="20504"/>
    <cellStyle name="Normal 10 2 6 5 2 2" xfId="39547"/>
    <cellStyle name="Normal 10 2 6 5 3" xfId="30031"/>
    <cellStyle name="Normal 10 2 6 6" xfId="7162"/>
    <cellStyle name="Normal 10 2 6 6 2" xfId="16718"/>
    <cellStyle name="Normal 10 2 6 6 2 2" xfId="35761"/>
    <cellStyle name="Normal 10 2 6 6 3" xfId="26245"/>
    <cellStyle name="Normal 10 2 6 7" xfId="12877"/>
    <cellStyle name="Normal 10 2 6 7 2" xfId="31941"/>
    <cellStyle name="Normal 10 2 6 8" xfId="22425"/>
    <cellStyle name="Normal 10 3" xfId="912"/>
    <cellStyle name="Normal 10 3 2" xfId="913"/>
    <cellStyle name="Normal 10 3 2 10" xfId="22427"/>
    <cellStyle name="Normal 10 3 2 2" xfId="914"/>
    <cellStyle name="Normal 10 3 2 2 2" xfId="915"/>
    <cellStyle name="Normal 10 3 2 2 2 2" xfId="916"/>
    <cellStyle name="Normal 10 3 2 2 2 2 2" xfId="3650"/>
    <cellStyle name="Normal 10 3 2 2 2 2 2 2" xfId="6090"/>
    <cellStyle name="Normal 10 3 2 2 2 2 2 2 2" xfId="9994"/>
    <cellStyle name="Normal 10 3 2 2 2 2 2 2 2 2" xfId="19550"/>
    <cellStyle name="Normal 10 3 2 2 2 2 2 2 2 2 2" xfId="38593"/>
    <cellStyle name="Normal 10 3 2 2 2 2 2 2 2 3" xfId="29077"/>
    <cellStyle name="Normal 10 3 2 2 2 2 2 2 3" xfId="15715"/>
    <cellStyle name="Normal 10 3 2 2 2 2 2 2 3 2" xfId="34773"/>
    <cellStyle name="Normal 10 3 2 2 2 2 2 2 4" xfId="25257"/>
    <cellStyle name="Normal 10 3 2 2 2 2 2 3" xfId="11887"/>
    <cellStyle name="Normal 10 3 2 2 2 2 2 3 2" xfId="21443"/>
    <cellStyle name="Normal 10 3 2 2 2 2 2 3 2 2" xfId="40486"/>
    <cellStyle name="Normal 10 3 2 2 2 2 2 3 3" xfId="30970"/>
    <cellStyle name="Normal 10 3 2 2 2 2 2 4" xfId="8101"/>
    <cellStyle name="Normal 10 3 2 2 2 2 2 4 2" xfId="17657"/>
    <cellStyle name="Normal 10 3 2 2 2 2 2 4 2 2" xfId="36700"/>
    <cellStyle name="Normal 10 3 2 2 2 2 2 4 3" xfId="27184"/>
    <cellStyle name="Normal 10 3 2 2 2 2 2 5" xfId="13822"/>
    <cellStyle name="Normal 10 3 2 2 2 2 2 5 2" xfId="32880"/>
    <cellStyle name="Normal 10 3 2 2 2 2 2 6" xfId="23364"/>
    <cellStyle name="Normal 10 3 2 2 2 2 3" xfId="5130"/>
    <cellStyle name="Normal 10 3 2 2 2 2 3 2" xfId="9060"/>
    <cellStyle name="Normal 10 3 2 2 2 2 3 2 2" xfId="18616"/>
    <cellStyle name="Normal 10 3 2 2 2 2 3 2 2 2" xfId="37659"/>
    <cellStyle name="Normal 10 3 2 2 2 2 3 2 3" xfId="28143"/>
    <cellStyle name="Normal 10 3 2 2 2 2 3 3" xfId="14781"/>
    <cellStyle name="Normal 10 3 2 2 2 2 3 3 2" xfId="33839"/>
    <cellStyle name="Normal 10 3 2 2 2 2 3 4" xfId="24323"/>
    <cellStyle name="Normal 10 3 2 2 2 2 4" xfId="10953"/>
    <cellStyle name="Normal 10 3 2 2 2 2 4 2" xfId="20509"/>
    <cellStyle name="Normal 10 3 2 2 2 2 4 2 2" xfId="39552"/>
    <cellStyle name="Normal 10 3 2 2 2 2 4 3" xfId="30036"/>
    <cellStyle name="Normal 10 3 2 2 2 2 5" xfId="7167"/>
    <cellStyle name="Normal 10 3 2 2 2 2 5 2" xfId="16723"/>
    <cellStyle name="Normal 10 3 2 2 2 2 5 2 2" xfId="35766"/>
    <cellStyle name="Normal 10 3 2 2 2 2 5 3" xfId="26250"/>
    <cellStyle name="Normal 10 3 2 2 2 2 6" xfId="12882"/>
    <cellStyle name="Normal 10 3 2 2 2 2 6 2" xfId="31946"/>
    <cellStyle name="Normal 10 3 2 2 2 2 7" xfId="22430"/>
    <cellStyle name="Normal 10 3 2 2 2 3" xfId="3649"/>
    <cellStyle name="Normal 10 3 2 2 2 3 2" xfId="6089"/>
    <cellStyle name="Normal 10 3 2 2 2 3 2 2" xfId="9993"/>
    <cellStyle name="Normal 10 3 2 2 2 3 2 2 2" xfId="19549"/>
    <cellStyle name="Normal 10 3 2 2 2 3 2 2 2 2" xfId="38592"/>
    <cellStyle name="Normal 10 3 2 2 2 3 2 2 3" xfId="29076"/>
    <cellStyle name="Normal 10 3 2 2 2 3 2 3" xfId="15714"/>
    <cellStyle name="Normal 10 3 2 2 2 3 2 3 2" xfId="34772"/>
    <cellStyle name="Normal 10 3 2 2 2 3 2 4" xfId="25256"/>
    <cellStyle name="Normal 10 3 2 2 2 3 3" xfId="11886"/>
    <cellStyle name="Normal 10 3 2 2 2 3 3 2" xfId="21442"/>
    <cellStyle name="Normal 10 3 2 2 2 3 3 2 2" xfId="40485"/>
    <cellStyle name="Normal 10 3 2 2 2 3 3 3" xfId="30969"/>
    <cellStyle name="Normal 10 3 2 2 2 3 4" xfId="8100"/>
    <cellStyle name="Normal 10 3 2 2 2 3 4 2" xfId="17656"/>
    <cellStyle name="Normal 10 3 2 2 2 3 4 2 2" xfId="36699"/>
    <cellStyle name="Normal 10 3 2 2 2 3 4 3" xfId="27183"/>
    <cellStyle name="Normal 10 3 2 2 2 3 5" xfId="13821"/>
    <cellStyle name="Normal 10 3 2 2 2 3 5 2" xfId="32879"/>
    <cellStyle name="Normal 10 3 2 2 2 3 6" xfId="23363"/>
    <cellStyle name="Normal 10 3 2 2 2 4" xfId="5129"/>
    <cellStyle name="Normal 10 3 2 2 2 4 2" xfId="9059"/>
    <cellStyle name="Normal 10 3 2 2 2 4 2 2" xfId="18615"/>
    <cellStyle name="Normal 10 3 2 2 2 4 2 2 2" xfId="37658"/>
    <cellStyle name="Normal 10 3 2 2 2 4 2 3" xfId="28142"/>
    <cellStyle name="Normal 10 3 2 2 2 4 3" xfId="14780"/>
    <cellStyle name="Normal 10 3 2 2 2 4 3 2" xfId="33838"/>
    <cellStyle name="Normal 10 3 2 2 2 4 4" xfId="24322"/>
    <cellStyle name="Normal 10 3 2 2 2 5" xfId="10952"/>
    <cellStyle name="Normal 10 3 2 2 2 5 2" xfId="20508"/>
    <cellStyle name="Normal 10 3 2 2 2 5 2 2" xfId="39551"/>
    <cellStyle name="Normal 10 3 2 2 2 5 3" xfId="30035"/>
    <cellStyle name="Normal 10 3 2 2 2 6" xfId="7166"/>
    <cellStyle name="Normal 10 3 2 2 2 6 2" xfId="16722"/>
    <cellStyle name="Normal 10 3 2 2 2 6 2 2" xfId="35765"/>
    <cellStyle name="Normal 10 3 2 2 2 6 3" xfId="26249"/>
    <cellStyle name="Normal 10 3 2 2 2 7" xfId="12881"/>
    <cellStyle name="Normal 10 3 2 2 2 7 2" xfId="31945"/>
    <cellStyle name="Normal 10 3 2 2 2 8" xfId="22429"/>
    <cellStyle name="Normal 10 3 2 2 3" xfId="917"/>
    <cellStyle name="Normal 10 3 2 2 3 2" xfId="3651"/>
    <cellStyle name="Normal 10 3 2 2 3 2 2" xfId="6091"/>
    <cellStyle name="Normal 10 3 2 2 3 2 2 2" xfId="9995"/>
    <cellStyle name="Normal 10 3 2 2 3 2 2 2 2" xfId="19551"/>
    <cellStyle name="Normal 10 3 2 2 3 2 2 2 2 2" xfId="38594"/>
    <cellStyle name="Normal 10 3 2 2 3 2 2 2 3" xfId="29078"/>
    <cellStyle name="Normal 10 3 2 2 3 2 2 3" xfId="15716"/>
    <cellStyle name="Normal 10 3 2 2 3 2 2 3 2" xfId="34774"/>
    <cellStyle name="Normal 10 3 2 2 3 2 2 4" xfId="25258"/>
    <cellStyle name="Normal 10 3 2 2 3 2 3" xfId="11888"/>
    <cellStyle name="Normal 10 3 2 2 3 2 3 2" xfId="21444"/>
    <cellStyle name="Normal 10 3 2 2 3 2 3 2 2" xfId="40487"/>
    <cellStyle name="Normal 10 3 2 2 3 2 3 3" xfId="30971"/>
    <cellStyle name="Normal 10 3 2 2 3 2 4" xfId="8102"/>
    <cellStyle name="Normal 10 3 2 2 3 2 4 2" xfId="17658"/>
    <cellStyle name="Normal 10 3 2 2 3 2 4 2 2" xfId="36701"/>
    <cellStyle name="Normal 10 3 2 2 3 2 4 3" xfId="27185"/>
    <cellStyle name="Normal 10 3 2 2 3 2 5" xfId="13823"/>
    <cellStyle name="Normal 10 3 2 2 3 2 5 2" xfId="32881"/>
    <cellStyle name="Normal 10 3 2 2 3 2 6" xfId="23365"/>
    <cellStyle name="Normal 10 3 2 2 3 3" xfId="5131"/>
    <cellStyle name="Normal 10 3 2 2 3 3 2" xfId="9061"/>
    <cellStyle name="Normal 10 3 2 2 3 3 2 2" xfId="18617"/>
    <cellStyle name="Normal 10 3 2 2 3 3 2 2 2" xfId="37660"/>
    <cellStyle name="Normal 10 3 2 2 3 3 2 3" xfId="28144"/>
    <cellStyle name="Normal 10 3 2 2 3 3 3" xfId="14782"/>
    <cellStyle name="Normal 10 3 2 2 3 3 3 2" xfId="33840"/>
    <cellStyle name="Normal 10 3 2 2 3 3 4" xfId="24324"/>
    <cellStyle name="Normal 10 3 2 2 3 4" xfId="10954"/>
    <cellStyle name="Normal 10 3 2 2 3 4 2" xfId="20510"/>
    <cellStyle name="Normal 10 3 2 2 3 4 2 2" xfId="39553"/>
    <cellStyle name="Normal 10 3 2 2 3 4 3" xfId="30037"/>
    <cellStyle name="Normal 10 3 2 2 3 5" xfId="7168"/>
    <cellStyle name="Normal 10 3 2 2 3 5 2" xfId="16724"/>
    <cellStyle name="Normal 10 3 2 2 3 5 2 2" xfId="35767"/>
    <cellStyle name="Normal 10 3 2 2 3 5 3" xfId="26251"/>
    <cellStyle name="Normal 10 3 2 2 3 6" xfId="12883"/>
    <cellStyle name="Normal 10 3 2 2 3 6 2" xfId="31947"/>
    <cellStyle name="Normal 10 3 2 2 3 7" xfId="22431"/>
    <cellStyle name="Normal 10 3 2 2 4" xfId="3648"/>
    <cellStyle name="Normal 10 3 2 2 4 2" xfId="6088"/>
    <cellStyle name="Normal 10 3 2 2 4 2 2" xfId="9992"/>
    <cellStyle name="Normal 10 3 2 2 4 2 2 2" xfId="19548"/>
    <cellStyle name="Normal 10 3 2 2 4 2 2 2 2" xfId="38591"/>
    <cellStyle name="Normal 10 3 2 2 4 2 2 3" xfId="29075"/>
    <cellStyle name="Normal 10 3 2 2 4 2 3" xfId="15713"/>
    <cellStyle name="Normal 10 3 2 2 4 2 3 2" xfId="34771"/>
    <cellStyle name="Normal 10 3 2 2 4 2 4" xfId="25255"/>
    <cellStyle name="Normal 10 3 2 2 4 3" xfId="11885"/>
    <cellStyle name="Normal 10 3 2 2 4 3 2" xfId="21441"/>
    <cellStyle name="Normal 10 3 2 2 4 3 2 2" xfId="40484"/>
    <cellStyle name="Normal 10 3 2 2 4 3 3" xfId="30968"/>
    <cellStyle name="Normal 10 3 2 2 4 4" xfId="8099"/>
    <cellStyle name="Normal 10 3 2 2 4 4 2" xfId="17655"/>
    <cellStyle name="Normal 10 3 2 2 4 4 2 2" xfId="36698"/>
    <cellStyle name="Normal 10 3 2 2 4 4 3" xfId="27182"/>
    <cellStyle name="Normal 10 3 2 2 4 5" xfId="13820"/>
    <cellStyle name="Normal 10 3 2 2 4 5 2" xfId="32878"/>
    <cellStyle name="Normal 10 3 2 2 4 6" xfId="23362"/>
    <cellStyle name="Normal 10 3 2 2 5" xfId="5128"/>
    <cellStyle name="Normal 10 3 2 2 5 2" xfId="9058"/>
    <cellStyle name="Normal 10 3 2 2 5 2 2" xfId="18614"/>
    <cellStyle name="Normal 10 3 2 2 5 2 2 2" xfId="37657"/>
    <cellStyle name="Normal 10 3 2 2 5 2 3" xfId="28141"/>
    <cellStyle name="Normal 10 3 2 2 5 3" xfId="14779"/>
    <cellStyle name="Normal 10 3 2 2 5 3 2" xfId="33837"/>
    <cellStyle name="Normal 10 3 2 2 5 4" xfId="24321"/>
    <cellStyle name="Normal 10 3 2 2 6" xfId="10951"/>
    <cellStyle name="Normal 10 3 2 2 6 2" xfId="20507"/>
    <cellStyle name="Normal 10 3 2 2 6 2 2" xfId="39550"/>
    <cellStyle name="Normal 10 3 2 2 6 3" xfId="30034"/>
    <cellStyle name="Normal 10 3 2 2 7" xfId="7165"/>
    <cellStyle name="Normal 10 3 2 2 7 2" xfId="16721"/>
    <cellStyle name="Normal 10 3 2 2 7 2 2" xfId="35764"/>
    <cellStyle name="Normal 10 3 2 2 7 3" xfId="26248"/>
    <cellStyle name="Normal 10 3 2 2 8" xfId="12880"/>
    <cellStyle name="Normal 10 3 2 2 8 2" xfId="31944"/>
    <cellStyle name="Normal 10 3 2 2 9" xfId="22428"/>
    <cellStyle name="Normal 10 3 2 3" xfId="918"/>
    <cellStyle name="Normal 10 3 2 3 2" xfId="919"/>
    <cellStyle name="Normal 10 3 2 3 2 2" xfId="3653"/>
    <cellStyle name="Normal 10 3 2 3 2 2 2" xfId="6093"/>
    <cellStyle name="Normal 10 3 2 3 2 2 2 2" xfId="9997"/>
    <cellStyle name="Normal 10 3 2 3 2 2 2 2 2" xfId="19553"/>
    <cellStyle name="Normal 10 3 2 3 2 2 2 2 2 2" xfId="38596"/>
    <cellStyle name="Normal 10 3 2 3 2 2 2 2 3" xfId="29080"/>
    <cellStyle name="Normal 10 3 2 3 2 2 2 3" xfId="15718"/>
    <cellStyle name="Normal 10 3 2 3 2 2 2 3 2" xfId="34776"/>
    <cellStyle name="Normal 10 3 2 3 2 2 2 4" xfId="25260"/>
    <cellStyle name="Normal 10 3 2 3 2 2 3" xfId="11890"/>
    <cellStyle name="Normal 10 3 2 3 2 2 3 2" xfId="21446"/>
    <cellStyle name="Normal 10 3 2 3 2 2 3 2 2" xfId="40489"/>
    <cellStyle name="Normal 10 3 2 3 2 2 3 3" xfId="30973"/>
    <cellStyle name="Normal 10 3 2 3 2 2 4" xfId="8104"/>
    <cellStyle name="Normal 10 3 2 3 2 2 4 2" xfId="17660"/>
    <cellStyle name="Normal 10 3 2 3 2 2 4 2 2" xfId="36703"/>
    <cellStyle name="Normal 10 3 2 3 2 2 4 3" xfId="27187"/>
    <cellStyle name="Normal 10 3 2 3 2 2 5" xfId="13825"/>
    <cellStyle name="Normal 10 3 2 3 2 2 5 2" xfId="32883"/>
    <cellStyle name="Normal 10 3 2 3 2 2 6" xfId="23367"/>
    <cellStyle name="Normal 10 3 2 3 2 3" xfId="5133"/>
    <cellStyle name="Normal 10 3 2 3 2 3 2" xfId="9063"/>
    <cellStyle name="Normal 10 3 2 3 2 3 2 2" xfId="18619"/>
    <cellStyle name="Normal 10 3 2 3 2 3 2 2 2" xfId="37662"/>
    <cellStyle name="Normal 10 3 2 3 2 3 2 3" xfId="28146"/>
    <cellStyle name="Normal 10 3 2 3 2 3 3" xfId="14784"/>
    <cellStyle name="Normal 10 3 2 3 2 3 3 2" xfId="33842"/>
    <cellStyle name="Normal 10 3 2 3 2 3 4" xfId="24326"/>
    <cellStyle name="Normal 10 3 2 3 2 4" xfId="10956"/>
    <cellStyle name="Normal 10 3 2 3 2 4 2" xfId="20512"/>
    <cellStyle name="Normal 10 3 2 3 2 4 2 2" xfId="39555"/>
    <cellStyle name="Normal 10 3 2 3 2 4 3" xfId="30039"/>
    <cellStyle name="Normal 10 3 2 3 2 5" xfId="7170"/>
    <cellStyle name="Normal 10 3 2 3 2 5 2" xfId="16726"/>
    <cellStyle name="Normal 10 3 2 3 2 5 2 2" xfId="35769"/>
    <cellStyle name="Normal 10 3 2 3 2 5 3" xfId="26253"/>
    <cellStyle name="Normal 10 3 2 3 2 6" xfId="12885"/>
    <cellStyle name="Normal 10 3 2 3 2 6 2" xfId="31949"/>
    <cellStyle name="Normal 10 3 2 3 2 7" xfId="22433"/>
    <cellStyle name="Normal 10 3 2 3 3" xfId="3652"/>
    <cellStyle name="Normal 10 3 2 3 3 2" xfId="6092"/>
    <cellStyle name="Normal 10 3 2 3 3 2 2" xfId="9996"/>
    <cellStyle name="Normal 10 3 2 3 3 2 2 2" xfId="19552"/>
    <cellStyle name="Normal 10 3 2 3 3 2 2 2 2" xfId="38595"/>
    <cellStyle name="Normal 10 3 2 3 3 2 2 3" xfId="29079"/>
    <cellStyle name="Normal 10 3 2 3 3 2 3" xfId="15717"/>
    <cellStyle name="Normal 10 3 2 3 3 2 3 2" xfId="34775"/>
    <cellStyle name="Normal 10 3 2 3 3 2 4" xfId="25259"/>
    <cellStyle name="Normal 10 3 2 3 3 3" xfId="11889"/>
    <cellStyle name="Normal 10 3 2 3 3 3 2" xfId="21445"/>
    <cellStyle name="Normal 10 3 2 3 3 3 2 2" xfId="40488"/>
    <cellStyle name="Normal 10 3 2 3 3 3 3" xfId="30972"/>
    <cellStyle name="Normal 10 3 2 3 3 4" xfId="8103"/>
    <cellStyle name="Normal 10 3 2 3 3 4 2" xfId="17659"/>
    <cellStyle name="Normal 10 3 2 3 3 4 2 2" xfId="36702"/>
    <cellStyle name="Normal 10 3 2 3 3 4 3" xfId="27186"/>
    <cellStyle name="Normal 10 3 2 3 3 5" xfId="13824"/>
    <cellStyle name="Normal 10 3 2 3 3 5 2" xfId="32882"/>
    <cellStyle name="Normal 10 3 2 3 3 6" xfId="23366"/>
    <cellStyle name="Normal 10 3 2 3 4" xfId="5132"/>
    <cellStyle name="Normal 10 3 2 3 4 2" xfId="9062"/>
    <cellStyle name="Normal 10 3 2 3 4 2 2" xfId="18618"/>
    <cellStyle name="Normal 10 3 2 3 4 2 2 2" xfId="37661"/>
    <cellStyle name="Normal 10 3 2 3 4 2 3" xfId="28145"/>
    <cellStyle name="Normal 10 3 2 3 4 3" xfId="14783"/>
    <cellStyle name="Normal 10 3 2 3 4 3 2" xfId="33841"/>
    <cellStyle name="Normal 10 3 2 3 4 4" xfId="24325"/>
    <cellStyle name="Normal 10 3 2 3 5" xfId="10955"/>
    <cellStyle name="Normal 10 3 2 3 5 2" xfId="20511"/>
    <cellStyle name="Normal 10 3 2 3 5 2 2" xfId="39554"/>
    <cellStyle name="Normal 10 3 2 3 5 3" xfId="30038"/>
    <cellStyle name="Normal 10 3 2 3 6" xfId="7169"/>
    <cellStyle name="Normal 10 3 2 3 6 2" xfId="16725"/>
    <cellStyle name="Normal 10 3 2 3 6 2 2" xfId="35768"/>
    <cellStyle name="Normal 10 3 2 3 6 3" xfId="26252"/>
    <cellStyle name="Normal 10 3 2 3 7" xfId="12884"/>
    <cellStyle name="Normal 10 3 2 3 7 2" xfId="31948"/>
    <cellStyle name="Normal 10 3 2 3 8" xfId="22432"/>
    <cellStyle name="Normal 10 3 2 4" xfId="920"/>
    <cellStyle name="Normal 10 3 2 4 2" xfId="3654"/>
    <cellStyle name="Normal 10 3 2 4 2 2" xfId="6094"/>
    <cellStyle name="Normal 10 3 2 4 2 2 2" xfId="9998"/>
    <cellStyle name="Normal 10 3 2 4 2 2 2 2" xfId="19554"/>
    <cellStyle name="Normal 10 3 2 4 2 2 2 2 2" xfId="38597"/>
    <cellStyle name="Normal 10 3 2 4 2 2 2 3" xfId="29081"/>
    <cellStyle name="Normal 10 3 2 4 2 2 3" xfId="15719"/>
    <cellStyle name="Normal 10 3 2 4 2 2 3 2" xfId="34777"/>
    <cellStyle name="Normal 10 3 2 4 2 2 4" xfId="25261"/>
    <cellStyle name="Normal 10 3 2 4 2 3" xfId="11891"/>
    <cellStyle name="Normal 10 3 2 4 2 3 2" xfId="21447"/>
    <cellStyle name="Normal 10 3 2 4 2 3 2 2" xfId="40490"/>
    <cellStyle name="Normal 10 3 2 4 2 3 3" xfId="30974"/>
    <cellStyle name="Normal 10 3 2 4 2 4" xfId="8105"/>
    <cellStyle name="Normal 10 3 2 4 2 4 2" xfId="17661"/>
    <cellStyle name="Normal 10 3 2 4 2 4 2 2" xfId="36704"/>
    <cellStyle name="Normal 10 3 2 4 2 4 3" xfId="27188"/>
    <cellStyle name="Normal 10 3 2 4 2 5" xfId="13826"/>
    <cellStyle name="Normal 10 3 2 4 2 5 2" xfId="32884"/>
    <cellStyle name="Normal 10 3 2 4 2 6" xfId="23368"/>
    <cellStyle name="Normal 10 3 2 4 3" xfId="5134"/>
    <cellStyle name="Normal 10 3 2 4 3 2" xfId="9064"/>
    <cellStyle name="Normal 10 3 2 4 3 2 2" xfId="18620"/>
    <cellStyle name="Normal 10 3 2 4 3 2 2 2" xfId="37663"/>
    <cellStyle name="Normal 10 3 2 4 3 2 3" xfId="28147"/>
    <cellStyle name="Normal 10 3 2 4 3 3" xfId="14785"/>
    <cellStyle name="Normal 10 3 2 4 3 3 2" xfId="33843"/>
    <cellStyle name="Normal 10 3 2 4 3 4" xfId="24327"/>
    <cellStyle name="Normal 10 3 2 4 4" xfId="10957"/>
    <cellStyle name="Normal 10 3 2 4 4 2" xfId="20513"/>
    <cellStyle name="Normal 10 3 2 4 4 2 2" xfId="39556"/>
    <cellStyle name="Normal 10 3 2 4 4 3" xfId="30040"/>
    <cellStyle name="Normal 10 3 2 4 5" xfId="7171"/>
    <cellStyle name="Normal 10 3 2 4 5 2" xfId="16727"/>
    <cellStyle name="Normal 10 3 2 4 5 2 2" xfId="35770"/>
    <cellStyle name="Normal 10 3 2 4 5 3" xfId="26254"/>
    <cellStyle name="Normal 10 3 2 4 6" xfId="12886"/>
    <cellStyle name="Normal 10 3 2 4 6 2" xfId="31950"/>
    <cellStyle name="Normal 10 3 2 4 7" xfId="22434"/>
    <cellStyle name="Normal 10 3 2 5" xfId="3647"/>
    <cellStyle name="Normal 10 3 2 5 2" xfId="6087"/>
    <cellStyle name="Normal 10 3 2 5 2 2" xfId="9991"/>
    <cellStyle name="Normal 10 3 2 5 2 2 2" xfId="19547"/>
    <cellStyle name="Normal 10 3 2 5 2 2 2 2" xfId="38590"/>
    <cellStyle name="Normal 10 3 2 5 2 2 3" xfId="29074"/>
    <cellStyle name="Normal 10 3 2 5 2 3" xfId="15712"/>
    <cellStyle name="Normal 10 3 2 5 2 3 2" xfId="34770"/>
    <cellStyle name="Normal 10 3 2 5 2 4" xfId="25254"/>
    <cellStyle name="Normal 10 3 2 5 3" xfId="11884"/>
    <cellStyle name="Normal 10 3 2 5 3 2" xfId="21440"/>
    <cellStyle name="Normal 10 3 2 5 3 2 2" xfId="40483"/>
    <cellStyle name="Normal 10 3 2 5 3 3" xfId="30967"/>
    <cellStyle name="Normal 10 3 2 5 4" xfId="8098"/>
    <cellStyle name="Normal 10 3 2 5 4 2" xfId="17654"/>
    <cellStyle name="Normal 10 3 2 5 4 2 2" xfId="36697"/>
    <cellStyle name="Normal 10 3 2 5 4 3" xfId="27181"/>
    <cellStyle name="Normal 10 3 2 5 5" xfId="13819"/>
    <cellStyle name="Normal 10 3 2 5 5 2" xfId="32877"/>
    <cellStyle name="Normal 10 3 2 5 6" xfId="23361"/>
    <cellStyle name="Normal 10 3 2 6" xfId="5127"/>
    <cellStyle name="Normal 10 3 2 6 2" xfId="9057"/>
    <cellStyle name="Normal 10 3 2 6 2 2" xfId="18613"/>
    <cellStyle name="Normal 10 3 2 6 2 2 2" xfId="37656"/>
    <cellStyle name="Normal 10 3 2 6 2 3" xfId="28140"/>
    <cellStyle name="Normal 10 3 2 6 3" xfId="14778"/>
    <cellStyle name="Normal 10 3 2 6 3 2" xfId="33836"/>
    <cellStyle name="Normal 10 3 2 6 4" xfId="24320"/>
    <cellStyle name="Normal 10 3 2 7" xfId="10950"/>
    <cellStyle name="Normal 10 3 2 7 2" xfId="20506"/>
    <cellStyle name="Normal 10 3 2 7 2 2" xfId="39549"/>
    <cellStyle name="Normal 10 3 2 7 3" xfId="30033"/>
    <cellStyle name="Normal 10 3 2 8" xfId="7164"/>
    <cellStyle name="Normal 10 3 2 8 2" xfId="16720"/>
    <cellStyle name="Normal 10 3 2 8 2 2" xfId="35763"/>
    <cellStyle name="Normal 10 3 2 8 3" xfId="26247"/>
    <cellStyle name="Normal 10 3 2 9" xfId="12879"/>
    <cellStyle name="Normal 10 3 2 9 2" xfId="31943"/>
    <cellStyle name="Normal 10 3 3" xfId="921"/>
    <cellStyle name="Normal 10 3 3 10" xfId="22435"/>
    <cellStyle name="Normal 10 3 3 2" xfId="922"/>
    <cellStyle name="Normal 10 3 3 2 2" xfId="923"/>
    <cellStyle name="Normal 10 3 3 2 2 2" xfId="924"/>
    <cellStyle name="Normal 10 3 3 2 2 2 2" xfId="3658"/>
    <cellStyle name="Normal 10 3 3 2 2 2 2 2" xfId="6098"/>
    <cellStyle name="Normal 10 3 3 2 2 2 2 2 2" xfId="10002"/>
    <cellStyle name="Normal 10 3 3 2 2 2 2 2 2 2" xfId="19558"/>
    <cellStyle name="Normal 10 3 3 2 2 2 2 2 2 2 2" xfId="38601"/>
    <cellStyle name="Normal 10 3 3 2 2 2 2 2 2 3" xfId="29085"/>
    <cellStyle name="Normal 10 3 3 2 2 2 2 2 3" xfId="15723"/>
    <cellStyle name="Normal 10 3 3 2 2 2 2 2 3 2" xfId="34781"/>
    <cellStyle name="Normal 10 3 3 2 2 2 2 2 4" xfId="25265"/>
    <cellStyle name="Normal 10 3 3 2 2 2 2 3" xfId="11895"/>
    <cellStyle name="Normal 10 3 3 2 2 2 2 3 2" xfId="21451"/>
    <cellStyle name="Normal 10 3 3 2 2 2 2 3 2 2" xfId="40494"/>
    <cellStyle name="Normal 10 3 3 2 2 2 2 3 3" xfId="30978"/>
    <cellStyle name="Normal 10 3 3 2 2 2 2 4" xfId="8109"/>
    <cellStyle name="Normal 10 3 3 2 2 2 2 4 2" xfId="17665"/>
    <cellStyle name="Normal 10 3 3 2 2 2 2 4 2 2" xfId="36708"/>
    <cellStyle name="Normal 10 3 3 2 2 2 2 4 3" xfId="27192"/>
    <cellStyle name="Normal 10 3 3 2 2 2 2 5" xfId="13830"/>
    <cellStyle name="Normal 10 3 3 2 2 2 2 5 2" xfId="32888"/>
    <cellStyle name="Normal 10 3 3 2 2 2 2 6" xfId="23372"/>
    <cellStyle name="Normal 10 3 3 2 2 2 3" xfId="5138"/>
    <cellStyle name="Normal 10 3 3 2 2 2 3 2" xfId="9068"/>
    <cellStyle name="Normal 10 3 3 2 2 2 3 2 2" xfId="18624"/>
    <cellStyle name="Normal 10 3 3 2 2 2 3 2 2 2" xfId="37667"/>
    <cellStyle name="Normal 10 3 3 2 2 2 3 2 3" xfId="28151"/>
    <cellStyle name="Normal 10 3 3 2 2 2 3 3" xfId="14789"/>
    <cellStyle name="Normal 10 3 3 2 2 2 3 3 2" xfId="33847"/>
    <cellStyle name="Normal 10 3 3 2 2 2 3 4" xfId="24331"/>
    <cellStyle name="Normal 10 3 3 2 2 2 4" xfId="10961"/>
    <cellStyle name="Normal 10 3 3 2 2 2 4 2" xfId="20517"/>
    <cellStyle name="Normal 10 3 3 2 2 2 4 2 2" xfId="39560"/>
    <cellStyle name="Normal 10 3 3 2 2 2 4 3" xfId="30044"/>
    <cellStyle name="Normal 10 3 3 2 2 2 5" xfId="7175"/>
    <cellStyle name="Normal 10 3 3 2 2 2 5 2" xfId="16731"/>
    <cellStyle name="Normal 10 3 3 2 2 2 5 2 2" xfId="35774"/>
    <cellStyle name="Normal 10 3 3 2 2 2 5 3" xfId="26258"/>
    <cellStyle name="Normal 10 3 3 2 2 2 6" xfId="12890"/>
    <cellStyle name="Normal 10 3 3 2 2 2 6 2" xfId="31954"/>
    <cellStyle name="Normal 10 3 3 2 2 2 7" xfId="22438"/>
    <cellStyle name="Normal 10 3 3 2 2 3" xfId="3657"/>
    <cellStyle name="Normal 10 3 3 2 2 3 2" xfId="6097"/>
    <cellStyle name="Normal 10 3 3 2 2 3 2 2" xfId="10001"/>
    <cellStyle name="Normal 10 3 3 2 2 3 2 2 2" xfId="19557"/>
    <cellStyle name="Normal 10 3 3 2 2 3 2 2 2 2" xfId="38600"/>
    <cellStyle name="Normal 10 3 3 2 2 3 2 2 3" xfId="29084"/>
    <cellStyle name="Normal 10 3 3 2 2 3 2 3" xfId="15722"/>
    <cellStyle name="Normal 10 3 3 2 2 3 2 3 2" xfId="34780"/>
    <cellStyle name="Normal 10 3 3 2 2 3 2 4" xfId="25264"/>
    <cellStyle name="Normal 10 3 3 2 2 3 3" xfId="11894"/>
    <cellStyle name="Normal 10 3 3 2 2 3 3 2" xfId="21450"/>
    <cellStyle name="Normal 10 3 3 2 2 3 3 2 2" xfId="40493"/>
    <cellStyle name="Normal 10 3 3 2 2 3 3 3" xfId="30977"/>
    <cellStyle name="Normal 10 3 3 2 2 3 4" xfId="8108"/>
    <cellStyle name="Normal 10 3 3 2 2 3 4 2" xfId="17664"/>
    <cellStyle name="Normal 10 3 3 2 2 3 4 2 2" xfId="36707"/>
    <cellStyle name="Normal 10 3 3 2 2 3 4 3" xfId="27191"/>
    <cellStyle name="Normal 10 3 3 2 2 3 5" xfId="13829"/>
    <cellStyle name="Normal 10 3 3 2 2 3 5 2" xfId="32887"/>
    <cellStyle name="Normal 10 3 3 2 2 3 6" xfId="23371"/>
    <cellStyle name="Normal 10 3 3 2 2 4" xfId="5137"/>
    <cellStyle name="Normal 10 3 3 2 2 4 2" xfId="9067"/>
    <cellStyle name="Normal 10 3 3 2 2 4 2 2" xfId="18623"/>
    <cellStyle name="Normal 10 3 3 2 2 4 2 2 2" xfId="37666"/>
    <cellStyle name="Normal 10 3 3 2 2 4 2 3" xfId="28150"/>
    <cellStyle name="Normal 10 3 3 2 2 4 3" xfId="14788"/>
    <cellStyle name="Normal 10 3 3 2 2 4 3 2" xfId="33846"/>
    <cellStyle name="Normal 10 3 3 2 2 4 4" xfId="24330"/>
    <cellStyle name="Normal 10 3 3 2 2 5" xfId="10960"/>
    <cellStyle name="Normal 10 3 3 2 2 5 2" xfId="20516"/>
    <cellStyle name="Normal 10 3 3 2 2 5 2 2" xfId="39559"/>
    <cellStyle name="Normal 10 3 3 2 2 5 3" xfId="30043"/>
    <cellStyle name="Normal 10 3 3 2 2 6" xfId="7174"/>
    <cellStyle name="Normal 10 3 3 2 2 6 2" xfId="16730"/>
    <cellStyle name="Normal 10 3 3 2 2 6 2 2" xfId="35773"/>
    <cellStyle name="Normal 10 3 3 2 2 6 3" xfId="26257"/>
    <cellStyle name="Normal 10 3 3 2 2 7" xfId="12889"/>
    <cellStyle name="Normal 10 3 3 2 2 7 2" xfId="31953"/>
    <cellStyle name="Normal 10 3 3 2 2 8" xfId="22437"/>
    <cellStyle name="Normal 10 3 3 2 3" xfId="925"/>
    <cellStyle name="Normal 10 3 3 2 3 2" xfId="3659"/>
    <cellStyle name="Normal 10 3 3 2 3 2 2" xfId="6099"/>
    <cellStyle name="Normal 10 3 3 2 3 2 2 2" xfId="10003"/>
    <cellStyle name="Normal 10 3 3 2 3 2 2 2 2" xfId="19559"/>
    <cellStyle name="Normal 10 3 3 2 3 2 2 2 2 2" xfId="38602"/>
    <cellStyle name="Normal 10 3 3 2 3 2 2 2 3" xfId="29086"/>
    <cellStyle name="Normal 10 3 3 2 3 2 2 3" xfId="15724"/>
    <cellStyle name="Normal 10 3 3 2 3 2 2 3 2" xfId="34782"/>
    <cellStyle name="Normal 10 3 3 2 3 2 2 4" xfId="25266"/>
    <cellStyle name="Normal 10 3 3 2 3 2 3" xfId="11896"/>
    <cellStyle name="Normal 10 3 3 2 3 2 3 2" xfId="21452"/>
    <cellStyle name="Normal 10 3 3 2 3 2 3 2 2" xfId="40495"/>
    <cellStyle name="Normal 10 3 3 2 3 2 3 3" xfId="30979"/>
    <cellStyle name="Normal 10 3 3 2 3 2 4" xfId="8110"/>
    <cellStyle name="Normal 10 3 3 2 3 2 4 2" xfId="17666"/>
    <cellStyle name="Normal 10 3 3 2 3 2 4 2 2" xfId="36709"/>
    <cellStyle name="Normal 10 3 3 2 3 2 4 3" xfId="27193"/>
    <cellStyle name="Normal 10 3 3 2 3 2 5" xfId="13831"/>
    <cellStyle name="Normal 10 3 3 2 3 2 5 2" xfId="32889"/>
    <cellStyle name="Normal 10 3 3 2 3 2 6" xfId="23373"/>
    <cellStyle name="Normal 10 3 3 2 3 3" xfId="5139"/>
    <cellStyle name="Normal 10 3 3 2 3 3 2" xfId="9069"/>
    <cellStyle name="Normal 10 3 3 2 3 3 2 2" xfId="18625"/>
    <cellStyle name="Normal 10 3 3 2 3 3 2 2 2" xfId="37668"/>
    <cellStyle name="Normal 10 3 3 2 3 3 2 3" xfId="28152"/>
    <cellStyle name="Normal 10 3 3 2 3 3 3" xfId="14790"/>
    <cellStyle name="Normal 10 3 3 2 3 3 3 2" xfId="33848"/>
    <cellStyle name="Normal 10 3 3 2 3 3 4" xfId="24332"/>
    <cellStyle name="Normal 10 3 3 2 3 4" xfId="10962"/>
    <cellStyle name="Normal 10 3 3 2 3 4 2" xfId="20518"/>
    <cellStyle name="Normal 10 3 3 2 3 4 2 2" xfId="39561"/>
    <cellStyle name="Normal 10 3 3 2 3 4 3" xfId="30045"/>
    <cellStyle name="Normal 10 3 3 2 3 5" xfId="7176"/>
    <cellStyle name="Normal 10 3 3 2 3 5 2" xfId="16732"/>
    <cellStyle name="Normal 10 3 3 2 3 5 2 2" xfId="35775"/>
    <cellStyle name="Normal 10 3 3 2 3 5 3" xfId="26259"/>
    <cellStyle name="Normal 10 3 3 2 3 6" xfId="12891"/>
    <cellStyle name="Normal 10 3 3 2 3 6 2" xfId="31955"/>
    <cellStyle name="Normal 10 3 3 2 3 7" xfId="22439"/>
    <cellStyle name="Normal 10 3 3 2 4" xfId="3656"/>
    <cellStyle name="Normal 10 3 3 2 4 2" xfId="6096"/>
    <cellStyle name="Normal 10 3 3 2 4 2 2" xfId="10000"/>
    <cellStyle name="Normal 10 3 3 2 4 2 2 2" xfId="19556"/>
    <cellStyle name="Normal 10 3 3 2 4 2 2 2 2" xfId="38599"/>
    <cellStyle name="Normal 10 3 3 2 4 2 2 3" xfId="29083"/>
    <cellStyle name="Normal 10 3 3 2 4 2 3" xfId="15721"/>
    <cellStyle name="Normal 10 3 3 2 4 2 3 2" xfId="34779"/>
    <cellStyle name="Normal 10 3 3 2 4 2 4" xfId="25263"/>
    <cellStyle name="Normal 10 3 3 2 4 3" xfId="11893"/>
    <cellStyle name="Normal 10 3 3 2 4 3 2" xfId="21449"/>
    <cellStyle name="Normal 10 3 3 2 4 3 2 2" xfId="40492"/>
    <cellStyle name="Normal 10 3 3 2 4 3 3" xfId="30976"/>
    <cellStyle name="Normal 10 3 3 2 4 4" xfId="8107"/>
    <cellStyle name="Normal 10 3 3 2 4 4 2" xfId="17663"/>
    <cellStyle name="Normal 10 3 3 2 4 4 2 2" xfId="36706"/>
    <cellStyle name="Normal 10 3 3 2 4 4 3" xfId="27190"/>
    <cellStyle name="Normal 10 3 3 2 4 5" xfId="13828"/>
    <cellStyle name="Normal 10 3 3 2 4 5 2" xfId="32886"/>
    <cellStyle name="Normal 10 3 3 2 4 6" xfId="23370"/>
    <cellStyle name="Normal 10 3 3 2 5" xfId="5136"/>
    <cellStyle name="Normal 10 3 3 2 5 2" xfId="9066"/>
    <cellStyle name="Normal 10 3 3 2 5 2 2" xfId="18622"/>
    <cellStyle name="Normal 10 3 3 2 5 2 2 2" xfId="37665"/>
    <cellStyle name="Normal 10 3 3 2 5 2 3" xfId="28149"/>
    <cellStyle name="Normal 10 3 3 2 5 3" xfId="14787"/>
    <cellStyle name="Normal 10 3 3 2 5 3 2" xfId="33845"/>
    <cellStyle name="Normal 10 3 3 2 5 4" xfId="24329"/>
    <cellStyle name="Normal 10 3 3 2 6" xfId="10959"/>
    <cellStyle name="Normal 10 3 3 2 6 2" xfId="20515"/>
    <cellStyle name="Normal 10 3 3 2 6 2 2" xfId="39558"/>
    <cellStyle name="Normal 10 3 3 2 6 3" xfId="30042"/>
    <cellStyle name="Normal 10 3 3 2 7" xfId="7173"/>
    <cellStyle name="Normal 10 3 3 2 7 2" xfId="16729"/>
    <cellStyle name="Normal 10 3 3 2 7 2 2" xfId="35772"/>
    <cellStyle name="Normal 10 3 3 2 7 3" xfId="26256"/>
    <cellStyle name="Normal 10 3 3 2 8" xfId="12888"/>
    <cellStyle name="Normal 10 3 3 2 8 2" xfId="31952"/>
    <cellStyle name="Normal 10 3 3 2 9" xfId="22436"/>
    <cellStyle name="Normal 10 3 3 3" xfId="926"/>
    <cellStyle name="Normal 10 3 3 3 2" xfId="927"/>
    <cellStyle name="Normal 10 3 3 3 2 2" xfId="3661"/>
    <cellStyle name="Normal 10 3 3 3 2 2 2" xfId="6101"/>
    <cellStyle name="Normal 10 3 3 3 2 2 2 2" xfId="10005"/>
    <cellStyle name="Normal 10 3 3 3 2 2 2 2 2" xfId="19561"/>
    <cellStyle name="Normal 10 3 3 3 2 2 2 2 2 2" xfId="38604"/>
    <cellStyle name="Normal 10 3 3 3 2 2 2 2 3" xfId="29088"/>
    <cellStyle name="Normal 10 3 3 3 2 2 2 3" xfId="15726"/>
    <cellStyle name="Normal 10 3 3 3 2 2 2 3 2" xfId="34784"/>
    <cellStyle name="Normal 10 3 3 3 2 2 2 4" xfId="25268"/>
    <cellStyle name="Normal 10 3 3 3 2 2 3" xfId="11898"/>
    <cellStyle name="Normal 10 3 3 3 2 2 3 2" xfId="21454"/>
    <cellStyle name="Normal 10 3 3 3 2 2 3 2 2" xfId="40497"/>
    <cellStyle name="Normal 10 3 3 3 2 2 3 3" xfId="30981"/>
    <cellStyle name="Normal 10 3 3 3 2 2 4" xfId="8112"/>
    <cellStyle name="Normal 10 3 3 3 2 2 4 2" xfId="17668"/>
    <cellStyle name="Normal 10 3 3 3 2 2 4 2 2" xfId="36711"/>
    <cellStyle name="Normal 10 3 3 3 2 2 4 3" xfId="27195"/>
    <cellStyle name="Normal 10 3 3 3 2 2 5" xfId="13833"/>
    <cellStyle name="Normal 10 3 3 3 2 2 5 2" xfId="32891"/>
    <cellStyle name="Normal 10 3 3 3 2 2 6" xfId="23375"/>
    <cellStyle name="Normal 10 3 3 3 2 3" xfId="5141"/>
    <cellStyle name="Normal 10 3 3 3 2 3 2" xfId="9071"/>
    <cellStyle name="Normal 10 3 3 3 2 3 2 2" xfId="18627"/>
    <cellStyle name="Normal 10 3 3 3 2 3 2 2 2" xfId="37670"/>
    <cellStyle name="Normal 10 3 3 3 2 3 2 3" xfId="28154"/>
    <cellStyle name="Normal 10 3 3 3 2 3 3" xfId="14792"/>
    <cellStyle name="Normal 10 3 3 3 2 3 3 2" xfId="33850"/>
    <cellStyle name="Normal 10 3 3 3 2 3 4" xfId="24334"/>
    <cellStyle name="Normal 10 3 3 3 2 4" xfId="10964"/>
    <cellStyle name="Normal 10 3 3 3 2 4 2" xfId="20520"/>
    <cellStyle name="Normal 10 3 3 3 2 4 2 2" xfId="39563"/>
    <cellStyle name="Normal 10 3 3 3 2 4 3" xfId="30047"/>
    <cellStyle name="Normal 10 3 3 3 2 5" xfId="7178"/>
    <cellStyle name="Normal 10 3 3 3 2 5 2" xfId="16734"/>
    <cellStyle name="Normal 10 3 3 3 2 5 2 2" xfId="35777"/>
    <cellStyle name="Normal 10 3 3 3 2 5 3" xfId="26261"/>
    <cellStyle name="Normal 10 3 3 3 2 6" xfId="12893"/>
    <cellStyle name="Normal 10 3 3 3 2 6 2" xfId="31957"/>
    <cellStyle name="Normal 10 3 3 3 2 7" xfId="22441"/>
    <cellStyle name="Normal 10 3 3 3 3" xfId="3660"/>
    <cellStyle name="Normal 10 3 3 3 3 2" xfId="6100"/>
    <cellStyle name="Normal 10 3 3 3 3 2 2" xfId="10004"/>
    <cellStyle name="Normal 10 3 3 3 3 2 2 2" xfId="19560"/>
    <cellStyle name="Normal 10 3 3 3 3 2 2 2 2" xfId="38603"/>
    <cellStyle name="Normal 10 3 3 3 3 2 2 3" xfId="29087"/>
    <cellStyle name="Normal 10 3 3 3 3 2 3" xfId="15725"/>
    <cellStyle name="Normal 10 3 3 3 3 2 3 2" xfId="34783"/>
    <cellStyle name="Normal 10 3 3 3 3 2 4" xfId="25267"/>
    <cellStyle name="Normal 10 3 3 3 3 3" xfId="11897"/>
    <cellStyle name="Normal 10 3 3 3 3 3 2" xfId="21453"/>
    <cellStyle name="Normal 10 3 3 3 3 3 2 2" xfId="40496"/>
    <cellStyle name="Normal 10 3 3 3 3 3 3" xfId="30980"/>
    <cellStyle name="Normal 10 3 3 3 3 4" xfId="8111"/>
    <cellStyle name="Normal 10 3 3 3 3 4 2" xfId="17667"/>
    <cellStyle name="Normal 10 3 3 3 3 4 2 2" xfId="36710"/>
    <cellStyle name="Normal 10 3 3 3 3 4 3" xfId="27194"/>
    <cellStyle name="Normal 10 3 3 3 3 5" xfId="13832"/>
    <cellStyle name="Normal 10 3 3 3 3 5 2" xfId="32890"/>
    <cellStyle name="Normal 10 3 3 3 3 6" xfId="23374"/>
    <cellStyle name="Normal 10 3 3 3 4" xfId="5140"/>
    <cellStyle name="Normal 10 3 3 3 4 2" xfId="9070"/>
    <cellStyle name="Normal 10 3 3 3 4 2 2" xfId="18626"/>
    <cellStyle name="Normal 10 3 3 3 4 2 2 2" xfId="37669"/>
    <cellStyle name="Normal 10 3 3 3 4 2 3" xfId="28153"/>
    <cellStyle name="Normal 10 3 3 3 4 3" xfId="14791"/>
    <cellStyle name="Normal 10 3 3 3 4 3 2" xfId="33849"/>
    <cellStyle name="Normal 10 3 3 3 4 4" xfId="24333"/>
    <cellStyle name="Normal 10 3 3 3 5" xfId="10963"/>
    <cellStyle name="Normal 10 3 3 3 5 2" xfId="20519"/>
    <cellStyle name="Normal 10 3 3 3 5 2 2" xfId="39562"/>
    <cellStyle name="Normal 10 3 3 3 5 3" xfId="30046"/>
    <cellStyle name="Normal 10 3 3 3 6" xfId="7177"/>
    <cellStyle name="Normal 10 3 3 3 6 2" xfId="16733"/>
    <cellStyle name="Normal 10 3 3 3 6 2 2" xfId="35776"/>
    <cellStyle name="Normal 10 3 3 3 6 3" xfId="26260"/>
    <cellStyle name="Normal 10 3 3 3 7" xfId="12892"/>
    <cellStyle name="Normal 10 3 3 3 7 2" xfId="31956"/>
    <cellStyle name="Normal 10 3 3 3 8" xfId="22440"/>
    <cellStyle name="Normal 10 3 3 4" xfId="928"/>
    <cellStyle name="Normal 10 3 3 4 2" xfId="3662"/>
    <cellStyle name="Normal 10 3 3 4 2 2" xfId="6102"/>
    <cellStyle name="Normal 10 3 3 4 2 2 2" xfId="10006"/>
    <cellStyle name="Normal 10 3 3 4 2 2 2 2" xfId="19562"/>
    <cellStyle name="Normal 10 3 3 4 2 2 2 2 2" xfId="38605"/>
    <cellStyle name="Normal 10 3 3 4 2 2 2 3" xfId="29089"/>
    <cellStyle name="Normal 10 3 3 4 2 2 3" xfId="15727"/>
    <cellStyle name="Normal 10 3 3 4 2 2 3 2" xfId="34785"/>
    <cellStyle name="Normal 10 3 3 4 2 2 4" xfId="25269"/>
    <cellStyle name="Normal 10 3 3 4 2 3" xfId="11899"/>
    <cellStyle name="Normal 10 3 3 4 2 3 2" xfId="21455"/>
    <cellStyle name="Normal 10 3 3 4 2 3 2 2" xfId="40498"/>
    <cellStyle name="Normal 10 3 3 4 2 3 3" xfId="30982"/>
    <cellStyle name="Normal 10 3 3 4 2 4" xfId="8113"/>
    <cellStyle name="Normal 10 3 3 4 2 4 2" xfId="17669"/>
    <cellStyle name="Normal 10 3 3 4 2 4 2 2" xfId="36712"/>
    <cellStyle name="Normal 10 3 3 4 2 4 3" xfId="27196"/>
    <cellStyle name="Normal 10 3 3 4 2 5" xfId="13834"/>
    <cellStyle name="Normal 10 3 3 4 2 5 2" xfId="32892"/>
    <cellStyle name="Normal 10 3 3 4 2 6" xfId="23376"/>
    <cellStyle name="Normal 10 3 3 4 3" xfId="5142"/>
    <cellStyle name="Normal 10 3 3 4 3 2" xfId="9072"/>
    <cellStyle name="Normal 10 3 3 4 3 2 2" xfId="18628"/>
    <cellStyle name="Normal 10 3 3 4 3 2 2 2" xfId="37671"/>
    <cellStyle name="Normal 10 3 3 4 3 2 3" xfId="28155"/>
    <cellStyle name="Normal 10 3 3 4 3 3" xfId="14793"/>
    <cellStyle name="Normal 10 3 3 4 3 3 2" xfId="33851"/>
    <cellStyle name="Normal 10 3 3 4 3 4" xfId="24335"/>
    <cellStyle name="Normal 10 3 3 4 4" xfId="10965"/>
    <cellStyle name="Normal 10 3 3 4 4 2" xfId="20521"/>
    <cellStyle name="Normal 10 3 3 4 4 2 2" xfId="39564"/>
    <cellStyle name="Normal 10 3 3 4 4 3" xfId="30048"/>
    <cellStyle name="Normal 10 3 3 4 5" xfId="7179"/>
    <cellStyle name="Normal 10 3 3 4 5 2" xfId="16735"/>
    <cellStyle name="Normal 10 3 3 4 5 2 2" xfId="35778"/>
    <cellStyle name="Normal 10 3 3 4 5 3" xfId="26262"/>
    <cellStyle name="Normal 10 3 3 4 6" xfId="12894"/>
    <cellStyle name="Normal 10 3 3 4 6 2" xfId="31958"/>
    <cellStyle name="Normal 10 3 3 4 7" xfId="22442"/>
    <cellStyle name="Normal 10 3 3 5" xfId="3655"/>
    <cellStyle name="Normal 10 3 3 5 2" xfId="6095"/>
    <cellStyle name="Normal 10 3 3 5 2 2" xfId="9999"/>
    <cellStyle name="Normal 10 3 3 5 2 2 2" xfId="19555"/>
    <cellStyle name="Normal 10 3 3 5 2 2 2 2" xfId="38598"/>
    <cellStyle name="Normal 10 3 3 5 2 2 3" xfId="29082"/>
    <cellStyle name="Normal 10 3 3 5 2 3" xfId="15720"/>
    <cellStyle name="Normal 10 3 3 5 2 3 2" xfId="34778"/>
    <cellStyle name="Normal 10 3 3 5 2 4" xfId="25262"/>
    <cellStyle name="Normal 10 3 3 5 3" xfId="11892"/>
    <cellStyle name="Normal 10 3 3 5 3 2" xfId="21448"/>
    <cellStyle name="Normal 10 3 3 5 3 2 2" xfId="40491"/>
    <cellStyle name="Normal 10 3 3 5 3 3" xfId="30975"/>
    <cellStyle name="Normal 10 3 3 5 4" xfId="8106"/>
    <cellStyle name="Normal 10 3 3 5 4 2" xfId="17662"/>
    <cellStyle name="Normal 10 3 3 5 4 2 2" xfId="36705"/>
    <cellStyle name="Normal 10 3 3 5 4 3" xfId="27189"/>
    <cellStyle name="Normal 10 3 3 5 5" xfId="13827"/>
    <cellStyle name="Normal 10 3 3 5 5 2" xfId="32885"/>
    <cellStyle name="Normal 10 3 3 5 6" xfId="23369"/>
    <cellStyle name="Normal 10 3 3 6" xfId="5135"/>
    <cellStyle name="Normal 10 3 3 6 2" xfId="9065"/>
    <cellStyle name="Normal 10 3 3 6 2 2" xfId="18621"/>
    <cellStyle name="Normal 10 3 3 6 2 2 2" xfId="37664"/>
    <cellStyle name="Normal 10 3 3 6 2 3" xfId="28148"/>
    <cellStyle name="Normal 10 3 3 6 3" xfId="14786"/>
    <cellStyle name="Normal 10 3 3 6 3 2" xfId="33844"/>
    <cellStyle name="Normal 10 3 3 6 4" xfId="24328"/>
    <cellStyle name="Normal 10 3 3 7" xfId="10958"/>
    <cellStyle name="Normal 10 3 3 7 2" xfId="20514"/>
    <cellStyle name="Normal 10 3 3 7 2 2" xfId="39557"/>
    <cellStyle name="Normal 10 3 3 7 3" xfId="30041"/>
    <cellStyle name="Normal 10 3 3 8" xfId="7172"/>
    <cellStyle name="Normal 10 3 3 8 2" xfId="16728"/>
    <cellStyle name="Normal 10 3 3 8 2 2" xfId="35771"/>
    <cellStyle name="Normal 10 3 3 8 3" xfId="26255"/>
    <cellStyle name="Normal 10 3 3 9" xfId="12887"/>
    <cellStyle name="Normal 10 3 3 9 2" xfId="31951"/>
    <cellStyle name="Normal 10 3 4" xfId="929"/>
    <cellStyle name="Normal 10 3 4 2" xfId="930"/>
    <cellStyle name="Normal 10 3 4 2 2" xfId="931"/>
    <cellStyle name="Normal 10 3 4 2 2 2" xfId="3665"/>
    <cellStyle name="Normal 10 3 4 2 2 2 2" xfId="6105"/>
    <cellStyle name="Normal 10 3 4 2 2 2 2 2" xfId="10009"/>
    <cellStyle name="Normal 10 3 4 2 2 2 2 2 2" xfId="19565"/>
    <cellStyle name="Normal 10 3 4 2 2 2 2 2 2 2" xfId="38608"/>
    <cellStyle name="Normal 10 3 4 2 2 2 2 2 3" xfId="29092"/>
    <cellStyle name="Normal 10 3 4 2 2 2 2 3" xfId="15730"/>
    <cellStyle name="Normal 10 3 4 2 2 2 2 3 2" xfId="34788"/>
    <cellStyle name="Normal 10 3 4 2 2 2 2 4" xfId="25272"/>
    <cellStyle name="Normal 10 3 4 2 2 2 3" xfId="11902"/>
    <cellStyle name="Normal 10 3 4 2 2 2 3 2" xfId="21458"/>
    <cellStyle name="Normal 10 3 4 2 2 2 3 2 2" xfId="40501"/>
    <cellStyle name="Normal 10 3 4 2 2 2 3 3" xfId="30985"/>
    <cellStyle name="Normal 10 3 4 2 2 2 4" xfId="8116"/>
    <cellStyle name="Normal 10 3 4 2 2 2 4 2" xfId="17672"/>
    <cellStyle name="Normal 10 3 4 2 2 2 4 2 2" xfId="36715"/>
    <cellStyle name="Normal 10 3 4 2 2 2 4 3" xfId="27199"/>
    <cellStyle name="Normal 10 3 4 2 2 2 5" xfId="13837"/>
    <cellStyle name="Normal 10 3 4 2 2 2 5 2" xfId="32895"/>
    <cellStyle name="Normal 10 3 4 2 2 2 6" xfId="23379"/>
    <cellStyle name="Normal 10 3 4 2 2 3" xfId="5145"/>
    <cellStyle name="Normal 10 3 4 2 2 3 2" xfId="9075"/>
    <cellStyle name="Normal 10 3 4 2 2 3 2 2" xfId="18631"/>
    <cellStyle name="Normal 10 3 4 2 2 3 2 2 2" xfId="37674"/>
    <cellStyle name="Normal 10 3 4 2 2 3 2 3" xfId="28158"/>
    <cellStyle name="Normal 10 3 4 2 2 3 3" xfId="14796"/>
    <cellStyle name="Normal 10 3 4 2 2 3 3 2" xfId="33854"/>
    <cellStyle name="Normal 10 3 4 2 2 3 4" xfId="24338"/>
    <cellStyle name="Normal 10 3 4 2 2 4" xfId="10968"/>
    <cellStyle name="Normal 10 3 4 2 2 4 2" xfId="20524"/>
    <cellStyle name="Normal 10 3 4 2 2 4 2 2" xfId="39567"/>
    <cellStyle name="Normal 10 3 4 2 2 4 3" xfId="30051"/>
    <cellStyle name="Normal 10 3 4 2 2 5" xfId="7182"/>
    <cellStyle name="Normal 10 3 4 2 2 5 2" xfId="16738"/>
    <cellStyle name="Normal 10 3 4 2 2 5 2 2" xfId="35781"/>
    <cellStyle name="Normal 10 3 4 2 2 5 3" xfId="26265"/>
    <cellStyle name="Normal 10 3 4 2 2 6" xfId="12897"/>
    <cellStyle name="Normal 10 3 4 2 2 6 2" xfId="31961"/>
    <cellStyle name="Normal 10 3 4 2 2 7" xfId="22445"/>
    <cellStyle name="Normal 10 3 4 2 3" xfId="3664"/>
    <cellStyle name="Normal 10 3 4 2 3 2" xfId="6104"/>
    <cellStyle name="Normal 10 3 4 2 3 2 2" xfId="10008"/>
    <cellStyle name="Normal 10 3 4 2 3 2 2 2" xfId="19564"/>
    <cellStyle name="Normal 10 3 4 2 3 2 2 2 2" xfId="38607"/>
    <cellStyle name="Normal 10 3 4 2 3 2 2 3" xfId="29091"/>
    <cellStyle name="Normal 10 3 4 2 3 2 3" xfId="15729"/>
    <cellStyle name="Normal 10 3 4 2 3 2 3 2" xfId="34787"/>
    <cellStyle name="Normal 10 3 4 2 3 2 4" xfId="25271"/>
    <cellStyle name="Normal 10 3 4 2 3 3" xfId="11901"/>
    <cellStyle name="Normal 10 3 4 2 3 3 2" xfId="21457"/>
    <cellStyle name="Normal 10 3 4 2 3 3 2 2" xfId="40500"/>
    <cellStyle name="Normal 10 3 4 2 3 3 3" xfId="30984"/>
    <cellStyle name="Normal 10 3 4 2 3 4" xfId="8115"/>
    <cellStyle name="Normal 10 3 4 2 3 4 2" xfId="17671"/>
    <cellStyle name="Normal 10 3 4 2 3 4 2 2" xfId="36714"/>
    <cellStyle name="Normal 10 3 4 2 3 4 3" xfId="27198"/>
    <cellStyle name="Normal 10 3 4 2 3 5" xfId="13836"/>
    <cellStyle name="Normal 10 3 4 2 3 5 2" xfId="32894"/>
    <cellStyle name="Normal 10 3 4 2 3 6" xfId="23378"/>
    <cellStyle name="Normal 10 3 4 2 4" xfId="5144"/>
    <cellStyle name="Normal 10 3 4 2 4 2" xfId="9074"/>
    <cellStyle name="Normal 10 3 4 2 4 2 2" xfId="18630"/>
    <cellStyle name="Normal 10 3 4 2 4 2 2 2" xfId="37673"/>
    <cellStyle name="Normal 10 3 4 2 4 2 3" xfId="28157"/>
    <cellStyle name="Normal 10 3 4 2 4 3" xfId="14795"/>
    <cellStyle name="Normal 10 3 4 2 4 3 2" xfId="33853"/>
    <cellStyle name="Normal 10 3 4 2 4 4" xfId="24337"/>
    <cellStyle name="Normal 10 3 4 2 5" xfId="10967"/>
    <cellStyle name="Normal 10 3 4 2 5 2" xfId="20523"/>
    <cellStyle name="Normal 10 3 4 2 5 2 2" xfId="39566"/>
    <cellStyle name="Normal 10 3 4 2 5 3" xfId="30050"/>
    <cellStyle name="Normal 10 3 4 2 6" xfId="7181"/>
    <cellStyle name="Normal 10 3 4 2 6 2" xfId="16737"/>
    <cellStyle name="Normal 10 3 4 2 6 2 2" xfId="35780"/>
    <cellStyle name="Normal 10 3 4 2 6 3" xfId="26264"/>
    <cellStyle name="Normal 10 3 4 2 7" xfId="12896"/>
    <cellStyle name="Normal 10 3 4 2 7 2" xfId="31960"/>
    <cellStyle name="Normal 10 3 4 2 8" xfId="22444"/>
    <cellStyle name="Normal 10 3 4 3" xfId="932"/>
    <cellStyle name="Normal 10 3 4 3 2" xfId="3666"/>
    <cellStyle name="Normal 10 3 4 3 2 2" xfId="6106"/>
    <cellStyle name="Normal 10 3 4 3 2 2 2" xfId="10010"/>
    <cellStyle name="Normal 10 3 4 3 2 2 2 2" xfId="19566"/>
    <cellStyle name="Normal 10 3 4 3 2 2 2 2 2" xfId="38609"/>
    <cellStyle name="Normal 10 3 4 3 2 2 2 3" xfId="29093"/>
    <cellStyle name="Normal 10 3 4 3 2 2 3" xfId="15731"/>
    <cellStyle name="Normal 10 3 4 3 2 2 3 2" xfId="34789"/>
    <cellStyle name="Normal 10 3 4 3 2 2 4" xfId="25273"/>
    <cellStyle name="Normal 10 3 4 3 2 3" xfId="11903"/>
    <cellStyle name="Normal 10 3 4 3 2 3 2" xfId="21459"/>
    <cellStyle name="Normal 10 3 4 3 2 3 2 2" xfId="40502"/>
    <cellStyle name="Normal 10 3 4 3 2 3 3" xfId="30986"/>
    <cellStyle name="Normal 10 3 4 3 2 4" xfId="8117"/>
    <cellStyle name="Normal 10 3 4 3 2 4 2" xfId="17673"/>
    <cellStyle name="Normal 10 3 4 3 2 4 2 2" xfId="36716"/>
    <cellStyle name="Normal 10 3 4 3 2 4 3" xfId="27200"/>
    <cellStyle name="Normal 10 3 4 3 2 5" xfId="13838"/>
    <cellStyle name="Normal 10 3 4 3 2 5 2" xfId="32896"/>
    <cellStyle name="Normal 10 3 4 3 2 6" xfId="23380"/>
    <cellStyle name="Normal 10 3 4 3 3" xfId="5146"/>
    <cellStyle name="Normal 10 3 4 3 3 2" xfId="9076"/>
    <cellStyle name="Normal 10 3 4 3 3 2 2" xfId="18632"/>
    <cellStyle name="Normal 10 3 4 3 3 2 2 2" xfId="37675"/>
    <cellStyle name="Normal 10 3 4 3 3 2 3" xfId="28159"/>
    <cellStyle name="Normal 10 3 4 3 3 3" xfId="14797"/>
    <cellStyle name="Normal 10 3 4 3 3 3 2" xfId="33855"/>
    <cellStyle name="Normal 10 3 4 3 3 4" xfId="24339"/>
    <cellStyle name="Normal 10 3 4 3 4" xfId="10969"/>
    <cellStyle name="Normal 10 3 4 3 4 2" xfId="20525"/>
    <cellStyle name="Normal 10 3 4 3 4 2 2" xfId="39568"/>
    <cellStyle name="Normal 10 3 4 3 4 3" xfId="30052"/>
    <cellStyle name="Normal 10 3 4 3 5" xfId="7183"/>
    <cellStyle name="Normal 10 3 4 3 5 2" xfId="16739"/>
    <cellStyle name="Normal 10 3 4 3 5 2 2" xfId="35782"/>
    <cellStyle name="Normal 10 3 4 3 5 3" xfId="26266"/>
    <cellStyle name="Normal 10 3 4 3 6" xfId="12898"/>
    <cellStyle name="Normal 10 3 4 3 6 2" xfId="31962"/>
    <cellStyle name="Normal 10 3 4 3 7" xfId="22446"/>
    <cellStyle name="Normal 10 3 4 4" xfId="3663"/>
    <cellStyle name="Normal 10 3 4 4 2" xfId="6103"/>
    <cellStyle name="Normal 10 3 4 4 2 2" xfId="10007"/>
    <cellStyle name="Normal 10 3 4 4 2 2 2" xfId="19563"/>
    <cellStyle name="Normal 10 3 4 4 2 2 2 2" xfId="38606"/>
    <cellStyle name="Normal 10 3 4 4 2 2 3" xfId="29090"/>
    <cellStyle name="Normal 10 3 4 4 2 3" xfId="15728"/>
    <cellStyle name="Normal 10 3 4 4 2 3 2" xfId="34786"/>
    <cellStyle name="Normal 10 3 4 4 2 4" xfId="25270"/>
    <cellStyle name="Normal 10 3 4 4 3" xfId="11900"/>
    <cellStyle name="Normal 10 3 4 4 3 2" xfId="21456"/>
    <cellStyle name="Normal 10 3 4 4 3 2 2" xfId="40499"/>
    <cellStyle name="Normal 10 3 4 4 3 3" xfId="30983"/>
    <cellStyle name="Normal 10 3 4 4 4" xfId="8114"/>
    <cellStyle name="Normal 10 3 4 4 4 2" xfId="17670"/>
    <cellStyle name="Normal 10 3 4 4 4 2 2" xfId="36713"/>
    <cellStyle name="Normal 10 3 4 4 4 3" xfId="27197"/>
    <cellStyle name="Normal 10 3 4 4 5" xfId="13835"/>
    <cellStyle name="Normal 10 3 4 4 5 2" xfId="32893"/>
    <cellStyle name="Normal 10 3 4 4 6" xfId="23377"/>
    <cellStyle name="Normal 10 3 4 5" xfId="5143"/>
    <cellStyle name="Normal 10 3 4 5 2" xfId="9073"/>
    <cellStyle name="Normal 10 3 4 5 2 2" xfId="18629"/>
    <cellStyle name="Normal 10 3 4 5 2 2 2" xfId="37672"/>
    <cellStyle name="Normal 10 3 4 5 2 3" xfId="28156"/>
    <cellStyle name="Normal 10 3 4 5 3" xfId="14794"/>
    <cellStyle name="Normal 10 3 4 5 3 2" xfId="33852"/>
    <cellStyle name="Normal 10 3 4 5 4" xfId="24336"/>
    <cellStyle name="Normal 10 3 4 6" xfId="10966"/>
    <cellStyle name="Normal 10 3 4 6 2" xfId="20522"/>
    <cellStyle name="Normal 10 3 4 6 2 2" xfId="39565"/>
    <cellStyle name="Normal 10 3 4 6 3" xfId="30049"/>
    <cellStyle name="Normal 10 3 4 7" xfId="7180"/>
    <cellStyle name="Normal 10 3 4 7 2" xfId="16736"/>
    <cellStyle name="Normal 10 3 4 7 2 2" xfId="35779"/>
    <cellStyle name="Normal 10 3 4 7 3" xfId="26263"/>
    <cellStyle name="Normal 10 3 4 8" xfId="12895"/>
    <cellStyle name="Normal 10 3 4 8 2" xfId="31959"/>
    <cellStyle name="Normal 10 3 4 9" xfId="22443"/>
    <cellStyle name="Normal 10 3 5" xfId="933"/>
    <cellStyle name="Normal 10 3 5 2" xfId="934"/>
    <cellStyle name="Normal 10 3 5 2 2" xfId="3668"/>
    <cellStyle name="Normal 10 3 5 2 2 2" xfId="6108"/>
    <cellStyle name="Normal 10 3 5 2 2 2 2" xfId="10012"/>
    <cellStyle name="Normal 10 3 5 2 2 2 2 2" xfId="19568"/>
    <cellStyle name="Normal 10 3 5 2 2 2 2 2 2" xfId="38611"/>
    <cellStyle name="Normal 10 3 5 2 2 2 2 3" xfId="29095"/>
    <cellStyle name="Normal 10 3 5 2 2 2 3" xfId="15733"/>
    <cellStyle name="Normal 10 3 5 2 2 2 3 2" xfId="34791"/>
    <cellStyle name="Normal 10 3 5 2 2 2 4" xfId="25275"/>
    <cellStyle name="Normal 10 3 5 2 2 3" xfId="11905"/>
    <cellStyle name="Normal 10 3 5 2 2 3 2" xfId="21461"/>
    <cellStyle name="Normal 10 3 5 2 2 3 2 2" xfId="40504"/>
    <cellStyle name="Normal 10 3 5 2 2 3 3" xfId="30988"/>
    <cellStyle name="Normal 10 3 5 2 2 4" xfId="8119"/>
    <cellStyle name="Normal 10 3 5 2 2 4 2" xfId="17675"/>
    <cellStyle name="Normal 10 3 5 2 2 4 2 2" xfId="36718"/>
    <cellStyle name="Normal 10 3 5 2 2 4 3" xfId="27202"/>
    <cellStyle name="Normal 10 3 5 2 2 5" xfId="13840"/>
    <cellStyle name="Normal 10 3 5 2 2 5 2" xfId="32898"/>
    <cellStyle name="Normal 10 3 5 2 2 6" xfId="23382"/>
    <cellStyle name="Normal 10 3 5 2 3" xfId="5148"/>
    <cellStyle name="Normal 10 3 5 2 3 2" xfId="9078"/>
    <cellStyle name="Normal 10 3 5 2 3 2 2" xfId="18634"/>
    <cellStyle name="Normal 10 3 5 2 3 2 2 2" xfId="37677"/>
    <cellStyle name="Normal 10 3 5 2 3 2 3" xfId="28161"/>
    <cellStyle name="Normal 10 3 5 2 3 3" xfId="14799"/>
    <cellStyle name="Normal 10 3 5 2 3 3 2" xfId="33857"/>
    <cellStyle name="Normal 10 3 5 2 3 4" xfId="24341"/>
    <cellStyle name="Normal 10 3 5 2 4" xfId="10971"/>
    <cellStyle name="Normal 10 3 5 2 4 2" xfId="20527"/>
    <cellStyle name="Normal 10 3 5 2 4 2 2" xfId="39570"/>
    <cellStyle name="Normal 10 3 5 2 4 3" xfId="30054"/>
    <cellStyle name="Normal 10 3 5 2 5" xfId="7185"/>
    <cellStyle name="Normal 10 3 5 2 5 2" xfId="16741"/>
    <cellStyle name="Normal 10 3 5 2 5 2 2" xfId="35784"/>
    <cellStyle name="Normal 10 3 5 2 5 3" xfId="26268"/>
    <cellStyle name="Normal 10 3 5 2 6" xfId="12900"/>
    <cellStyle name="Normal 10 3 5 2 6 2" xfId="31964"/>
    <cellStyle name="Normal 10 3 5 2 7" xfId="22448"/>
    <cellStyle name="Normal 10 3 5 3" xfId="3667"/>
    <cellStyle name="Normal 10 3 5 3 2" xfId="6107"/>
    <cellStyle name="Normal 10 3 5 3 2 2" xfId="10011"/>
    <cellStyle name="Normal 10 3 5 3 2 2 2" xfId="19567"/>
    <cellStyle name="Normal 10 3 5 3 2 2 2 2" xfId="38610"/>
    <cellStyle name="Normal 10 3 5 3 2 2 3" xfId="29094"/>
    <cellStyle name="Normal 10 3 5 3 2 3" xfId="15732"/>
    <cellStyle name="Normal 10 3 5 3 2 3 2" xfId="34790"/>
    <cellStyle name="Normal 10 3 5 3 2 4" xfId="25274"/>
    <cellStyle name="Normal 10 3 5 3 3" xfId="11904"/>
    <cellStyle name="Normal 10 3 5 3 3 2" xfId="21460"/>
    <cellStyle name="Normal 10 3 5 3 3 2 2" xfId="40503"/>
    <cellStyle name="Normal 10 3 5 3 3 3" xfId="30987"/>
    <cellStyle name="Normal 10 3 5 3 4" xfId="8118"/>
    <cellStyle name="Normal 10 3 5 3 4 2" xfId="17674"/>
    <cellStyle name="Normal 10 3 5 3 4 2 2" xfId="36717"/>
    <cellStyle name="Normal 10 3 5 3 4 3" xfId="27201"/>
    <cellStyle name="Normal 10 3 5 3 5" xfId="13839"/>
    <cellStyle name="Normal 10 3 5 3 5 2" xfId="32897"/>
    <cellStyle name="Normal 10 3 5 3 6" xfId="23381"/>
    <cellStyle name="Normal 10 3 5 4" xfId="5147"/>
    <cellStyle name="Normal 10 3 5 4 2" xfId="9077"/>
    <cellStyle name="Normal 10 3 5 4 2 2" xfId="18633"/>
    <cellStyle name="Normal 10 3 5 4 2 2 2" xfId="37676"/>
    <cellStyle name="Normal 10 3 5 4 2 3" xfId="28160"/>
    <cellStyle name="Normal 10 3 5 4 3" xfId="14798"/>
    <cellStyle name="Normal 10 3 5 4 3 2" xfId="33856"/>
    <cellStyle name="Normal 10 3 5 4 4" xfId="24340"/>
    <cellStyle name="Normal 10 3 5 5" xfId="10970"/>
    <cellStyle name="Normal 10 3 5 5 2" xfId="20526"/>
    <cellStyle name="Normal 10 3 5 5 2 2" xfId="39569"/>
    <cellStyle name="Normal 10 3 5 5 3" xfId="30053"/>
    <cellStyle name="Normal 10 3 5 6" xfId="7184"/>
    <cellStyle name="Normal 10 3 5 6 2" xfId="16740"/>
    <cellStyle name="Normal 10 3 5 6 2 2" xfId="35783"/>
    <cellStyle name="Normal 10 3 5 6 3" xfId="26267"/>
    <cellStyle name="Normal 10 3 5 7" xfId="12899"/>
    <cellStyle name="Normal 10 3 5 7 2" xfId="31963"/>
    <cellStyle name="Normal 10 3 5 8" xfId="22447"/>
    <cellStyle name="Normal 10 4" xfId="935"/>
    <cellStyle name="Normal 10 4 10" xfId="22449"/>
    <cellStyle name="Normal 10 4 2" xfId="936"/>
    <cellStyle name="Normal 10 4 2 2" xfId="937"/>
    <cellStyle name="Normal 10 4 2 2 2" xfId="938"/>
    <cellStyle name="Normal 10 4 2 2 2 2" xfId="3672"/>
    <cellStyle name="Normal 10 4 2 2 2 2 2" xfId="6112"/>
    <cellStyle name="Normal 10 4 2 2 2 2 2 2" xfId="10016"/>
    <cellStyle name="Normal 10 4 2 2 2 2 2 2 2" xfId="19572"/>
    <cellStyle name="Normal 10 4 2 2 2 2 2 2 2 2" xfId="38615"/>
    <cellStyle name="Normal 10 4 2 2 2 2 2 2 3" xfId="29099"/>
    <cellStyle name="Normal 10 4 2 2 2 2 2 3" xfId="15737"/>
    <cellStyle name="Normal 10 4 2 2 2 2 2 3 2" xfId="34795"/>
    <cellStyle name="Normal 10 4 2 2 2 2 2 4" xfId="25279"/>
    <cellStyle name="Normal 10 4 2 2 2 2 3" xfId="11909"/>
    <cellStyle name="Normal 10 4 2 2 2 2 3 2" xfId="21465"/>
    <cellStyle name="Normal 10 4 2 2 2 2 3 2 2" xfId="40508"/>
    <cellStyle name="Normal 10 4 2 2 2 2 3 3" xfId="30992"/>
    <cellStyle name="Normal 10 4 2 2 2 2 4" xfId="8123"/>
    <cellStyle name="Normal 10 4 2 2 2 2 4 2" xfId="17679"/>
    <cellStyle name="Normal 10 4 2 2 2 2 4 2 2" xfId="36722"/>
    <cellStyle name="Normal 10 4 2 2 2 2 4 3" xfId="27206"/>
    <cellStyle name="Normal 10 4 2 2 2 2 5" xfId="13844"/>
    <cellStyle name="Normal 10 4 2 2 2 2 5 2" xfId="32902"/>
    <cellStyle name="Normal 10 4 2 2 2 2 6" xfId="23386"/>
    <cellStyle name="Normal 10 4 2 2 2 3" xfId="5152"/>
    <cellStyle name="Normal 10 4 2 2 2 3 2" xfId="9082"/>
    <cellStyle name="Normal 10 4 2 2 2 3 2 2" xfId="18638"/>
    <cellStyle name="Normal 10 4 2 2 2 3 2 2 2" xfId="37681"/>
    <cellStyle name="Normal 10 4 2 2 2 3 2 3" xfId="28165"/>
    <cellStyle name="Normal 10 4 2 2 2 3 3" xfId="14803"/>
    <cellStyle name="Normal 10 4 2 2 2 3 3 2" xfId="33861"/>
    <cellStyle name="Normal 10 4 2 2 2 3 4" xfId="24345"/>
    <cellStyle name="Normal 10 4 2 2 2 4" xfId="10975"/>
    <cellStyle name="Normal 10 4 2 2 2 4 2" xfId="20531"/>
    <cellStyle name="Normal 10 4 2 2 2 4 2 2" xfId="39574"/>
    <cellStyle name="Normal 10 4 2 2 2 4 3" xfId="30058"/>
    <cellStyle name="Normal 10 4 2 2 2 5" xfId="7189"/>
    <cellStyle name="Normal 10 4 2 2 2 5 2" xfId="16745"/>
    <cellStyle name="Normal 10 4 2 2 2 5 2 2" xfId="35788"/>
    <cellStyle name="Normal 10 4 2 2 2 5 3" xfId="26272"/>
    <cellStyle name="Normal 10 4 2 2 2 6" xfId="12904"/>
    <cellStyle name="Normal 10 4 2 2 2 6 2" xfId="31968"/>
    <cellStyle name="Normal 10 4 2 2 2 7" xfId="22452"/>
    <cellStyle name="Normal 10 4 2 2 3" xfId="3671"/>
    <cellStyle name="Normal 10 4 2 2 3 2" xfId="6111"/>
    <cellStyle name="Normal 10 4 2 2 3 2 2" xfId="10015"/>
    <cellStyle name="Normal 10 4 2 2 3 2 2 2" xfId="19571"/>
    <cellStyle name="Normal 10 4 2 2 3 2 2 2 2" xfId="38614"/>
    <cellStyle name="Normal 10 4 2 2 3 2 2 3" xfId="29098"/>
    <cellStyle name="Normal 10 4 2 2 3 2 3" xfId="15736"/>
    <cellStyle name="Normal 10 4 2 2 3 2 3 2" xfId="34794"/>
    <cellStyle name="Normal 10 4 2 2 3 2 4" xfId="25278"/>
    <cellStyle name="Normal 10 4 2 2 3 3" xfId="11908"/>
    <cellStyle name="Normal 10 4 2 2 3 3 2" xfId="21464"/>
    <cellStyle name="Normal 10 4 2 2 3 3 2 2" xfId="40507"/>
    <cellStyle name="Normal 10 4 2 2 3 3 3" xfId="30991"/>
    <cellStyle name="Normal 10 4 2 2 3 4" xfId="8122"/>
    <cellStyle name="Normal 10 4 2 2 3 4 2" xfId="17678"/>
    <cellStyle name="Normal 10 4 2 2 3 4 2 2" xfId="36721"/>
    <cellStyle name="Normal 10 4 2 2 3 4 3" xfId="27205"/>
    <cellStyle name="Normal 10 4 2 2 3 5" xfId="13843"/>
    <cellStyle name="Normal 10 4 2 2 3 5 2" xfId="32901"/>
    <cellStyle name="Normal 10 4 2 2 3 6" xfId="23385"/>
    <cellStyle name="Normal 10 4 2 2 4" xfId="5151"/>
    <cellStyle name="Normal 10 4 2 2 4 2" xfId="9081"/>
    <cellStyle name="Normal 10 4 2 2 4 2 2" xfId="18637"/>
    <cellStyle name="Normal 10 4 2 2 4 2 2 2" xfId="37680"/>
    <cellStyle name="Normal 10 4 2 2 4 2 3" xfId="28164"/>
    <cellStyle name="Normal 10 4 2 2 4 3" xfId="14802"/>
    <cellStyle name="Normal 10 4 2 2 4 3 2" xfId="33860"/>
    <cellStyle name="Normal 10 4 2 2 4 4" xfId="24344"/>
    <cellStyle name="Normal 10 4 2 2 5" xfId="10974"/>
    <cellStyle name="Normal 10 4 2 2 5 2" xfId="20530"/>
    <cellStyle name="Normal 10 4 2 2 5 2 2" xfId="39573"/>
    <cellStyle name="Normal 10 4 2 2 5 3" xfId="30057"/>
    <cellStyle name="Normal 10 4 2 2 6" xfId="7188"/>
    <cellStyle name="Normal 10 4 2 2 6 2" xfId="16744"/>
    <cellStyle name="Normal 10 4 2 2 6 2 2" xfId="35787"/>
    <cellStyle name="Normal 10 4 2 2 6 3" xfId="26271"/>
    <cellStyle name="Normal 10 4 2 2 7" xfId="12903"/>
    <cellStyle name="Normal 10 4 2 2 7 2" xfId="31967"/>
    <cellStyle name="Normal 10 4 2 2 8" xfId="22451"/>
    <cellStyle name="Normal 10 4 2 3" xfId="939"/>
    <cellStyle name="Normal 10 4 2 3 2" xfId="3673"/>
    <cellStyle name="Normal 10 4 2 3 2 2" xfId="6113"/>
    <cellStyle name="Normal 10 4 2 3 2 2 2" xfId="10017"/>
    <cellStyle name="Normal 10 4 2 3 2 2 2 2" xfId="19573"/>
    <cellStyle name="Normal 10 4 2 3 2 2 2 2 2" xfId="38616"/>
    <cellStyle name="Normal 10 4 2 3 2 2 2 3" xfId="29100"/>
    <cellStyle name="Normal 10 4 2 3 2 2 3" xfId="15738"/>
    <cellStyle name="Normal 10 4 2 3 2 2 3 2" xfId="34796"/>
    <cellStyle name="Normal 10 4 2 3 2 2 4" xfId="25280"/>
    <cellStyle name="Normal 10 4 2 3 2 3" xfId="11910"/>
    <cellStyle name="Normal 10 4 2 3 2 3 2" xfId="21466"/>
    <cellStyle name="Normal 10 4 2 3 2 3 2 2" xfId="40509"/>
    <cellStyle name="Normal 10 4 2 3 2 3 3" xfId="30993"/>
    <cellStyle name="Normal 10 4 2 3 2 4" xfId="8124"/>
    <cellStyle name="Normal 10 4 2 3 2 4 2" xfId="17680"/>
    <cellStyle name="Normal 10 4 2 3 2 4 2 2" xfId="36723"/>
    <cellStyle name="Normal 10 4 2 3 2 4 3" xfId="27207"/>
    <cellStyle name="Normal 10 4 2 3 2 5" xfId="13845"/>
    <cellStyle name="Normal 10 4 2 3 2 5 2" xfId="32903"/>
    <cellStyle name="Normal 10 4 2 3 2 6" xfId="23387"/>
    <cellStyle name="Normal 10 4 2 3 3" xfId="5153"/>
    <cellStyle name="Normal 10 4 2 3 3 2" xfId="9083"/>
    <cellStyle name="Normal 10 4 2 3 3 2 2" xfId="18639"/>
    <cellStyle name="Normal 10 4 2 3 3 2 2 2" xfId="37682"/>
    <cellStyle name="Normal 10 4 2 3 3 2 3" xfId="28166"/>
    <cellStyle name="Normal 10 4 2 3 3 3" xfId="14804"/>
    <cellStyle name="Normal 10 4 2 3 3 3 2" xfId="33862"/>
    <cellStyle name="Normal 10 4 2 3 3 4" xfId="24346"/>
    <cellStyle name="Normal 10 4 2 3 4" xfId="10976"/>
    <cellStyle name="Normal 10 4 2 3 4 2" xfId="20532"/>
    <cellStyle name="Normal 10 4 2 3 4 2 2" xfId="39575"/>
    <cellStyle name="Normal 10 4 2 3 4 3" xfId="30059"/>
    <cellStyle name="Normal 10 4 2 3 5" xfId="7190"/>
    <cellStyle name="Normal 10 4 2 3 5 2" xfId="16746"/>
    <cellStyle name="Normal 10 4 2 3 5 2 2" xfId="35789"/>
    <cellStyle name="Normal 10 4 2 3 5 3" xfId="26273"/>
    <cellStyle name="Normal 10 4 2 3 6" xfId="12905"/>
    <cellStyle name="Normal 10 4 2 3 6 2" xfId="31969"/>
    <cellStyle name="Normal 10 4 2 3 7" xfId="22453"/>
    <cellStyle name="Normal 10 4 2 4" xfId="3670"/>
    <cellStyle name="Normal 10 4 2 4 2" xfId="6110"/>
    <cellStyle name="Normal 10 4 2 4 2 2" xfId="10014"/>
    <cellStyle name="Normal 10 4 2 4 2 2 2" xfId="19570"/>
    <cellStyle name="Normal 10 4 2 4 2 2 2 2" xfId="38613"/>
    <cellStyle name="Normal 10 4 2 4 2 2 3" xfId="29097"/>
    <cellStyle name="Normal 10 4 2 4 2 3" xfId="15735"/>
    <cellStyle name="Normal 10 4 2 4 2 3 2" xfId="34793"/>
    <cellStyle name="Normal 10 4 2 4 2 4" xfId="25277"/>
    <cellStyle name="Normal 10 4 2 4 3" xfId="11907"/>
    <cellStyle name="Normal 10 4 2 4 3 2" xfId="21463"/>
    <cellStyle name="Normal 10 4 2 4 3 2 2" xfId="40506"/>
    <cellStyle name="Normal 10 4 2 4 3 3" xfId="30990"/>
    <cellStyle name="Normal 10 4 2 4 4" xfId="8121"/>
    <cellStyle name="Normal 10 4 2 4 4 2" xfId="17677"/>
    <cellStyle name="Normal 10 4 2 4 4 2 2" xfId="36720"/>
    <cellStyle name="Normal 10 4 2 4 4 3" xfId="27204"/>
    <cellStyle name="Normal 10 4 2 4 5" xfId="13842"/>
    <cellStyle name="Normal 10 4 2 4 5 2" xfId="32900"/>
    <cellStyle name="Normal 10 4 2 4 6" xfId="23384"/>
    <cellStyle name="Normal 10 4 2 5" xfId="5150"/>
    <cellStyle name="Normal 10 4 2 5 2" xfId="9080"/>
    <cellStyle name="Normal 10 4 2 5 2 2" xfId="18636"/>
    <cellStyle name="Normal 10 4 2 5 2 2 2" xfId="37679"/>
    <cellStyle name="Normal 10 4 2 5 2 3" xfId="28163"/>
    <cellStyle name="Normal 10 4 2 5 3" xfId="14801"/>
    <cellStyle name="Normal 10 4 2 5 3 2" xfId="33859"/>
    <cellStyle name="Normal 10 4 2 5 4" xfId="24343"/>
    <cellStyle name="Normal 10 4 2 6" xfId="10973"/>
    <cellStyle name="Normal 10 4 2 6 2" xfId="20529"/>
    <cellStyle name="Normal 10 4 2 6 2 2" xfId="39572"/>
    <cellStyle name="Normal 10 4 2 6 3" xfId="30056"/>
    <cellStyle name="Normal 10 4 2 7" xfId="7187"/>
    <cellStyle name="Normal 10 4 2 7 2" xfId="16743"/>
    <cellStyle name="Normal 10 4 2 7 2 2" xfId="35786"/>
    <cellStyle name="Normal 10 4 2 7 3" xfId="26270"/>
    <cellStyle name="Normal 10 4 2 8" xfId="12902"/>
    <cellStyle name="Normal 10 4 2 8 2" xfId="31966"/>
    <cellStyle name="Normal 10 4 2 9" xfId="22450"/>
    <cellStyle name="Normal 10 4 3" xfId="940"/>
    <cellStyle name="Normal 10 4 3 2" xfId="941"/>
    <cellStyle name="Normal 10 4 3 2 2" xfId="3675"/>
    <cellStyle name="Normal 10 4 3 2 2 2" xfId="6115"/>
    <cellStyle name="Normal 10 4 3 2 2 2 2" xfId="10019"/>
    <cellStyle name="Normal 10 4 3 2 2 2 2 2" xfId="19575"/>
    <cellStyle name="Normal 10 4 3 2 2 2 2 2 2" xfId="38618"/>
    <cellStyle name="Normal 10 4 3 2 2 2 2 3" xfId="29102"/>
    <cellStyle name="Normal 10 4 3 2 2 2 3" xfId="15740"/>
    <cellStyle name="Normal 10 4 3 2 2 2 3 2" xfId="34798"/>
    <cellStyle name="Normal 10 4 3 2 2 2 4" xfId="25282"/>
    <cellStyle name="Normal 10 4 3 2 2 3" xfId="11912"/>
    <cellStyle name="Normal 10 4 3 2 2 3 2" xfId="21468"/>
    <cellStyle name="Normal 10 4 3 2 2 3 2 2" xfId="40511"/>
    <cellStyle name="Normal 10 4 3 2 2 3 3" xfId="30995"/>
    <cellStyle name="Normal 10 4 3 2 2 4" xfId="8126"/>
    <cellStyle name="Normal 10 4 3 2 2 4 2" xfId="17682"/>
    <cellStyle name="Normal 10 4 3 2 2 4 2 2" xfId="36725"/>
    <cellStyle name="Normal 10 4 3 2 2 4 3" xfId="27209"/>
    <cellStyle name="Normal 10 4 3 2 2 5" xfId="13847"/>
    <cellStyle name="Normal 10 4 3 2 2 5 2" xfId="32905"/>
    <cellStyle name="Normal 10 4 3 2 2 6" xfId="23389"/>
    <cellStyle name="Normal 10 4 3 2 3" xfId="5155"/>
    <cellStyle name="Normal 10 4 3 2 3 2" xfId="9085"/>
    <cellStyle name="Normal 10 4 3 2 3 2 2" xfId="18641"/>
    <cellStyle name="Normal 10 4 3 2 3 2 2 2" xfId="37684"/>
    <cellStyle name="Normal 10 4 3 2 3 2 3" xfId="28168"/>
    <cellStyle name="Normal 10 4 3 2 3 3" xfId="14806"/>
    <cellStyle name="Normal 10 4 3 2 3 3 2" xfId="33864"/>
    <cellStyle name="Normal 10 4 3 2 3 4" xfId="24348"/>
    <cellStyle name="Normal 10 4 3 2 4" xfId="10978"/>
    <cellStyle name="Normal 10 4 3 2 4 2" xfId="20534"/>
    <cellStyle name="Normal 10 4 3 2 4 2 2" xfId="39577"/>
    <cellStyle name="Normal 10 4 3 2 4 3" xfId="30061"/>
    <cellStyle name="Normal 10 4 3 2 5" xfId="7192"/>
    <cellStyle name="Normal 10 4 3 2 5 2" xfId="16748"/>
    <cellStyle name="Normal 10 4 3 2 5 2 2" xfId="35791"/>
    <cellStyle name="Normal 10 4 3 2 5 3" xfId="26275"/>
    <cellStyle name="Normal 10 4 3 2 6" xfId="12907"/>
    <cellStyle name="Normal 10 4 3 2 6 2" xfId="31971"/>
    <cellStyle name="Normal 10 4 3 2 7" xfId="22455"/>
    <cellStyle name="Normal 10 4 3 3" xfId="3674"/>
    <cellStyle name="Normal 10 4 3 3 2" xfId="6114"/>
    <cellStyle name="Normal 10 4 3 3 2 2" xfId="10018"/>
    <cellStyle name="Normal 10 4 3 3 2 2 2" xfId="19574"/>
    <cellStyle name="Normal 10 4 3 3 2 2 2 2" xfId="38617"/>
    <cellStyle name="Normal 10 4 3 3 2 2 3" xfId="29101"/>
    <cellStyle name="Normal 10 4 3 3 2 3" xfId="15739"/>
    <cellStyle name="Normal 10 4 3 3 2 3 2" xfId="34797"/>
    <cellStyle name="Normal 10 4 3 3 2 4" xfId="25281"/>
    <cellStyle name="Normal 10 4 3 3 3" xfId="11911"/>
    <cellStyle name="Normal 10 4 3 3 3 2" xfId="21467"/>
    <cellStyle name="Normal 10 4 3 3 3 2 2" xfId="40510"/>
    <cellStyle name="Normal 10 4 3 3 3 3" xfId="30994"/>
    <cellStyle name="Normal 10 4 3 3 4" xfId="8125"/>
    <cellStyle name="Normal 10 4 3 3 4 2" xfId="17681"/>
    <cellStyle name="Normal 10 4 3 3 4 2 2" xfId="36724"/>
    <cellStyle name="Normal 10 4 3 3 4 3" xfId="27208"/>
    <cellStyle name="Normal 10 4 3 3 5" xfId="13846"/>
    <cellStyle name="Normal 10 4 3 3 5 2" xfId="32904"/>
    <cellStyle name="Normal 10 4 3 3 6" xfId="23388"/>
    <cellStyle name="Normal 10 4 3 4" xfId="5154"/>
    <cellStyle name="Normal 10 4 3 4 2" xfId="9084"/>
    <cellStyle name="Normal 10 4 3 4 2 2" xfId="18640"/>
    <cellStyle name="Normal 10 4 3 4 2 2 2" xfId="37683"/>
    <cellStyle name="Normal 10 4 3 4 2 3" xfId="28167"/>
    <cellStyle name="Normal 10 4 3 4 3" xfId="14805"/>
    <cellStyle name="Normal 10 4 3 4 3 2" xfId="33863"/>
    <cellStyle name="Normal 10 4 3 4 4" xfId="24347"/>
    <cellStyle name="Normal 10 4 3 5" xfId="10977"/>
    <cellStyle name="Normal 10 4 3 5 2" xfId="20533"/>
    <cellStyle name="Normal 10 4 3 5 2 2" xfId="39576"/>
    <cellStyle name="Normal 10 4 3 5 3" xfId="30060"/>
    <cellStyle name="Normal 10 4 3 6" xfId="7191"/>
    <cellStyle name="Normal 10 4 3 6 2" xfId="16747"/>
    <cellStyle name="Normal 10 4 3 6 2 2" xfId="35790"/>
    <cellStyle name="Normal 10 4 3 6 3" xfId="26274"/>
    <cellStyle name="Normal 10 4 3 7" xfId="12906"/>
    <cellStyle name="Normal 10 4 3 7 2" xfId="31970"/>
    <cellStyle name="Normal 10 4 3 8" xfId="22454"/>
    <cellStyle name="Normal 10 4 4" xfId="942"/>
    <cellStyle name="Normal 10 4 4 2" xfId="3676"/>
    <cellStyle name="Normal 10 4 4 2 2" xfId="6116"/>
    <cellStyle name="Normal 10 4 4 2 2 2" xfId="10020"/>
    <cellStyle name="Normal 10 4 4 2 2 2 2" xfId="19576"/>
    <cellStyle name="Normal 10 4 4 2 2 2 2 2" xfId="38619"/>
    <cellStyle name="Normal 10 4 4 2 2 2 3" xfId="29103"/>
    <cellStyle name="Normal 10 4 4 2 2 3" xfId="15741"/>
    <cellStyle name="Normal 10 4 4 2 2 3 2" xfId="34799"/>
    <cellStyle name="Normal 10 4 4 2 2 4" xfId="25283"/>
    <cellStyle name="Normal 10 4 4 2 3" xfId="11913"/>
    <cellStyle name="Normal 10 4 4 2 3 2" xfId="21469"/>
    <cellStyle name="Normal 10 4 4 2 3 2 2" xfId="40512"/>
    <cellStyle name="Normal 10 4 4 2 3 3" xfId="30996"/>
    <cellStyle name="Normal 10 4 4 2 4" xfId="8127"/>
    <cellStyle name="Normal 10 4 4 2 4 2" xfId="17683"/>
    <cellStyle name="Normal 10 4 4 2 4 2 2" xfId="36726"/>
    <cellStyle name="Normal 10 4 4 2 4 3" xfId="27210"/>
    <cellStyle name="Normal 10 4 4 2 5" xfId="13848"/>
    <cellStyle name="Normal 10 4 4 2 5 2" xfId="32906"/>
    <cellStyle name="Normal 10 4 4 2 6" xfId="23390"/>
    <cellStyle name="Normal 10 4 4 3" xfId="5156"/>
    <cellStyle name="Normal 10 4 4 3 2" xfId="9086"/>
    <cellStyle name="Normal 10 4 4 3 2 2" xfId="18642"/>
    <cellStyle name="Normal 10 4 4 3 2 2 2" xfId="37685"/>
    <cellStyle name="Normal 10 4 4 3 2 3" xfId="28169"/>
    <cellStyle name="Normal 10 4 4 3 3" xfId="14807"/>
    <cellStyle name="Normal 10 4 4 3 3 2" xfId="33865"/>
    <cellStyle name="Normal 10 4 4 3 4" xfId="24349"/>
    <cellStyle name="Normal 10 4 4 4" xfId="10979"/>
    <cellStyle name="Normal 10 4 4 4 2" xfId="20535"/>
    <cellStyle name="Normal 10 4 4 4 2 2" xfId="39578"/>
    <cellStyle name="Normal 10 4 4 4 3" xfId="30062"/>
    <cellStyle name="Normal 10 4 4 5" xfId="7193"/>
    <cellStyle name="Normal 10 4 4 5 2" xfId="16749"/>
    <cellStyle name="Normal 10 4 4 5 2 2" xfId="35792"/>
    <cellStyle name="Normal 10 4 4 5 3" xfId="26276"/>
    <cellStyle name="Normal 10 4 4 6" xfId="12908"/>
    <cellStyle name="Normal 10 4 4 6 2" xfId="31972"/>
    <cellStyle name="Normal 10 4 4 7" xfId="22456"/>
    <cellStyle name="Normal 10 4 5" xfId="3669"/>
    <cellStyle name="Normal 10 4 5 2" xfId="6109"/>
    <cellStyle name="Normal 10 4 5 2 2" xfId="10013"/>
    <cellStyle name="Normal 10 4 5 2 2 2" xfId="19569"/>
    <cellStyle name="Normal 10 4 5 2 2 2 2" xfId="38612"/>
    <cellStyle name="Normal 10 4 5 2 2 3" xfId="29096"/>
    <cellStyle name="Normal 10 4 5 2 3" xfId="15734"/>
    <cellStyle name="Normal 10 4 5 2 3 2" xfId="34792"/>
    <cellStyle name="Normal 10 4 5 2 4" xfId="25276"/>
    <cellStyle name="Normal 10 4 5 3" xfId="11906"/>
    <cellStyle name="Normal 10 4 5 3 2" xfId="21462"/>
    <cellStyle name="Normal 10 4 5 3 2 2" xfId="40505"/>
    <cellStyle name="Normal 10 4 5 3 3" xfId="30989"/>
    <cellStyle name="Normal 10 4 5 4" xfId="8120"/>
    <cellStyle name="Normal 10 4 5 4 2" xfId="17676"/>
    <cellStyle name="Normal 10 4 5 4 2 2" xfId="36719"/>
    <cellStyle name="Normal 10 4 5 4 3" xfId="27203"/>
    <cellStyle name="Normal 10 4 5 5" xfId="13841"/>
    <cellStyle name="Normal 10 4 5 5 2" xfId="32899"/>
    <cellStyle name="Normal 10 4 5 6" xfId="23383"/>
    <cellStyle name="Normal 10 4 6" xfId="5149"/>
    <cellStyle name="Normal 10 4 6 2" xfId="9079"/>
    <cellStyle name="Normal 10 4 6 2 2" xfId="18635"/>
    <cellStyle name="Normal 10 4 6 2 2 2" xfId="37678"/>
    <cellStyle name="Normal 10 4 6 2 3" xfId="28162"/>
    <cellStyle name="Normal 10 4 6 3" xfId="14800"/>
    <cellStyle name="Normal 10 4 6 3 2" xfId="33858"/>
    <cellStyle name="Normal 10 4 6 4" xfId="24342"/>
    <cellStyle name="Normal 10 4 7" xfId="10972"/>
    <cellStyle name="Normal 10 4 7 2" xfId="20528"/>
    <cellStyle name="Normal 10 4 7 2 2" xfId="39571"/>
    <cellStyle name="Normal 10 4 7 3" xfId="30055"/>
    <cellStyle name="Normal 10 4 8" xfId="7186"/>
    <cellStyle name="Normal 10 4 8 2" xfId="16742"/>
    <cellStyle name="Normal 10 4 8 2 2" xfId="35785"/>
    <cellStyle name="Normal 10 4 8 3" xfId="26269"/>
    <cellStyle name="Normal 10 4 9" xfId="12901"/>
    <cellStyle name="Normal 10 4 9 2" xfId="31965"/>
    <cellStyle name="Normal 10 5" xfId="943"/>
    <cellStyle name="Normal 10 5 10" xfId="22457"/>
    <cellStyle name="Normal 10 5 2" xfId="944"/>
    <cellStyle name="Normal 10 5 2 2" xfId="945"/>
    <cellStyle name="Normal 10 5 2 2 2" xfId="946"/>
    <cellStyle name="Normal 10 5 2 2 2 2" xfId="3680"/>
    <cellStyle name="Normal 10 5 2 2 2 2 2" xfId="6120"/>
    <cellStyle name="Normal 10 5 2 2 2 2 2 2" xfId="10024"/>
    <cellStyle name="Normal 10 5 2 2 2 2 2 2 2" xfId="19580"/>
    <cellStyle name="Normal 10 5 2 2 2 2 2 2 2 2" xfId="38623"/>
    <cellStyle name="Normal 10 5 2 2 2 2 2 2 3" xfId="29107"/>
    <cellStyle name="Normal 10 5 2 2 2 2 2 3" xfId="15745"/>
    <cellStyle name="Normal 10 5 2 2 2 2 2 3 2" xfId="34803"/>
    <cellStyle name="Normal 10 5 2 2 2 2 2 4" xfId="25287"/>
    <cellStyle name="Normal 10 5 2 2 2 2 3" xfId="11917"/>
    <cellStyle name="Normal 10 5 2 2 2 2 3 2" xfId="21473"/>
    <cellStyle name="Normal 10 5 2 2 2 2 3 2 2" xfId="40516"/>
    <cellStyle name="Normal 10 5 2 2 2 2 3 3" xfId="31000"/>
    <cellStyle name="Normal 10 5 2 2 2 2 4" xfId="8131"/>
    <cellStyle name="Normal 10 5 2 2 2 2 4 2" xfId="17687"/>
    <cellStyle name="Normal 10 5 2 2 2 2 4 2 2" xfId="36730"/>
    <cellStyle name="Normal 10 5 2 2 2 2 4 3" xfId="27214"/>
    <cellStyle name="Normal 10 5 2 2 2 2 5" xfId="13852"/>
    <cellStyle name="Normal 10 5 2 2 2 2 5 2" xfId="32910"/>
    <cellStyle name="Normal 10 5 2 2 2 2 6" xfId="23394"/>
    <cellStyle name="Normal 10 5 2 2 2 3" xfId="5160"/>
    <cellStyle name="Normal 10 5 2 2 2 3 2" xfId="9090"/>
    <cellStyle name="Normal 10 5 2 2 2 3 2 2" xfId="18646"/>
    <cellStyle name="Normal 10 5 2 2 2 3 2 2 2" xfId="37689"/>
    <cellStyle name="Normal 10 5 2 2 2 3 2 3" xfId="28173"/>
    <cellStyle name="Normal 10 5 2 2 2 3 3" xfId="14811"/>
    <cellStyle name="Normal 10 5 2 2 2 3 3 2" xfId="33869"/>
    <cellStyle name="Normal 10 5 2 2 2 3 4" xfId="24353"/>
    <cellStyle name="Normal 10 5 2 2 2 4" xfId="10983"/>
    <cellStyle name="Normal 10 5 2 2 2 4 2" xfId="20539"/>
    <cellStyle name="Normal 10 5 2 2 2 4 2 2" xfId="39582"/>
    <cellStyle name="Normal 10 5 2 2 2 4 3" xfId="30066"/>
    <cellStyle name="Normal 10 5 2 2 2 5" xfId="7197"/>
    <cellStyle name="Normal 10 5 2 2 2 5 2" xfId="16753"/>
    <cellStyle name="Normal 10 5 2 2 2 5 2 2" xfId="35796"/>
    <cellStyle name="Normal 10 5 2 2 2 5 3" xfId="26280"/>
    <cellStyle name="Normal 10 5 2 2 2 6" xfId="12912"/>
    <cellStyle name="Normal 10 5 2 2 2 6 2" xfId="31976"/>
    <cellStyle name="Normal 10 5 2 2 2 7" xfId="22460"/>
    <cellStyle name="Normal 10 5 2 2 3" xfId="3679"/>
    <cellStyle name="Normal 10 5 2 2 3 2" xfId="6119"/>
    <cellStyle name="Normal 10 5 2 2 3 2 2" xfId="10023"/>
    <cellStyle name="Normal 10 5 2 2 3 2 2 2" xfId="19579"/>
    <cellStyle name="Normal 10 5 2 2 3 2 2 2 2" xfId="38622"/>
    <cellStyle name="Normal 10 5 2 2 3 2 2 3" xfId="29106"/>
    <cellStyle name="Normal 10 5 2 2 3 2 3" xfId="15744"/>
    <cellStyle name="Normal 10 5 2 2 3 2 3 2" xfId="34802"/>
    <cellStyle name="Normal 10 5 2 2 3 2 4" xfId="25286"/>
    <cellStyle name="Normal 10 5 2 2 3 3" xfId="11916"/>
    <cellStyle name="Normal 10 5 2 2 3 3 2" xfId="21472"/>
    <cellStyle name="Normal 10 5 2 2 3 3 2 2" xfId="40515"/>
    <cellStyle name="Normal 10 5 2 2 3 3 3" xfId="30999"/>
    <cellStyle name="Normal 10 5 2 2 3 4" xfId="8130"/>
    <cellStyle name="Normal 10 5 2 2 3 4 2" xfId="17686"/>
    <cellStyle name="Normal 10 5 2 2 3 4 2 2" xfId="36729"/>
    <cellStyle name="Normal 10 5 2 2 3 4 3" xfId="27213"/>
    <cellStyle name="Normal 10 5 2 2 3 5" xfId="13851"/>
    <cellStyle name="Normal 10 5 2 2 3 5 2" xfId="32909"/>
    <cellStyle name="Normal 10 5 2 2 3 6" xfId="23393"/>
    <cellStyle name="Normal 10 5 2 2 4" xfId="5159"/>
    <cellStyle name="Normal 10 5 2 2 4 2" xfId="9089"/>
    <cellStyle name="Normal 10 5 2 2 4 2 2" xfId="18645"/>
    <cellStyle name="Normal 10 5 2 2 4 2 2 2" xfId="37688"/>
    <cellStyle name="Normal 10 5 2 2 4 2 3" xfId="28172"/>
    <cellStyle name="Normal 10 5 2 2 4 3" xfId="14810"/>
    <cellStyle name="Normal 10 5 2 2 4 3 2" xfId="33868"/>
    <cellStyle name="Normal 10 5 2 2 4 4" xfId="24352"/>
    <cellStyle name="Normal 10 5 2 2 5" xfId="10982"/>
    <cellStyle name="Normal 10 5 2 2 5 2" xfId="20538"/>
    <cellStyle name="Normal 10 5 2 2 5 2 2" xfId="39581"/>
    <cellStyle name="Normal 10 5 2 2 5 3" xfId="30065"/>
    <cellStyle name="Normal 10 5 2 2 6" xfId="7196"/>
    <cellStyle name="Normal 10 5 2 2 6 2" xfId="16752"/>
    <cellStyle name="Normal 10 5 2 2 6 2 2" xfId="35795"/>
    <cellStyle name="Normal 10 5 2 2 6 3" xfId="26279"/>
    <cellStyle name="Normal 10 5 2 2 7" xfId="12911"/>
    <cellStyle name="Normal 10 5 2 2 7 2" xfId="31975"/>
    <cellStyle name="Normal 10 5 2 2 8" xfId="22459"/>
    <cellStyle name="Normal 10 5 2 3" xfId="947"/>
    <cellStyle name="Normal 10 5 2 3 2" xfId="3681"/>
    <cellStyle name="Normal 10 5 2 3 2 2" xfId="6121"/>
    <cellStyle name="Normal 10 5 2 3 2 2 2" xfId="10025"/>
    <cellStyle name="Normal 10 5 2 3 2 2 2 2" xfId="19581"/>
    <cellStyle name="Normal 10 5 2 3 2 2 2 2 2" xfId="38624"/>
    <cellStyle name="Normal 10 5 2 3 2 2 2 3" xfId="29108"/>
    <cellStyle name="Normal 10 5 2 3 2 2 3" xfId="15746"/>
    <cellStyle name="Normal 10 5 2 3 2 2 3 2" xfId="34804"/>
    <cellStyle name="Normal 10 5 2 3 2 2 4" xfId="25288"/>
    <cellStyle name="Normal 10 5 2 3 2 3" xfId="11918"/>
    <cellStyle name="Normal 10 5 2 3 2 3 2" xfId="21474"/>
    <cellStyle name="Normal 10 5 2 3 2 3 2 2" xfId="40517"/>
    <cellStyle name="Normal 10 5 2 3 2 3 3" xfId="31001"/>
    <cellStyle name="Normal 10 5 2 3 2 4" xfId="8132"/>
    <cellStyle name="Normal 10 5 2 3 2 4 2" xfId="17688"/>
    <cellStyle name="Normal 10 5 2 3 2 4 2 2" xfId="36731"/>
    <cellStyle name="Normal 10 5 2 3 2 4 3" xfId="27215"/>
    <cellStyle name="Normal 10 5 2 3 2 5" xfId="13853"/>
    <cellStyle name="Normal 10 5 2 3 2 5 2" xfId="32911"/>
    <cellStyle name="Normal 10 5 2 3 2 6" xfId="23395"/>
    <cellStyle name="Normal 10 5 2 3 3" xfId="5161"/>
    <cellStyle name="Normal 10 5 2 3 3 2" xfId="9091"/>
    <cellStyle name="Normal 10 5 2 3 3 2 2" xfId="18647"/>
    <cellStyle name="Normal 10 5 2 3 3 2 2 2" xfId="37690"/>
    <cellStyle name="Normal 10 5 2 3 3 2 3" xfId="28174"/>
    <cellStyle name="Normal 10 5 2 3 3 3" xfId="14812"/>
    <cellStyle name="Normal 10 5 2 3 3 3 2" xfId="33870"/>
    <cellStyle name="Normal 10 5 2 3 3 4" xfId="24354"/>
    <cellStyle name="Normal 10 5 2 3 4" xfId="10984"/>
    <cellStyle name="Normal 10 5 2 3 4 2" xfId="20540"/>
    <cellStyle name="Normal 10 5 2 3 4 2 2" xfId="39583"/>
    <cellStyle name="Normal 10 5 2 3 4 3" xfId="30067"/>
    <cellStyle name="Normal 10 5 2 3 5" xfId="7198"/>
    <cellStyle name="Normal 10 5 2 3 5 2" xfId="16754"/>
    <cellStyle name="Normal 10 5 2 3 5 2 2" xfId="35797"/>
    <cellStyle name="Normal 10 5 2 3 5 3" xfId="26281"/>
    <cellStyle name="Normal 10 5 2 3 6" xfId="12913"/>
    <cellStyle name="Normal 10 5 2 3 6 2" xfId="31977"/>
    <cellStyle name="Normal 10 5 2 3 7" xfId="22461"/>
    <cellStyle name="Normal 10 5 2 4" xfId="3678"/>
    <cellStyle name="Normal 10 5 2 4 2" xfId="6118"/>
    <cellStyle name="Normal 10 5 2 4 2 2" xfId="10022"/>
    <cellStyle name="Normal 10 5 2 4 2 2 2" xfId="19578"/>
    <cellStyle name="Normal 10 5 2 4 2 2 2 2" xfId="38621"/>
    <cellStyle name="Normal 10 5 2 4 2 2 3" xfId="29105"/>
    <cellStyle name="Normal 10 5 2 4 2 3" xfId="15743"/>
    <cellStyle name="Normal 10 5 2 4 2 3 2" xfId="34801"/>
    <cellStyle name="Normal 10 5 2 4 2 4" xfId="25285"/>
    <cellStyle name="Normal 10 5 2 4 3" xfId="11915"/>
    <cellStyle name="Normal 10 5 2 4 3 2" xfId="21471"/>
    <cellStyle name="Normal 10 5 2 4 3 2 2" xfId="40514"/>
    <cellStyle name="Normal 10 5 2 4 3 3" xfId="30998"/>
    <cellStyle name="Normal 10 5 2 4 4" xfId="8129"/>
    <cellStyle name="Normal 10 5 2 4 4 2" xfId="17685"/>
    <cellStyle name="Normal 10 5 2 4 4 2 2" xfId="36728"/>
    <cellStyle name="Normal 10 5 2 4 4 3" xfId="27212"/>
    <cellStyle name="Normal 10 5 2 4 5" xfId="13850"/>
    <cellStyle name="Normal 10 5 2 4 5 2" xfId="32908"/>
    <cellStyle name="Normal 10 5 2 4 6" xfId="23392"/>
    <cellStyle name="Normal 10 5 2 5" xfId="5158"/>
    <cellStyle name="Normal 10 5 2 5 2" xfId="9088"/>
    <cellStyle name="Normal 10 5 2 5 2 2" xfId="18644"/>
    <cellStyle name="Normal 10 5 2 5 2 2 2" xfId="37687"/>
    <cellStyle name="Normal 10 5 2 5 2 3" xfId="28171"/>
    <cellStyle name="Normal 10 5 2 5 3" xfId="14809"/>
    <cellStyle name="Normal 10 5 2 5 3 2" xfId="33867"/>
    <cellStyle name="Normal 10 5 2 5 4" xfId="24351"/>
    <cellStyle name="Normal 10 5 2 6" xfId="10981"/>
    <cellStyle name="Normal 10 5 2 6 2" xfId="20537"/>
    <cellStyle name="Normal 10 5 2 6 2 2" xfId="39580"/>
    <cellStyle name="Normal 10 5 2 6 3" xfId="30064"/>
    <cellStyle name="Normal 10 5 2 7" xfId="7195"/>
    <cellStyle name="Normal 10 5 2 7 2" xfId="16751"/>
    <cellStyle name="Normal 10 5 2 7 2 2" xfId="35794"/>
    <cellStyle name="Normal 10 5 2 7 3" xfId="26278"/>
    <cellStyle name="Normal 10 5 2 8" xfId="12910"/>
    <cellStyle name="Normal 10 5 2 8 2" xfId="31974"/>
    <cellStyle name="Normal 10 5 2 9" xfId="22458"/>
    <cellStyle name="Normal 10 5 3" xfId="948"/>
    <cellStyle name="Normal 10 5 3 2" xfId="949"/>
    <cellStyle name="Normal 10 5 3 2 2" xfId="3683"/>
    <cellStyle name="Normal 10 5 3 2 2 2" xfId="6123"/>
    <cellStyle name="Normal 10 5 3 2 2 2 2" xfId="10027"/>
    <cellStyle name="Normal 10 5 3 2 2 2 2 2" xfId="19583"/>
    <cellStyle name="Normal 10 5 3 2 2 2 2 2 2" xfId="38626"/>
    <cellStyle name="Normal 10 5 3 2 2 2 2 3" xfId="29110"/>
    <cellStyle name="Normal 10 5 3 2 2 2 3" xfId="15748"/>
    <cellStyle name="Normal 10 5 3 2 2 2 3 2" xfId="34806"/>
    <cellStyle name="Normal 10 5 3 2 2 2 4" xfId="25290"/>
    <cellStyle name="Normal 10 5 3 2 2 3" xfId="11920"/>
    <cellStyle name="Normal 10 5 3 2 2 3 2" xfId="21476"/>
    <cellStyle name="Normal 10 5 3 2 2 3 2 2" xfId="40519"/>
    <cellStyle name="Normal 10 5 3 2 2 3 3" xfId="31003"/>
    <cellStyle name="Normal 10 5 3 2 2 4" xfId="8134"/>
    <cellStyle name="Normal 10 5 3 2 2 4 2" xfId="17690"/>
    <cellStyle name="Normal 10 5 3 2 2 4 2 2" xfId="36733"/>
    <cellStyle name="Normal 10 5 3 2 2 4 3" xfId="27217"/>
    <cellStyle name="Normal 10 5 3 2 2 5" xfId="13855"/>
    <cellStyle name="Normal 10 5 3 2 2 5 2" xfId="32913"/>
    <cellStyle name="Normal 10 5 3 2 2 6" xfId="23397"/>
    <cellStyle name="Normal 10 5 3 2 3" xfId="5163"/>
    <cellStyle name="Normal 10 5 3 2 3 2" xfId="9093"/>
    <cellStyle name="Normal 10 5 3 2 3 2 2" xfId="18649"/>
    <cellStyle name="Normal 10 5 3 2 3 2 2 2" xfId="37692"/>
    <cellStyle name="Normal 10 5 3 2 3 2 3" xfId="28176"/>
    <cellStyle name="Normal 10 5 3 2 3 3" xfId="14814"/>
    <cellStyle name="Normal 10 5 3 2 3 3 2" xfId="33872"/>
    <cellStyle name="Normal 10 5 3 2 3 4" xfId="24356"/>
    <cellStyle name="Normal 10 5 3 2 4" xfId="10986"/>
    <cellStyle name="Normal 10 5 3 2 4 2" xfId="20542"/>
    <cellStyle name="Normal 10 5 3 2 4 2 2" xfId="39585"/>
    <cellStyle name="Normal 10 5 3 2 4 3" xfId="30069"/>
    <cellStyle name="Normal 10 5 3 2 5" xfId="7200"/>
    <cellStyle name="Normal 10 5 3 2 5 2" xfId="16756"/>
    <cellStyle name="Normal 10 5 3 2 5 2 2" xfId="35799"/>
    <cellStyle name="Normal 10 5 3 2 5 3" xfId="26283"/>
    <cellStyle name="Normal 10 5 3 2 6" xfId="12915"/>
    <cellStyle name="Normal 10 5 3 2 6 2" xfId="31979"/>
    <cellStyle name="Normal 10 5 3 2 7" xfId="22463"/>
    <cellStyle name="Normal 10 5 3 3" xfId="3682"/>
    <cellStyle name="Normal 10 5 3 3 2" xfId="6122"/>
    <cellStyle name="Normal 10 5 3 3 2 2" xfId="10026"/>
    <cellStyle name="Normal 10 5 3 3 2 2 2" xfId="19582"/>
    <cellStyle name="Normal 10 5 3 3 2 2 2 2" xfId="38625"/>
    <cellStyle name="Normal 10 5 3 3 2 2 3" xfId="29109"/>
    <cellStyle name="Normal 10 5 3 3 2 3" xfId="15747"/>
    <cellStyle name="Normal 10 5 3 3 2 3 2" xfId="34805"/>
    <cellStyle name="Normal 10 5 3 3 2 4" xfId="25289"/>
    <cellStyle name="Normal 10 5 3 3 3" xfId="11919"/>
    <cellStyle name="Normal 10 5 3 3 3 2" xfId="21475"/>
    <cellStyle name="Normal 10 5 3 3 3 2 2" xfId="40518"/>
    <cellStyle name="Normal 10 5 3 3 3 3" xfId="31002"/>
    <cellStyle name="Normal 10 5 3 3 4" xfId="8133"/>
    <cellStyle name="Normal 10 5 3 3 4 2" xfId="17689"/>
    <cellStyle name="Normal 10 5 3 3 4 2 2" xfId="36732"/>
    <cellStyle name="Normal 10 5 3 3 4 3" xfId="27216"/>
    <cellStyle name="Normal 10 5 3 3 5" xfId="13854"/>
    <cellStyle name="Normal 10 5 3 3 5 2" xfId="32912"/>
    <cellStyle name="Normal 10 5 3 3 6" xfId="23396"/>
    <cellStyle name="Normal 10 5 3 4" xfId="5162"/>
    <cellStyle name="Normal 10 5 3 4 2" xfId="9092"/>
    <cellStyle name="Normal 10 5 3 4 2 2" xfId="18648"/>
    <cellStyle name="Normal 10 5 3 4 2 2 2" xfId="37691"/>
    <cellStyle name="Normal 10 5 3 4 2 3" xfId="28175"/>
    <cellStyle name="Normal 10 5 3 4 3" xfId="14813"/>
    <cellStyle name="Normal 10 5 3 4 3 2" xfId="33871"/>
    <cellStyle name="Normal 10 5 3 4 4" xfId="24355"/>
    <cellStyle name="Normal 10 5 3 5" xfId="10985"/>
    <cellStyle name="Normal 10 5 3 5 2" xfId="20541"/>
    <cellStyle name="Normal 10 5 3 5 2 2" xfId="39584"/>
    <cellStyle name="Normal 10 5 3 5 3" xfId="30068"/>
    <cellStyle name="Normal 10 5 3 6" xfId="7199"/>
    <cellStyle name="Normal 10 5 3 6 2" xfId="16755"/>
    <cellStyle name="Normal 10 5 3 6 2 2" xfId="35798"/>
    <cellStyle name="Normal 10 5 3 6 3" xfId="26282"/>
    <cellStyle name="Normal 10 5 3 7" xfId="12914"/>
    <cellStyle name="Normal 10 5 3 7 2" xfId="31978"/>
    <cellStyle name="Normal 10 5 3 8" xfId="22462"/>
    <cellStyle name="Normal 10 5 4" xfId="950"/>
    <cellStyle name="Normal 10 5 4 2" xfId="3684"/>
    <cellStyle name="Normal 10 5 4 2 2" xfId="6124"/>
    <cellStyle name="Normal 10 5 4 2 2 2" xfId="10028"/>
    <cellStyle name="Normal 10 5 4 2 2 2 2" xfId="19584"/>
    <cellStyle name="Normal 10 5 4 2 2 2 2 2" xfId="38627"/>
    <cellStyle name="Normal 10 5 4 2 2 2 3" xfId="29111"/>
    <cellStyle name="Normal 10 5 4 2 2 3" xfId="15749"/>
    <cellStyle name="Normal 10 5 4 2 2 3 2" xfId="34807"/>
    <cellStyle name="Normal 10 5 4 2 2 4" xfId="25291"/>
    <cellStyle name="Normal 10 5 4 2 3" xfId="11921"/>
    <cellStyle name="Normal 10 5 4 2 3 2" xfId="21477"/>
    <cellStyle name="Normal 10 5 4 2 3 2 2" xfId="40520"/>
    <cellStyle name="Normal 10 5 4 2 3 3" xfId="31004"/>
    <cellStyle name="Normal 10 5 4 2 4" xfId="8135"/>
    <cellStyle name="Normal 10 5 4 2 4 2" xfId="17691"/>
    <cellStyle name="Normal 10 5 4 2 4 2 2" xfId="36734"/>
    <cellStyle name="Normal 10 5 4 2 4 3" xfId="27218"/>
    <cellStyle name="Normal 10 5 4 2 5" xfId="13856"/>
    <cellStyle name="Normal 10 5 4 2 5 2" xfId="32914"/>
    <cellStyle name="Normal 10 5 4 2 6" xfId="23398"/>
    <cellStyle name="Normal 10 5 4 3" xfId="5164"/>
    <cellStyle name="Normal 10 5 4 3 2" xfId="9094"/>
    <cellStyle name="Normal 10 5 4 3 2 2" xfId="18650"/>
    <cellStyle name="Normal 10 5 4 3 2 2 2" xfId="37693"/>
    <cellStyle name="Normal 10 5 4 3 2 3" xfId="28177"/>
    <cellStyle name="Normal 10 5 4 3 3" xfId="14815"/>
    <cellStyle name="Normal 10 5 4 3 3 2" xfId="33873"/>
    <cellStyle name="Normal 10 5 4 3 4" xfId="24357"/>
    <cellStyle name="Normal 10 5 4 4" xfId="10987"/>
    <cellStyle name="Normal 10 5 4 4 2" xfId="20543"/>
    <cellStyle name="Normal 10 5 4 4 2 2" xfId="39586"/>
    <cellStyle name="Normal 10 5 4 4 3" xfId="30070"/>
    <cellStyle name="Normal 10 5 4 5" xfId="7201"/>
    <cellStyle name="Normal 10 5 4 5 2" xfId="16757"/>
    <cellStyle name="Normal 10 5 4 5 2 2" xfId="35800"/>
    <cellStyle name="Normal 10 5 4 5 3" xfId="26284"/>
    <cellStyle name="Normal 10 5 4 6" xfId="12916"/>
    <cellStyle name="Normal 10 5 4 6 2" xfId="31980"/>
    <cellStyle name="Normal 10 5 4 7" xfId="22464"/>
    <cellStyle name="Normal 10 5 5" xfId="3677"/>
    <cellStyle name="Normal 10 5 5 2" xfId="6117"/>
    <cellStyle name="Normal 10 5 5 2 2" xfId="10021"/>
    <cellStyle name="Normal 10 5 5 2 2 2" xfId="19577"/>
    <cellStyle name="Normal 10 5 5 2 2 2 2" xfId="38620"/>
    <cellStyle name="Normal 10 5 5 2 2 3" xfId="29104"/>
    <cellStyle name="Normal 10 5 5 2 3" xfId="15742"/>
    <cellStyle name="Normal 10 5 5 2 3 2" xfId="34800"/>
    <cellStyle name="Normal 10 5 5 2 4" xfId="25284"/>
    <cellStyle name="Normal 10 5 5 3" xfId="11914"/>
    <cellStyle name="Normal 10 5 5 3 2" xfId="21470"/>
    <cellStyle name="Normal 10 5 5 3 2 2" xfId="40513"/>
    <cellStyle name="Normal 10 5 5 3 3" xfId="30997"/>
    <cellStyle name="Normal 10 5 5 4" xfId="8128"/>
    <cellStyle name="Normal 10 5 5 4 2" xfId="17684"/>
    <cellStyle name="Normal 10 5 5 4 2 2" xfId="36727"/>
    <cellStyle name="Normal 10 5 5 4 3" xfId="27211"/>
    <cellStyle name="Normal 10 5 5 5" xfId="13849"/>
    <cellStyle name="Normal 10 5 5 5 2" xfId="32907"/>
    <cellStyle name="Normal 10 5 5 6" xfId="23391"/>
    <cellStyle name="Normal 10 5 6" xfId="5157"/>
    <cellStyle name="Normal 10 5 6 2" xfId="9087"/>
    <cellStyle name="Normal 10 5 6 2 2" xfId="18643"/>
    <cellStyle name="Normal 10 5 6 2 2 2" xfId="37686"/>
    <cellStyle name="Normal 10 5 6 2 3" xfId="28170"/>
    <cellStyle name="Normal 10 5 6 3" xfId="14808"/>
    <cellStyle name="Normal 10 5 6 3 2" xfId="33866"/>
    <cellStyle name="Normal 10 5 6 4" xfId="24350"/>
    <cellStyle name="Normal 10 5 7" xfId="10980"/>
    <cellStyle name="Normal 10 5 7 2" xfId="20536"/>
    <cellStyle name="Normal 10 5 7 2 2" xfId="39579"/>
    <cellStyle name="Normal 10 5 7 3" xfId="30063"/>
    <cellStyle name="Normal 10 5 8" xfId="7194"/>
    <cellStyle name="Normal 10 5 8 2" xfId="16750"/>
    <cellStyle name="Normal 10 5 8 2 2" xfId="35793"/>
    <cellStyle name="Normal 10 5 8 3" xfId="26277"/>
    <cellStyle name="Normal 10 5 9" xfId="12909"/>
    <cellStyle name="Normal 10 5 9 2" xfId="31973"/>
    <cellStyle name="Normal 10 6" xfId="951"/>
    <cellStyle name="Normal 10 6 10" xfId="22465"/>
    <cellStyle name="Normal 10 6 2" xfId="952"/>
    <cellStyle name="Normal 10 6 2 2" xfId="953"/>
    <cellStyle name="Normal 10 6 2 2 2" xfId="954"/>
    <cellStyle name="Normal 10 6 2 2 2 2" xfId="3688"/>
    <cellStyle name="Normal 10 6 2 2 2 2 2" xfId="6128"/>
    <cellStyle name="Normal 10 6 2 2 2 2 2 2" xfId="10032"/>
    <cellStyle name="Normal 10 6 2 2 2 2 2 2 2" xfId="19588"/>
    <cellStyle name="Normal 10 6 2 2 2 2 2 2 2 2" xfId="38631"/>
    <cellStyle name="Normal 10 6 2 2 2 2 2 2 3" xfId="29115"/>
    <cellStyle name="Normal 10 6 2 2 2 2 2 3" xfId="15753"/>
    <cellStyle name="Normal 10 6 2 2 2 2 2 3 2" xfId="34811"/>
    <cellStyle name="Normal 10 6 2 2 2 2 2 4" xfId="25295"/>
    <cellStyle name="Normal 10 6 2 2 2 2 3" xfId="11925"/>
    <cellStyle name="Normal 10 6 2 2 2 2 3 2" xfId="21481"/>
    <cellStyle name="Normal 10 6 2 2 2 2 3 2 2" xfId="40524"/>
    <cellStyle name="Normal 10 6 2 2 2 2 3 3" xfId="31008"/>
    <cellStyle name="Normal 10 6 2 2 2 2 4" xfId="8139"/>
    <cellStyle name="Normal 10 6 2 2 2 2 4 2" xfId="17695"/>
    <cellStyle name="Normal 10 6 2 2 2 2 4 2 2" xfId="36738"/>
    <cellStyle name="Normal 10 6 2 2 2 2 4 3" xfId="27222"/>
    <cellStyle name="Normal 10 6 2 2 2 2 5" xfId="13860"/>
    <cellStyle name="Normal 10 6 2 2 2 2 5 2" xfId="32918"/>
    <cellStyle name="Normal 10 6 2 2 2 2 6" xfId="23402"/>
    <cellStyle name="Normal 10 6 2 2 2 3" xfId="5168"/>
    <cellStyle name="Normal 10 6 2 2 2 3 2" xfId="9098"/>
    <cellStyle name="Normal 10 6 2 2 2 3 2 2" xfId="18654"/>
    <cellStyle name="Normal 10 6 2 2 2 3 2 2 2" xfId="37697"/>
    <cellStyle name="Normal 10 6 2 2 2 3 2 3" xfId="28181"/>
    <cellStyle name="Normal 10 6 2 2 2 3 3" xfId="14819"/>
    <cellStyle name="Normal 10 6 2 2 2 3 3 2" xfId="33877"/>
    <cellStyle name="Normal 10 6 2 2 2 3 4" xfId="24361"/>
    <cellStyle name="Normal 10 6 2 2 2 4" xfId="10991"/>
    <cellStyle name="Normal 10 6 2 2 2 4 2" xfId="20547"/>
    <cellStyle name="Normal 10 6 2 2 2 4 2 2" xfId="39590"/>
    <cellStyle name="Normal 10 6 2 2 2 4 3" xfId="30074"/>
    <cellStyle name="Normal 10 6 2 2 2 5" xfId="7205"/>
    <cellStyle name="Normal 10 6 2 2 2 5 2" xfId="16761"/>
    <cellStyle name="Normal 10 6 2 2 2 5 2 2" xfId="35804"/>
    <cellStyle name="Normal 10 6 2 2 2 5 3" xfId="26288"/>
    <cellStyle name="Normal 10 6 2 2 2 6" xfId="12920"/>
    <cellStyle name="Normal 10 6 2 2 2 6 2" xfId="31984"/>
    <cellStyle name="Normal 10 6 2 2 2 7" xfId="22468"/>
    <cellStyle name="Normal 10 6 2 2 3" xfId="3687"/>
    <cellStyle name="Normal 10 6 2 2 3 2" xfId="6127"/>
    <cellStyle name="Normal 10 6 2 2 3 2 2" xfId="10031"/>
    <cellStyle name="Normal 10 6 2 2 3 2 2 2" xfId="19587"/>
    <cellStyle name="Normal 10 6 2 2 3 2 2 2 2" xfId="38630"/>
    <cellStyle name="Normal 10 6 2 2 3 2 2 3" xfId="29114"/>
    <cellStyle name="Normal 10 6 2 2 3 2 3" xfId="15752"/>
    <cellStyle name="Normal 10 6 2 2 3 2 3 2" xfId="34810"/>
    <cellStyle name="Normal 10 6 2 2 3 2 4" xfId="25294"/>
    <cellStyle name="Normal 10 6 2 2 3 3" xfId="11924"/>
    <cellStyle name="Normal 10 6 2 2 3 3 2" xfId="21480"/>
    <cellStyle name="Normal 10 6 2 2 3 3 2 2" xfId="40523"/>
    <cellStyle name="Normal 10 6 2 2 3 3 3" xfId="31007"/>
    <cellStyle name="Normal 10 6 2 2 3 4" xfId="8138"/>
    <cellStyle name="Normal 10 6 2 2 3 4 2" xfId="17694"/>
    <cellStyle name="Normal 10 6 2 2 3 4 2 2" xfId="36737"/>
    <cellStyle name="Normal 10 6 2 2 3 4 3" xfId="27221"/>
    <cellStyle name="Normal 10 6 2 2 3 5" xfId="13859"/>
    <cellStyle name="Normal 10 6 2 2 3 5 2" xfId="32917"/>
    <cellStyle name="Normal 10 6 2 2 3 6" xfId="23401"/>
    <cellStyle name="Normal 10 6 2 2 4" xfId="5167"/>
    <cellStyle name="Normal 10 6 2 2 4 2" xfId="9097"/>
    <cellStyle name="Normal 10 6 2 2 4 2 2" xfId="18653"/>
    <cellStyle name="Normal 10 6 2 2 4 2 2 2" xfId="37696"/>
    <cellStyle name="Normal 10 6 2 2 4 2 3" xfId="28180"/>
    <cellStyle name="Normal 10 6 2 2 4 3" xfId="14818"/>
    <cellStyle name="Normal 10 6 2 2 4 3 2" xfId="33876"/>
    <cellStyle name="Normal 10 6 2 2 4 4" xfId="24360"/>
    <cellStyle name="Normal 10 6 2 2 5" xfId="10990"/>
    <cellStyle name="Normal 10 6 2 2 5 2" xfId="20546"/>
    <cellStyle name="Normal 10 6 2 2 5 2 2" xfId="39589"/>
    <cellStyle name="Normal 10 6 2 2 5 3" xfId="30073"/>
    <cellStyle name="Normal 10 6 2 2 6" xfId="7204"/>
    <cellStyle name="Normal 10 6 2 2 6 2" xfId="16760"/>
    <cellStyle name="Normal 10 6 2 2 6 2 2" xfId="35803"/>
    <cellStyle name="Normal 10 6 2 2 6 3" xfId="26287"/>
    <cellStyle name="Normal 10 6 2 2 7" xfId="12919"/>
    <cellStyle name="Normal 10 6 2 2 7 2" xfId="31983"/>
    <cellStyle name="Normal 10 6 2 2 8" xfId="22467"/>
    <cellStyle name="Normal 10 6 2 3" xfId="955"/>
    <cellStyle name="Normal 10 6 2 3 2" xfId="3689"/>
    <cellStyle name="Normal 10 6 2 3 2 2" xfId="6129"/>
    <cellStyle name="Normal 10 6 2 3 2 2 2" xfId="10033"/>
    <cellStyle name="Normal 10 6 2 3 2 2 2 2" xfId="19589"/>
    <cellStyle name="Normal 10 6 2 3 2 2 2 2 2" xfId="38632"/>
    <cellStyle name="Normal 10 6 2 3 2 2 2 3" xfId="29116"/>
    <cellStyle name="Normal 10 6 2 3 2 2 3" xfId="15754"/>
    <cellStyle name="Normal 10 6 2 3 2 2 3 2" xfId="34812"/>
    <cellStyle name="Normal 10 6 2 3 2 2 4" xfId="25296"/>
    <cellStyle name="Normal 10 6 2 3 2 3" xfId="11926"/>
    <cellStyle name="Normal 10 6 2 3 2 3 2" xfId="21482"/>
    <cellStyle name="Normal 10 6 2 3 2 3 2 2" xfId="40525"/>
    <cellStyle name="Normal 10 6 2 3 2 3 3" xfId="31009"/>
    <cellStyle name="Normal 10 6 2 3 2 4" xfId="8140"/>
    <cellStyle name="Normal 10 6 2 3 2 4 2" xfId="17696"/>
    <cellStyle name="Normal 10 6 2 3 2 4 2 2" xfId="36739"/>
    <cellStyle name="Normal 10 6 2 3 2 4 3" xfId="27223"/>
    <cellStyle name="Normal 10 6 2 3 2 5" xfId="13861"/>
    <cellStyle name="Normal 10 6 2 3 2 5 2" xfId="32919"/>
    <cellStyle name="Normal 10 6 2 3 2 6" xfId="23403"/>
    <cellStyle name="Normal 10 6 2 3 3" xfId="5169"/>
    <cellStyle name="Normal 10 6 2 3 3 2" xfId="9099"/>
    <cellStyle name="Normal 10 6 2 3 3 2 2" xfId="18655"/>
    <cellStyle name="Normal 10 6 2 3 3 2 2 2" xfId="37698"/>
    <cellStyle name="Normal 10 6 2 3 3 2 3" xfId="28182"/>
    <cellStyle name="Normal 10 6 2 3 3 3" xfId="14820"/>
    <cellStyle name="Normal 10 6 2 3 3 3 2" xfId="33878"/>
    <cellStyle name="Normal 10 6 2 3 3 4" xfId="24362"/>
    <cellStyle name="Normal 10 6 2 3 4" xfId="10992"/>
    <cellStyle name="Normal 10 6 2 3 4 2" xfId="20548"/>
    <cellStyle name="Normal 10 6 2 3 4 2 2" xfId="39591"/>
    <cellStyle name="Normal 10 6 2 3 4 3" xfId="30075"/>
    <cellStyle name="Normal 10 6 2 3 5" xfId="7206"/>
    <cellStyle name="Normal 10 6 2 3 5 2" xfId="16762"/>
    <cellStyle name="Normal 10 6 2 3 5 2 2" xfId="35805"/>
    <cellStyle name="Normal 10 6 2 3 5 3" xfId="26289"/>
    <cellStyle name="Normal 10 6 2 3 6" xfId="12921"/>
    <cellStyle name="Normal 10 6 2 3 6 2" xfId="31985"/>
    <cellStyle name="Normal 10 6 2 3 7" xfId="22469"/>
    <cellStyle name="Normal 10 6 2 4" xfId="3686"/>
    <cellStyle name="Normal 10 6 2 4 2" xfId="6126"/>
    <cellStyle name="Normal 10 6 2 4 2 2" xfId="10030"/>
    <cellStyle name="Normal 10 6 2 4 2 2 2" xfId="19586"/>
    <cellStyle name="Normal 10 6 2 4 2 2 2 2" xfId="38629"/>
    <cellStyle name="Normal 10 6 2 4 2 2 3" xfId="29113"/>
    <cellStyle name="Normal 10 6 2 4 2 3" xfId="15751"/>
    <cellStyle name="Normal 10 6 2 4 2 3 2" xfId="34809"/>
    <cellStyle name="Normal 10 6 2 4 2 4" xfId="25293"/>
    <cellStyle name="Normal 10 6 2 4 3" xfId="11923"/>
    <cellStyle name="Normal 10 6 2 4 3 2" xfId="21479"/>
    <cellStyle name="Normal 10 6 2 4 3 2 2" xfId="40522"/>
    <cellStyle name="Normal 10 6 2 4 3 3" xfId="31006"/>
    <cellStyle name="Normal 10 6 2 4 4" xfId="8137"/>
    <cellStyle name="Normal 10 6 2 4 4 2" xfId="17693"/>
    <cellStyle name="Normal 10 6 2 4 4 2 2" xfId="36736"/>
    <cellStyle name="Normal 10 6 2 4 4 3" xfId="27220"/>
    <cellStyle name="Normal 10 6 2 4 5" xfId="13858"/>
    <cellStyle name="Normal 10 6 2 4 5 2" xfId="32916"/>
    <cellStyle name="Normal 10 6 2 4 6" xfId="23400"/>
    <cellStyle name="Normal 10 6 2 5" xfId="5166"/>
    <cellStyle name="Normal 10 6 2 5 2" xfId="9096"/>
    <cellStyle name="Normal 10 6 2 5 2 2" xfId="18652"/>
    <cellStyle name="Normal 10 6 2 5 2 2 2" xfId="37695"/>
    <cellStyle name="Normal 10 6 2 5 2 3" xfId="28179"/>
    <cellStyle name="Normal 10 6 2 5 3" xfId="14817"/>
    <cellStyle name="Normal 10 6 2 5 3 2" xfId="33875"/>
    <cellStyle name="Normal 10 6 2 5 4" xfId="24359"/>
    <cellStyle name="Normal 10 6 2 6" xfId="10989"/>
    <cellStyle name="Normal 10 6 2 6 2" xfId="20545"/>
    <cellStyle name="Normal 10 6 2 6 2 2" xfId="39588"/>
    <cellStyle name="Normal 10 6 2 6 3" xfId="30072"/>
    <cellStyle name="Normal 10 6 2 7" xfId="7203"/>
    <cellStyle name="Normal 10 6 2 7 2" xfId="16759"/>
    <cellStyle name="Normal 10 6 2 7 2 2" xfId="35802"/>
    <cellStyle name="Normal 10 6 2 7 3" xfId="26286"/>
    <cellStyle name="Normal 10 6 2 8" xfId="12918"/>
    <cellStyle name="Normal 10 6 2 8 2" xfId="31982"/>
    <cellStyle name="Normal 10 6 2 9" xfId="22466"/>
    <cellStyle name="Normal 10 6 3" xfId="956"/>
    <cellStyle name="Normal 10 6 3 2" xfId="957"/>
    <cellStyle name="Normal 10 6 3 2 2" xfId="3691"/>
    <cellStyle name="Normal 10 6 3 2 2 2" xfId="6131"/>
    <cellStyle name="Normal 10 6 3 2 2 2 2" xfId="10035"/>
    <cellStyle name="Normal 10 6 3 2 2 2 2 2" xfId="19591"/>
    <cellStyle name="Normal 10 6 3 2 2 2 2 2 2" xfId="38634"/>
    <cellStyle name="Normal 10 6 3 2 2 2 2 3" xfId="29118"/>
    <cellStyle name="Normal 10 6 3 2 2 2 3" xfId="15756"/>
    <cellStyle name="Normal 10 6 3 2 2 2 3 2" xfId="34814"/>
    <cellStyle name="Normal 10 6 3 2 2 2 4" xfId="25298"/>
    <cellStyle name="Normal 10 6 3 2 2 3" xfId="11928"/>
    <cellStyle name="Normal 10 6 3 2 2 3 2" xfId="21484"/>
    <cellStyle name="Normal 10 6 3 2 2 3 2 2" xfId="40527"/>
    <cellStyle name="Normal 10 6 3 2 2 3 3" xfId="31011"/>
    <cellStyle name="Normal 10 6 3 2 2 4" xfId="8142"/>
    <cellStyle name="Normal 10 6 3 2 2 4 2" xfId="17698"/>
    <cellStyle name="Normal 10 6 3 2 2 4 2 2" xfId="36741"/>
    <cellStyle name="Normal 10 6 3 2 2 4 3" xfId="27225"/>
    <cellStyle name="Normal 10 6 3 2 2 5" xfId="13863"/>
    <cellStyle name="Normal 10 6 3 2 2 5 2" xfId="32921"/>
    <cellStyle name="Normal 10 6 3 2 2 6" xfId="23405"/>
    <cellStyle name="Normal 10 6 3 2 3" xfId="5171"/>
    <cellStyle name="Normal 10 6 3 2 3 2" xfId="9101"/>
    <cellStyle name="Normal 10 6 3 2 3 2 2" xfId="18657"/>
    <cellStyle name="Normal 10 6 3 2 3 2 2 2" xfId="37700"/>
    <cellStyle name="Normal 10 6 3 2 3 2 3" xfId="28184"/>
    <cellStyle name="Normal 10 6 3 2 3 3" xfId="14822"/>
    <cellStyle name="Normal 10 6 3 2 3 3 2" xfId="33880"/>
    <cellStyle name="Normal 10 6 3 2 3 4" xfId="24364"/>
    <cellStyle name="Normal 10 6 3 2 4" xfId="10994"/>
    <cellStyle name="Normal 10 6 3 2 4 2" xfId="20550"/>
    <cellStyle name="Normal 10 6 3 2 4 2 2" xfId="39593"/>
    <cellStyle name="Normal 10 6 3 2 4 3" xfId="30077"/>
    <cellStyle name="Normal 10 6 3 2 5" xfId="7208"/>
    <cellStyle name="Normal 10 6 3 2 5 2" xfId="16764"/>
    <cellStyle name="Normal 10 6 3 2 5 2 2" xfId="35807"/>
    <cellStyle name="Normal 10 6 3 2 5 3" xfId="26291"/>
    <cellStyle name="Normal 10 6 3 2 6" xfId="12923"/>
    <cellStyle name="Normal 10 6 3 2 6 2" xfId="31987"/>
    <cellStyle name="Normal 10 6 3 2 7" xfId="22471"/>
    <cellStyle name="Normal 10 6 3 3" xfId="3690"/>
    <cellStyle name="Normal 10 6 3 3 2" xfId="6130"/>
    <cellStyle name="Normal 10 6 3 3 2 2" xfId="10034"/>
    <cellStyle name="Normal 10 6 3 3 2 2 2" xfId="19590"/>
    <cellStyle name="Normal 10 6 3 3 2 2 2 2" xfId="38633"/>
    <cellStyle name="Normal 10 6 3 3 2 2 3" xfId="29117"/>
    <cellStyle name="Normal 10 6 3 3 2 3" xfId="15755"/>
    <cellStyle name="Normal 10 6 3 3 2 3 2" xfId="34813"/>
    <cellStyle name="Normal 10 6 3 3 2 4" xfId="25297"/>
    <cellStyle name="Normal 10 6 3 3 3" xfId="11927"/>
    <cellStyle name="Normal 10 6 3 3 3 2" xfId="21483"/>
    <cellStyle name="Normal 10 6 3 3 3 2 2" xfId="40526"/>
    <cellStyle name="Normal 10 6 3 3 3 3" xfId="31010"/>
    <cellStyle name="Normal 10 6 3 3 4" xfId="8141"/>
    <cellStyle name="Normal 10 6 3 3 4 2" xfId="17697"/>
    <cellStyle name="Normal 10 6 3 3 4 2 2" xfId="36740"/>
    <cellStyle name="Normal 10 6 3 3 4 3" xfId="27224"/>
    <cellStyle name="Normal 10 6 3 3 5" xfId="13862"/>
    <cellStyle name="Normal 10 6 3 3 5 2" xfId="32920"/>
    <cellStyle name="Normal 10 6 3 3 6" xfId="23404"/>
    <cellStyle name="Normal 10 6 3 4" xfId="5170"/>
    <cellStyle name="Normal 10 6 3 4 2" xfId="9100"/>
    <cellStyle name="Normal 10 6 3 4 2 2" xfId="18656"/>
    <cellStyle name="Normal 10 6 3 4 2 2 2" xfId="37699"/>
    <cellStyle name="Normal 10 6 3 4 2 3" xfId="28183"/>
    <cellStyle name="Normal 10 6 3 4 3" xfId="14821"/>
    <cellStyle name="Normal 10 6 3 4 3 2" xfId="33879"/>
    <cellStyle name="Normal 10 6 3 4 4" xfId="24363"/>
    <cellStyle name="Normal 10 6 3 5" xfId="10993"/>
    <cellStyle name="Normal 10 6 3 5 2" xfId="20549"/>
    <cellStyle name="Normal 10 6 3 5 2 2" xfId="39592"/>
    <cellStyle name="Normal 10 6 3 5 3" xfId="30076"/>
    <cellStyle name="Normal 10 6 3 6" xfId="7207"/>
    <cellStyle name="Normal 10 6 3 6 2" xfId="16763"/>
    <cellStyle name="Normal 10 6 3 6 2 2" xfId="35806"/>
    <cellStyle name="Normal 10 6 3 6 3" xfId="26290"/>
    <cellStyle name="Normal 10 6 3 7" xfId="12922"/>
    <cellStyle name="Normal 10 6 3 7 2" xfId="31986"/>
    <cellStyle name="Normal 10 6 3 8" xfId="22470"/>
    <cellStyle name="Normal 10 6 4" xfId="958"/>
    <cellStyle name="Normal 10 6 4 2" xfId="3692"/>
    <cellStyle name="Normal 10 6 4 2 2" xfId="6132"/>
    <cellStyle name="Normal 10 6 4 2 2 2" xfId="10036"/>
    <cellStyle name="Normal 10 6 4 2 2 2 2" xfId="19592"/>
    <cellStyle name="Normal 10 6 4 2 2 2 2 2" xfId="38635"/>
    <cellStyle name="Normal 10 6 4 2 2 2 3" xfId="29119"/>
    <cellStyle name="Normal 10 6 4 2 2 3" xfId="15757"/>
    <cellStyle name="Normal 10 6 4 2 2 3 2" xfId="34815"/>
    <cellStyle name="Normal 10 6 4 2 2 4" xfId="25299"/>
    <cellStyle name="Normal 10 6 4 2 3" xfId="11929"/>
    <cellStyle name="Normal 10 6 4 2 3 2" xfId="21485"/>
    <cellStyle name="Normal 10 6 4 2 3 2 2" xfId="40528"/>
    <cellStyle name="Normal 10 6 4 2 3 3" xfId="31012"/>
    <cellStyle name="Normal 10 6 4 2 4" xfId="8143"/>
    <cellStyle name="Normal 10 6 4 2 4 2" xfId="17699"/>
    <cellStyle name="Normal 10 6 4 2 4 2 2" xfId="36742"/>
    <cellStyle name="Normal 10 6 4 2 4 3" xfId="27226"/>
    <cellStyle name="Normal 10 6 4 2 5" xfId="13864"/>
    <cellStyle name="Normal 10 6 4 2 5 2" xfId="32922"/>
    <cellStyle name="Normal 10 6 4 2 6" xfId="23406"/>
    <cellStyle name="Normal 10 6 4 3" xfId="5172"/>
    <cellStyle name="Normal 10 6 4 3 2" xfId="9102"/>
    <cellStyle name="Normal 10 6 4 3 2 2" xfId="18658"/>
    <cellStyle name="Normal 10 6 4 3 2 2 2" xfId="37701"/>
    <cellStyle name="Normal 10 6 4 3 2 3" xfId="28185"/>
    <cellStyle name="Normal 10 6 4 3 3" xfId="14823"/>
    <cellStyle name="Normal 10 6 4 3 3 2" xfId="33881"/>
    <cellStyle name="Normal 10 6 4 3 4" xfId="24365"/>
    <cellStyle name="Normal 10 6 4 4" xfId="10995"/>
    <cellStyle name="Normal 10 6 4 4 2" xfId="20551"/>
    <cellStyle name="Normal 10 6 4 4 2 2" xfId="39594"/>
    <cellStyle name="Normal 10 6 4 4 3" xfId="30078"/>
    <cellStyle name="Normal 10 6 4 5" xfId="7209"/>
    <cellStyle name="Normal 10 6 4 5 2" xfId="16765"/>
    <cellStyle name="Normal 10 6 4 5 2 2" xfId="35808"/>
    <cellStyle name="Normal 10 6 4 5 3" xfId="26292"/>
    <cellStyle name="Normal 10 6 4 6" xfId="12924"/>
    <cellStyle name="Normal 10 6 4 6 2" xfId="31988"/>
    <cellStyle name="Normal 10 6 4 7" xfId="22472"/>
    <cellStyle name="Normal 10 6 5" xfId="3685"/>
    <cellStyle name="Normal 10 6 5 2" xfId="6125"/>
    <cellStyle name="Normal 10 6 5 2 2" xfId="10029"/>
    <cellStyle name="Normal 10 6 5 2 2 2" xfId="19585"/>
    <cellStyle name="Normal 10 6 5 2 2 2 2" xfId="38628"/>
    <cellStyle name="Normal 10 6 5 2 2 3" xfId="29112"/>
    <cellStyle name="Normal 10 6 5 2 3" xfId="15750"/>
    <cellStyle name="Normal 10 6 5 2 3 2" xfId="34808"/>
    <cellStyle name="Normal 10 6 5 2 4" xfId="25292"/>
    <cellStyle name="Normal 10 6 5 3" xfId="11922"/>
    <cellStyle name="Normal 10 6 5 3 2" xfId="21478"/>
    <cellStyle name="Normal 10 6 5 3 2 2" xfId="40521"/>
    <cellStyle name="Normal 10 6 5 3 3" xfId="31005"/>
    <cellStyle name="Normal 10 6 5 4" xfId="8136"/>
    <cellStyle name="Normal 10 6 5 4 2" xfId="17692"/>
    <cellStyle name="Normal 10 6 5 4 2 2" xfId="36735"/>
    <cellStyle name="Normal 10 6 5 4 3" xfId="27219"/>
    <cellStyle name="Normal 10 6 5 5" xfId="13857"/>
    <cellStyle name="Normal 10 6 5 5 2" xfId="32915"/>
    <cellStyle name="Normal 10 6 5 6" xfId="23399"/>
    <cellStyle name="Normal 10 6 6" xfId="5165"/>
    <cellStyle name="Normal 10 6 6 2" xfId="9095"/>
    <cellStyle name="Normal 10 6 6 2 2" xfId="18651"/>
    <cellStyle name="Normal 10 6 6 2 2 2" xfId="37694"/>
    <cellStyle name="Normal 10 6 6 2 3" xfId="28178"/>
    <cellStyle name="Normal 10 6 6 3" xfId="14816"/>
    <cellStyle name="Normal 10 6 6 3 2" xfId="33874"/>
    <cellStyle name="Normal 10 6 6 4" xfId="24358"/>
    <cellStyle name="Normal 10 6 7" xfId="10988"/>
    <cellStyle name="Normal 10 6 7 2" xfId="20544"/>
    <cellStyle name="Normal 10 6 7 2 2" xfId="39587"/>
    <cellStyle name="Normal 10 6 7 3" xfId="30071"/>
    <cellStyle name="Normal 10 6 8" xfId="7202"/>
    <cellStyle name="Normal 10 6 8 2" xfId="16758"/>
    <cellStyle name="Normal 10 6 8 2 2" xfId="35801"/>
    <cellStyle name="Normal 10 6 8 3" xfId="26285"/>
    <cellStyle name="Normal 10 6 9" xfId="12917"/>
    <cellStyle name="Normal 10 6 9 2" xfId="31981"/>
    <cellStyle name="Normal 10 7" xfId="959"/>
    <cellStyle name="Normal 10 7 10" xfId="22473"/>
    <cellStyle name="Normal 10 7 2" xfId="960"/>
    <cellStyle name="Normal 10 7 2 2" xfId="961"/>
    <cellStyle name="Normal 10 7 2 2 2" xfId="962"/>
    <cellStyle name="Normal 10 7 2 2 2 2" xfId="3696"/>
    <cellStyle name="Normal 10 7 2 2 2 2 2" xfId="6136"/>
    <cellStyle name="Normal 10 7 2 2 2 2 2 2" xfId="10040"/>
    <cellStyle name="Normal 10 7 2 2 2 2 2 2 2" xfId="19596"/>
    <cellStyle name="Normal 10 7 2 2 2 2 2 2 2 2" xfId="38639"/>
    <cellStyle name="Normal 10 7 2 2 2 2 2 2 3" xfId="29123"/>
    <cellStyle name="Normal 10 7 2 2 2 2 2 3" xfId="15761"/>
    <cellStyle name="Normal 10 7 2 2 2 2 2 3 2" xfId="34819"/>
    <cellStyle name="Normal 10 7 2 2 2 2 2 4" xfId="25303"/>
    <cellStyle name="Normal 10 7 2 2 2 2 3" xfId="11933"/>
    <cellStyle name="Normal 10 7 2 2 2 2 3 2" xfId="21489"/>
    <cellStyle name="Normal 10 7 2 2 2 2 3 2 2" xfId="40532"/>
    <cellStyle name="Normal 10 7 2 2 2 2 3 3" xfId="31016"/>
    <cellStyle name="Normal 10 7 2 2 2 2 4" xfId="8147"/>
    <cellStyle name="Normal 10 7 2 2 2 2 4 2" xfId="17703"/>
    <cellStyle name="Normal 10 7 2 2 2 2 4 2 2" xfId="36746"/>
    <cellStyle name="Normal 10 7 2 2 2 2 4 3" xfId="27230"/>
    <cellStyle name="Normal 10 7 2 2 2 2 5" xfId="13868"/>
    <cellStyle name="Normal 10 7 2 2 2 2 5 2" xfId="32926"/>
    <cellStyle name="Normal 10 7 2 2 2 2 6" xfId="23410"/>
    <cellStyle name="Normal 10 7 2 2 2 3" xfId="5176"/>
    <cellStyle name="Normal 10 7 2 2 2 3 2" xfId="9106"/>
    <cellStyle name="Normal 10 7 2 2 2 3 2 2" xfId="18662"/>
    <cellStyle name="Normal 10 7 2 2 2 3 2 2 2" xfId="37705"/>
    <cellStyle name="Normal 10 7 2 2 2 3 2 3" xfId="28189"/>
    <cellStyle name="Normal 10 7 2 2 2 3 3" xfId="14827"/>
    <cellStyle name="Normal 10 7 2 2 2 3 3 2" xfId="33885"/>
    <cellStyle name="Normal 10 7 2 2 2 3 4" xfId="24369"/>
    <cellStyle name="Normal 10 7 2 2 2 4" xfId="10999"/>
    <cellStyle name="Normal 10 7 2 2 2 4 2" xfId="20555"/>
    <cellStyle name="Normal 10 7 2 2 2 4 2 2" xfId="39598"/>
    <cellStyle name="Normal 10 7 2 2 2 4 3" xfId="30082"/>
    <cellStyle name="Normal 10 7 2 2 2 5" xfId="7213"/>
    <cellStyle name="Normal 10 7 2 2 2 5 2" xfId="16769"/>
    <cellStyle name="Normal 10 7 2 2 2 5 2 2" xfId="35812"/>
    <cellStyle name="Normal 10 7 2 2 2 5 3" xfId="26296"/>
    <cellStyle name="Normal 10 7 2 2 2 6" xfId="12928"/>
    <cellStyle name="Normal 10 7 2 2 2 6 2" xfId="31992"/>
    <cellStyle name="Normal 10 7 2 2 2 7" xfId="22476"/>
    <cellStyle name="Normal 10 7 2 2 3" xfId="3695"/>
    <cellStyle name="Normal 10 7 2 2 3 2" xfId="6135"/>
    <cellStyle name="Normal 10 7 2 2 3 2 2" xfId="10039"/>
    <cellStyle name="Normal 10 7 2 2 3 2 2 2" xfId="19595"/>
    <cellStyle name="Normal 10 7 2 2 3 2 2 2 2" xfId="38638"/>
    <cellStyle name="Normal 10 7 2 2 3 2 2 3" xfId="29122"/>
    <cellStyle name="Normal 10 7 2 2 3 2 3" xfId="15760"/>
    <cellStyle name="Normal 10 7 2 2 3 2 3 2" xfId="34818"/>
    <cellStyle name="Normal 10 7 2 2 3 2 4" xfId="25302"/>
    <cellStyle name="Normal 10 7 2 2 3 3" xfId="11932"/>
    <cellStyle name="Normal 10 7 2 2 3 3 2" xfId="21488"/>
    <cellStyle name="Normal 10 7 2 2 3 3 2 2" xfId="40531"/>
    <cellStyle name="Normal 10 7 2 2 3 3 3" xfId="31015"/>
    <cellStyle name="Normal 10 7 2 2 3 4" xfId="8146"/>
    <cellStyle name="Normal 10 7 2 2 3 4 2" xfId="17702"/>
    <cellStyle name="Normal 10 7 2 2 3 4 2 2" xfId="36745"/>
    <cellStyle name="Normal 10 7 2 2 3 4 3" xfId="27229"/>
    <cellStyle name="Normal 10 7 2 2 3 5" xfId="13867"/>
    <cellStyle name="Normal 10 7 2 2 3 5 2" xfId="32925"/>
    <cellStyle name="Normal 10 7 2 2 3 6" xfId="23409"/>
    <cellStyle name="Normal 10 7 2 2 4" xfId="5175"/>
    <cellStyle name="Normal 10 7 2 2 4 2" xfId="9105"/>
    <cellStyle name="Normal 10 7 2 2 4 2 2" xfId="18661"/>
    <cellStyle name="Normal 10 7 2 2 4 2 2 2" xfId="37704"/>
    <cellStyle name="Normal 10 7 2 2 4 2 3" xfId="28188"/>
    <cellStyle name="Normal 10 7 2 2 4 3" xfId="14826"/>
    <cellStyle name="Normal 10 7 2 2 4 3 2" xfId="33884"/>
    <cellStyle name="Normal 10 7 2 2 4 4" xfId="24368"/>
    <cellStyle name="Normal 10 7 2 2 5" xfId="10998"/>
    <cellStyle name="Normal 10 7 2 2 5 2" xfId="20554"/>
    <cellStyle name="Normal 10 7 2 2 5 2 2" xfId="39597"/>
    <cellStyle name="Normal 10 7 2 2 5 3" xfId="30081"/>
    <cellStyle name="Normal 10 7 2 2 6" xfId="7212"/>
    <cellStyle name="Normal 10 7 2 2 6 2" xfId="16768"/>
    <cellStyle name="Normal 10 7 2 2 6 2 2" xfId="35811"/>
    <cellStyle name="Normal 10 7 2 2 6 3" xfId="26295"/>
    <cellStyle name="Normal 10 7 2 2 7" xfId="12927"/>
    <cellStyle name="Normal 10 7 2 2 7 2" xfId="31991"/>
    <cellStyle name="Normal 10 7 2 2 8" xfId="22475"/>
    <cellStyle name="Normal 10 7 2 3" xfId="963"/>
    <cellStyle name="Normal 10 7 2 3 2" xfId="3697"/>
    <cellStyle name="Normal 10 7 2 3 2 2" xfId="6137"/>
    <cellStyle name="Normal 10 7 2 3 2 2 2" xfId="10041"/>
    <cellStyle name="Normal 10 7 2 3 2 2 2 2" xfId="19597"/>
    <cellStyle name="Normal 10 7 2 3 2 2 2 2 2" xfId="38640"/>
    <cellStyle name="Normal 10 7 2 3 2 2 2 3" xfId="29124"/>
    <cellStyle name="Normal 10 7 2 3 2 2 3" xfId="15762"/>
    <cellStyle name="Normal 10 7 2 3 2 2 3 2" xfId="34820"/>
    <cellStyle name="Normal 10 7 2 3 2 2 4" xfId="25304"/>
    <cellStyle name="Normal 10 7 2 3 2 3" xfId="11934"/>
    <cellStyle name="Normal 10 7 2 3 2 3 2" xfId="21490"/>
    <cellStyle name="Normal 10 7 2 3 2 3 2 2" xfId="40533"/>
    <cellStyle name="Normal 10 7 2 3 2 3 3" xfId="31017"/>
    <cellStyle name="Normal 10 7 2 3 2 4" xfId="8148"/>
    <cellStyle name="Normal 10 7 2 3 2 4 2" xfId="17704"/>
    <cellStyle name="Normal 10 7 2 3 2 4 2 2" xfId="36747"/>
    <cellStyle name="Normal 10 7 2 3 2 4 3" xfId="27231"/>
    <cellStyle name="Normal 10 7 2 3 2 5" xfId="13869"/>
    <cellStyle name="Normal 10 7 2 3 2 5 2" xfId="32927"/>
    <cellStyle name="Normal 10 7 2 3 2 6" xfId="23411"/>
    <cellStyle name="Normal 10 7 2 3 3" xfId="5177"/>
    <cellStyle name="Normal 10 7 2 3 3 2" xfId="9107"/>
    <cellStyle name="Normal 10 7 2 3 3 2 2" xfId="18663"/>
    <cellStyle name="Normal 10 7 2 3 3 2 2 2" xfId="37706"/>
    <cellStyle name="Normal 10 7 2 3 3 2 3" xfId="28190"/>
    <cellStyle name="Normal 10 7 2 3 3 3" xfId="14828"/>
    <cellStyle name="Normal 10 7 2 3 3 3 2" xfId="33886"/>
    <cellStyle name="Normal 10 7 2 3 3 4" xfId="24370"/>
    <cellStyle name="Normal 10 7 2 3 4" xfId="11000"/>
    <cellStyle name="Normal 10 7 2 3 4 2" xfId="20556"/>
    <cellStyle name="Normal 10 7 2 3 4 2 2" xfId="39599"/>
    <cellStyle name="Normal 10 7 2 3 4 3" xfId="30083"/>
    <cellStyle name="Normal 10 7 2 3 5" xfId="7214"/>
    <cellStyle name="Normal 10 7 2 3 5 2" xfId="16770"/>
    <cellStyle name="Normal 10 7 2 3 5 2 2" xfId="35813"/>
    <cellStyle name="Normal 10 7 2 3 5 3" xfId="26297"/>
    <cellStyle name="Normal 10 7 2 3 6" xfId="12929"/>
    <cellStyle name="Normal 10 7 2 3 6 2" xfId="31993"/>
    <cellStyle name="Normal 10 7 2 3 7" xfId="22477"/>
    <cellStyle name="Normal 10 7 2 4" xfId="3694"/>
    <cellStyle name="Normal 10 7 2 4 2" xfId="6134"/>
    <cellStyle name="Normal 10 7 2 4 2 2" xfId="10038"/>
    <cellStyle name="Normal 10 7 2 4 2 2 2" xfId="19594"/>
    <cellStyle name="Normal 10 7 2 4 2 2 2 2" xfId="38637"/>
    <cellStyle name="Normal 10 7 2 4 2 2 3" xfId="29121"/>
    <cellStyle name="Normal 10 7 2 4 2 3" xfId="15759"/>
    <cellStyle name="Normal 10 7 2 4 2 3 2" xfId="34817"/>
    <cellStyle name="Normal 10 7 2 4 2 4" xfId="25301"/>
    <cellStyle name="Normal 10 7 2 4 3" xfId="11931"/>
    <cellStyle name="Normal 10 7 2 4 3 2" xfId="21487"/>
    <cellStyle name="Normal 10 7 2 4 3 2 2" xfId="40530"/>
    <cellStyle name="Normal 10 7 2 4 3 3" xfId="31014"/>
    <cellStyle name="Normal 10 7 2 4 4" xfId="8145"/>
    <cellStyle name="Normal 10 7 2 4 4 2" xfId="17701"/>
    <cellStyle name="Normal 10 7 2 4 4 2 2" xfId="36744"/>
    <cellStyle name="Normal 10 7 2 4 4 3" xfId="27228"/>
    <cellStyle name="Normal 10 7 2 4 5" xfId="13866"/>
    <cellStyle name="Normal 10 7 2 4 5 2" xfId="32924"/>
    <cellStyle name="Normal 10 7 2 4 6" xfId="23408"/>
    <cellStyle name="Normal 10 7 2 5" xfId="5174"/>
    <cellStyle name="Normal 10 7 2 5 2" xfId="9104"/>
    <cellStyle name="Normal 10 7 2 5 2 2" xfId="18660"/>
    <cellStyle name="Normal 10 7 2 5 2 2 2" xfId="37703"/>
    <cellStyle name="Normal 10 7 2 5 2 3" xfId="28187"/>
    <cellStyle name="Normal 10 7 2 5 3" xfId="14825"/>
    <cellStyle name="Normal 10 7 2 5 3 2" xfId="33883"/>
    <cellStyle name="Normal 10 7 2 5 4" xfId="24367"/>
    <cellStyle name="Normal 10 7 2 6" xfId="10997"/>
    <cellStyle name="Normal 10 7 2 6 2" xfId="20553"/>
    <cellStyle name="Normal 10 7 2 6 2 2" xfId="39596"/>
    <cellStyle name="Normal 10 7 2 6 3" xfId="30080"/>
    <cellStyle name="Normal 10 7 2 7" xfId="7211"/>
    <cellStyle name="Normal 10 7 2 7 2" xfId="16767"/>
    <cellStyle name="Normal 10 7 2 7 2 2" xfId="35810"/>
    <cellStyle name="Normal 10 7 2 7 3" xfId="26294"/>
    <cellStyle name="Normal 10 7 2 8" xfId="12926"/>
    <cellStyle name="Normal 10 7 2 8 2" xfId="31990"/>
    <cellStyle name="Normal 10 7 2 9" xfId="22474"/>
    <cellStyle name="Normal 10 7 3" xfId="964"/>
    <cellStyle name="Normal 10 7 3 2" xfId="965"/>
    <cellStyle name="Normal 10 7 3 2 2" xfId="3699"/>
    <cellStyle name="Normal 10 7 3 2 2 2" xfId="6139"/>
    <cellStyle name="Normal 10 7 3 2 2 2 2" xfId="10043"/>
    <cellStyle name="Normal 10 7 3 2 2 2 2 2" xfId="19599"/>
    <cellStyle name="Normal 10 7 3 2 2 2 2 2 2" xfId="38642"/>
    <cellStyle name="Normal 10 7 3 2 2 2 2 3" xfId="29126"/>
    <cellStyle name="Normal 10 7 3 2 2 2 3" xfId="15764"/>
    <cellStyle name="Normal 10 7 3 2 2 2 3 2" xfId="34822"/>
    <cellStyle name="Normal 10 7 3 2 2 2 4" xfId="25306"/>
    <cellStyle name="Normal 10 7 3 2 2 3" xfId="11936"/>
    <cellStyle name="Normal 10 7 3 2 2 3 2" xfId="21492"/>
    <cellStyle name="Normal 10 7 3 2 2 3 2 2" xfId="40535"/>
    <cellStyle name="Normal 10 7 3 2 2 3 3" xfId="31019"/>
    <cellStyle name="Normal 10 7 3 2 2 4" xfId="8150"/>
    <cellStyle name="Normal 10 7 3 2 2 4 2" xfId="17706"/>
    <cellStyle name="Normal 10 7 3 2 2 4 2 2" xfId="36749"/>
    <cellStyle name="Normal 10 7 3 2 2 4 3" xfId="27233"/>
    <cellStyle name="Normal 10 7 3 2 2 5" xfId="13871"/>
    <cellStyle name="Normal 10 7 3 2 2 5 2" xfId="32929"/>
    <cellStyle name="Normal 10 7 3 2 2 6" xfId="23413"/>
    <cellStyle name="Normal 10 7 3 2 3" xfId="5179"/>
    <cellStyle name="Normal 10 7 3 2 3 2" xfId="9109"/>
    <cellStyle name="Normal 10 7 3 2 3 2 2" xfId="18665"/>
    <cellStyle name="Normal 10 7 3 2 3 2 2 2" xfId="37708"/>
    <cellStyle name="Normal 10 7 3 2 3 2 3" xfId="28192"/>
    <cellStyle name="Normal 10 7 3 2 3 3" xfId="14830"/>
    <cellStyle name="Normal 10 7 3 2 3 3 2" xfId="33888"/>
    <cellStyle name="Normal 10 7 3 2 3 4" xfId="24372"/>
    <cellStyle name="Normal 10 7 3 2 4" xfId="11002"/>
    <cellStyle name="Normal 10 7 3 2 4 2" xfId="20558"/>
    <cellStyle name="Normal 10 7 3 2 4 2 2" xfId="39601"/>
    <cellStyle name="Normal 10 7 3 2 4 3" xfId="30085"/>
    <cellStyle name="Normal 10 7 3 2 5" xfId="7216"/>
    <cellStyle name="Normal 10 7 3 2 5 2" xfId="16772"/>
    <cellStyle name="Normal 10 7 3 2 5 2 2" xfId="35815"/>
    <cellStyle name="Normal 10 7 3 2 5 3" xfId="26299"/>
    <cellStyle name="Normal 10 7 3 2 6" xfId="12931"/>
    <cellStyle name="Normal 10 7 3 2 6 2" xfId="31995"/>
    <cellStyle name="Normal 10 7 3 2 7" xfId="22479"/>
    <cellStyle name="Normal 10 7 3 3" xfId="3698"/>
    <cellStyle name="Normal 10 7 3 3 2" xfId="6138"/>
    <cellStyle name="Normal 10 7 3 3 2 2" xfId="10042"/>
    <cellStyle name="Normal 10 7 3 3 2 2 2" xfId="19598"/>
    <cellStyle name="Normal 10 7 3 3 2 2 2 2" xfId="38641"/>
    <cellStyle name="Normal 10 7 3 3 2 2 3" xfId="29125"/>
    <cellStyle name="Normal 10 7 3 3 2 3" xfId="15763"/>
    <cellStyle name="Normal 10 7 3 3 2 3 2" xfId="34821"/>
    <cellStyle name="Normal 10 7 3 3 2 4" xfId="25305"/>
    <cellStyle name="Normal 10 7 3 3 3" xfId="11935"/>
    <cellStyle name="Normal 10 7 3 3 3 2" xfId="21491"/>
    <cellStyle name="Normal 10 7 3 3 3 2 2" xfId="40534"/>
    <cellStyle name="Normal 10 7 3 3 3 3" xfId="31018"/>
    <cellStyle name="Normal 10 7 3 3 4" xfId="8149"/>
    <cellStyle name="Normal 10 7 3 3 4 2" xfId="17705"/>
    <cellStyle name="Normal 10 7 3 3 4 2 2" xfId="36748"/>
    <cellStyle name="Normal 10 7 3 3 4 3" xfId="27232"/>
    <cellStyle name="Normal 10 7 3 3 5" xfId="13870"/>
    <cellStyle name="Normal 10 7 3 3 5 2" xfId="32928"/>
    <cellStyle name="Normal 10 7 3 3 6" xfId="23412"/>
    <cellStyle name="Normal 10 7 3 4" xfId="5178"/>
    <cellStyle name="Normal 10 7 3 4 2" xfId="9108"/>
    <cellStyle name="Normal 10 7 3 4 2 2" xfId="18664"/>
    <cellStyle name="Normal 10 7 3 4 2 2 2" xfId="37707"/>
    <cellStyle name="Normal 10 7 3 4 2 3" xfId="28191"/>
    <cellStyle name="Normal 10 7 3 4 3" xfId="14829"/>
    <cellStyle name="Normal 10 7 3 4 3 2" xfId="33887"/>
    <cellStyle name="Normal 10 7 3 4 4" xfId="24371"/>
    <cellStyle name="Normal 10 7 3 5" xfId="11001"/>
    <cellStyle name="Normal 10 7 3 5 2" xfId="20557"/>
    <cellStyle name="Normal 10 7 3 5 2 2" xfId="39600"/>
    <cellStyle name="Normal 10 7 3 5 3" xfId="30084"/>
    <cellStyle name="Normal 10 7 3 6" xfId="7215"/>
    <cellStyle name="Normal 10 7 3 6 2" xfId="16771"/>
    <cellStyle name="Normal 10 7 3 6 2 2" xfId="35814"/>
    <cellStyle name="Normal 10 7 3 6 3" xfId="26298"/>
    <cellStyle name="Normal 10 7 3 7" xfId="12930"/>
    <cellStyle name="Normal 10 7 3 7 2" xfId="31994"/>
    <cellStyle name="Normal 10 7 3 8" xfId="22478"/>
    <cellStyle name="Normal 10 7 4" xfId="966"/>
    <cellStyle name="Normal 10 7 4 2" xfId="3700"/>
    <cellStyle name="Normal 10 7 4 2 2" xfId="6140"/>
    <cellStyle name="Normal 10 7 4 2 2 2" xfId="10044"/>
    <cellStyle name="Normal 10 7 4 2 2 2 2" xfId="19600"/>
    <cellStyle name="Normal 10 7 4 2 2 2 2 2" xfId="38643"/>
    <cellStyle name="Normal 10 7 4 2 2 2 3" xfId="29127"/>
    <cellStyle name="Normal 10 7 4 2 2 3" xfId="15765"/>
    <cellStyle name="Normal 10 7 4 2 2 3 2" xfId="34823"/>
    <cellStyle name="Normal 10 7 4 2 2 4" xfId="25307"/>
    <cellStyle name="Normal 10 7 4 2 3" xfId="11937"/>
    <cellStyle name="Normal 10 7 4 2 3 2" xfId="21493"/>
    <cellStyle name="Normal 10 7 4 2 3 2 2" xfId="40536"/>
    <cellStyle name="Normal 10 7 4 2 3 3" xfId="31020"/>
    <cellStyle name="Normal 10 7 4 2 4" xfId="8151"/>
    <cellStyle name="Normal 10 7 4 2 4 2" xfId="17707"/>
    <cellStyle name="Normal 10 7 4 2 4 2 2" xfId="36750"/>
    <cellStyle name="Normal 10 7 4 2 4 3" xfId="27234"/>
    <cellStyle name="Normal 10 7 4 2 5" xfId="13872"/>
    <cellStyle name="Normal 10 7 4 2 5 2" xfId="32930"/>
    <cellStyle name="Normal 10 7 4 2 6" xfId="23414"/>
    <cellStyle name="Normal 10 7 4 3" xfId="5180"/>
    <cellStyle name="Normal 10 7 4 3 2" xfId="9110"/>
    <cellStyle name="Normal 10 7 4 3 2 2" xfId="18666"/>
    <cellStyle name="Normal 10 7 4 3 2 2 2" xfId="37709"/>
    <cellStyle name="Normal 10 7 4 3 2 3" xfId="28193"/>
    <cellStyle name="Normal 10 7 4 3 3" xfId="14831"/>
    <cellStyle name="Normal 10 7 4 3 3 2" xfId="33889"/>
    <cellStyle name="Normal 10 7 4 3 4" xfId="24373"/>
    <cellStyle name="Normal 10 7 4 4" xfId="11003"/>
    <cellStyle name="Normal 10 7 4 4 2" xfId="20559"/>
    <cellStyle name="Normal 10 7 4 4 2 2" xfId="39602"/>
    <cellStyle name="Normal 10 7 4 4 3" xfId="30086"/>
    <cellStyle name="Normal 10 7 4 5" xfId="7217"/>
    <cellStyle name="Normal 10 7 4 5 2" xfId="16773"/>
    <cellStyle name="Normal 10 7 4 5 2 2" xfId="35816"/>
    <cellStyle name="Normal 10 7 4 5 3" xfId="26300"/>
    <cellStyle name="Normal 10 7 4 6" xfId="12932"/>
    <cellStyle name="Normal 10 7 4 6 2" xfId="31996"/>
    <cellStyle name="Normal 10 7 4 7" xfId="22480"/>
    <cellStyle name="Normal 10 7 5" xfId="3693"/>
    <cellStyle name="Normal 10 7 5 2" xfId="6133"/>
    <cellStyle name="Normal 10 7 5 2 2" xfId="10037"/>
    <cellStyle name="Normal 10 7 5 2 2 2" xfId="19593"/>
    <cellStyle name="Normal 10 7 5 2 2 2 2" xfId="38636"/>
    <cellStyle name="Normal 10 7 5 2 2 3" xfId="29120"/>
    <cellStyle name="Normal 10 7 5 2 3" xfId="15758"/>
    <cellStyle name="Normal 10 7 5 2 3 2" xfId="34816"/>
    <cellStyle name="Normal 10 7 5 2 4" xfId="25300"/>
    <cellStyle name="Normal 10 7 5 3" xfId="11930"/>
    <cellStyle name="Normal 10 7 5 3 2" xfId="21486"/>
    <cellStyle name="Normal 10 7 5 3 2 2" xfId="40529"/>
    <cellStyle name="Normal 10 7 5 3 3" xfId="31013"/>
    <cellStyle name="Normal 10 7 5 4" xfId="8144"/>
    <cellStyle name="Normal 10 7 5 4 2" xfId="17700"/>
    <cellStyle name="Normal 10 7 5 4 2 2" xfId="36743"/>
    <cellStyle name="Normal 10 7 5 4 3" xfId="27227"/>
    <cellStyle name="Normal 10 7 5 5" xfId="13865"/>
    <cellStyle name="Normal 10 7 5 5 2" xfId="32923"/>
    <cellStyle name="Normal 10 7 5 6" xfId="23407"/>
    <cellStyle name="Normal 10 7 6" xfId="5173"/>
    <cellStyle name="Normal 10 7 6 2" xfId="9103"/>
    <cellStyle name="Normal 10 7 6 2 2" xfId="18659"/>
    <cellStyle name="Normal 10 7 6 2 2 2" xfId="37702"/>
    <cellStyle name="Normal 10 7 6 2 3" xfId="28186"/>
    <cellStyle name="Normal 10 7 6 3" xfId="14824"/>
    <cellStyle name="Normal 10 7 6 3 2" xfId="33882"/>
    <cellStyle name="Normal 10 7 6 4" xfId="24366"/>
    <cellStyle name="Normal 10 7 7" xfId="10996"/>
    <cellStyle name="Normal 10 7 7 2" xfId="20552"/>
    <cellStyle name="Normal 10 7 7 2 2" xfId="39595"/>
    <cellStyle name="Normal 10 7 7 3" xfId="30079"/>
    <cellStyle name="Normal 10 7 8" xfId="7210"/>
    <cellStyle name="Normal 10 7 8 2" xfId="16766"/>
    <cellStyle name="Normal 10 7 8 2 2" xfId="35809"/>
    <cellStyle name="Normal 10 7 8 3" xfId="26293"/>
    <cellStyle name="Normal 10 7 9" xfId="12925"/>
    <cellStyle name="Normal 10 7 9 2" xfId="31989"/>
    <cellStyle name="Normal 10 8" xfId="967"/>
    <cellStyle name="Normal 10 8 2" xfId="968"/>
    <cellStyle name="Normal 10 8 2 2" xfId="969"/>
    <cellStyle name="Normal 10 8 2 2 2" xfId="3703"/>
    <cellStyle name="Normal 10 8 2 2 2 2" xfId="6143"/>
    <cellStyle name="Normal 10 8 2 2 2 2 2" xfId="10047"/>
    <cellStyle name="Normal 10 8 2 2 2 2 2 2" xfId="19603"/>
    <cellStyle name="Normal 10 8 2 2 2 2 2 2 2" xfId="38646"/>
    <cellStyle name="Normal 10 8 2 2 2 2 2 3" xfId="29130"/>
    <cellStyle name="Normal 10 8 2 2 2 2 3" xfId="15768"/>
    <cellStyle name="Normal 10 8 2 2 2 2 3 2" xfId="34826"/>
    <cellStyle name="Normal 10 8 2 2 2 2 4" xfId="25310"/>
    <cellStyle name="Normal 10 8 2 2 2 3" xfId="11940"/>
    <cellStyle name="Normal 10 8 2 2 2 3 2" xfId="21496"/>
    <cellStyle name="Normal 10 8 2 2 2 3 2 2" xfId="40539"/>
    <cellStyle name="Normal 10 8 2 2 2 3 3" xfId="31023"/>
    <cellStyle name="Normal 10 8 2 2 2 4" xfId="8154"/>
    <cellStyle name="Normal 10 8 2 2 2 4 2" xfId="17710"/>
    <cellStyle name="Normal 10 8 2 2 2 4 2 2" xfId="36753"/>
    <cellStyle name="Normal 10 8 2 2 2 4 3" xfId="27237"/>
    <cellStyle name="Normal 10 8 2 2 2 5" xfId="13875"/>
    <cellStyle name="Normal 10 8 2 2 2 5 2" xfId="32933"/>
    <cellStyle name="Normal 10 8 2 2 2 6" xfId="23417"/>
    <cellStyle name="Normal 10 8 2 2 3" xfId="5183"/>
    <cellStyle name="Normal 10 8 2 2 3 2" xfId="9113"/>
    <cellStyle name="Normal 10 8 2 2 3 2 2" xfId="18669"/>
    <cellStyle name="Normal 10 8 2 2 3 2 2 2" xfId="37712"/>
    <cellStyle name="Normal 10 8 2 2 3 2 3" xfId="28196"/>
    <cellStyle name="Normal 10 8 2 2 3 3" xfId="14834"/>
    <cellStyle name="Normal 10 8 2 2 3 3 2" xfId="33892"/>
    <cellStyle name="Normal 10 8 2 2 3 4" xfId="24376"/>
    <cellStyle name="Normal 10 8 2 2 4" xfId="11006"/>
    <cellStyle name="Normal 10 8 2 2 4 2" xfId="20562"/>
    <cellStyle name="Normal 10 8 2 2 4 2 2" xfId="39605"/>
    <cellStyle name="Normal 10 8 2 2 4 3" xfId="30089"/>
    <cellStyle name="Normal 10 8 2 2 5" xfId="7220"/>
    <cellStyle name="Normal 10 8 2 2 5 2" xfId="16776"/>
    <cellStyle name="Normal 10 8 2 2 5 2 2" xfId="35819"/>
    <cellStyle name="Normal 10 8 2 2 5 3" xfId="26303"/>
    <cellStyle name="Normal 10 8 2 2 6" xfId="12935"/>
    <cellStyle name="Normal 10 8 2 2 6 2" xfId="31999"/>
    <cellStyle name="Normal 10 8 2 2 7" xfId="22483"/>
    <cellStyle name="Normal 10 8 2 3" xfId="3702"/>
    <cellStyle name="Normal 10 8 2 3 2" xfId="6142"/>
    <cellStyle name="Normal 10 8 2 3 2 2" xfId="10046"/>
    <cellStyle name="Normal 10 8 2 3 2 2 2" xfId="19602"/>
    <cellStyle name="Normal 10 8 2 3 2 2 2 2" xfId="38645"/>
    <cellStyle name="Normal 10 8 2 3 2 2 3" xfId="29129"/>
    <cellStyle name="Normal 10 8 2 3 2 3" xfId="15767"/>
    <cellStyle name="Normal 10 8 2 3 2 3 2" xfId="34825"/>
    <cellStyle name="Normal 10 8 2 3 2 4" xfId="25309"/>
    <cellStyle name="Normal 10 8 2 3 3" xfId="11939"/>
    <cellStyle name="Normal 10 8 2 3 3 2" xfId="21495"/>
    <cellStyle name="Normal 10 8 2 3 3 2 2" xfId="40538"/>
    <cellStyle name="Normal 10 8 2 3 3 3" xfId="31022"/>
    <cellStyle name="Normal 10 8 2 3 4" xfId="8153"/>
    <cellStyle name="Normal 10 8 2 3 4 2" xfId="17709"/>
    <cellStyle name="Normal 10 8 2 3 4 2 2" xfId="36752"/>
    <cellStyle name="Normal 10 8 2 3 4 3" xfId="27236"/>
    <cellStyle name="Normal 10 8 2 3 5" xfId="13874"/>
    <cellStyle name="Normal 10 8 2 3 5 2" xfId="32932"/>
    <cellStyle name="Normal 10 8 2 3 6" xfId="23416"/>
    <cellStyle name="Normal 10 8 2 4" xfId="5182"/>
    <cellStyle name="Normal 10 8 2 4 2" xfId="9112"/>
    <cellStyle name="Normal 10 8 2 4 2 2" xfId="18668"/>
    <cellStyle name="Normal 10 8 2 4 2 2 2" xfId="37711"/>
    <cellStyle name="Normal 10 8 2 4 2 3" xfId="28195"/>
    <cellStyle name="Normal 10 8 2 4 3" xfId="14833"/>
    <cellStyle name="Normal 10 8 2 4 3 2" xfId="33891"/>
    <cellStyle name="Normal 10 8 2 4 4" xfId="24375"/>
    <cellStyle name="Normal 10 8 2 5" xfId="11005"/>
    <cellStyle name="Normal 10 8 2 5 2" xfId="20561"/>
    <cellStyle name="Normal 10 8 2 5 2 2" xfId="39604"/>
    <cellStyle name="Normal 10 8 2 5 3" xfId="30088"/>
    <cellStyle name="Normal 10 8 2 6" xfId="7219"/>
    <cellStyle name="Normal 10 8 2 6 2" xfId="16775"/>
    <cellStyle name="Normal 10 8 2 6 2 2" xfId="35818"/>
    <cellStyle name="Normal 10 8 2 6 3" xfId="26302"/>
    <cellStyle name="Normal 10 8 2 7" xfId="12934"/>
    <cellStyle name="Normal 10 8 2 7 2" xfId="31998"/>
    <cellStyle name="Normal 10 8 2 8" xfId="22482"/>
    <cellStyle name="Normal 10 8 3" xfId="970"/>
    <cellStyle name="Normal 10 8 3 2" xfId="3704"/>
    <cellStyle name="Normal 10 8 3 2 2" xfId="6144"/>
    <cellStyle name="Normal 10 8 3 2 2 2" xfId="10048"/>
    <cellStyle name="Normal 10 8 3 2 2 2 2" xfId="19604"/>
    <cellStyle name="Normal 10 8 3 2 2 2 2 2" xfId="38647"/>
    <cellStyle name="Normal 10 8 3 2 2 2 3" xfId="29131"/>
    <cellStyle name="Normal 10 8 3 2 2 3" xfId="15769"/>
    <cellStyle name="Normal 10 8 3 2 2 3 2" xfId="34827"/>
    <cellStyle name="Normal 10 8 3 2 2 4" xfId="25311"/>
    <cellStyle name="Normal 10 8 3 2 3" xfId="11941"/>
    <cellStyle name="Normal 10 8 3 2 3 2" xfId="21497"/>
    <cellStyle name="Normal 10 8 3 2 3 2 2" xfId="40540"/>
    <cellStyle name="Normal 10 8 3 2 3 3" xfId="31024"/>
    <cellStyle name="Normal 10 8 3 2 4" xfId="8155"/>
    <cellStyle name="Normal 10 8 3 2 4 2" xfId="17711"/>
    <cellStyle name="Normal 10 8 3 2 4 2 2" xfId="36754"/>
    <cellStyle name="Normal 10 8 3 2 4 3" xfId="27238"/>
    <cellStyle name="Normal 10 8 3 2 5" xfId="13876"/>
    <cellStyle name="Normal 10 8 3 2 5 2" xfId="32934"/>
    <cellStyle name="Normal 10 8 3 2 6" xfId="23418"/>
    <cellStyle name="Normal 10 8 3 3" xfId="5184"/>
    <cellStyle name="Normal 10 8 3 3 2" xfId="9114"/>
    <cellStyle name="Normal 10 8 3 3 2 2" xfId="18670"/>
    <cellStyle name="Normal 10 8 3 3 2 2 2" xfId="37713"/>
    <cellStyle name="Normal 10 8 3 3 2 3" xfId="28197"/>
    <cellStyle name="Normal 10 8 3 3 3" xfId="14835"/>
    <cellStyle name="Normal 10 8 3 3 3 2" xfId="33893"/>
    <cellStyle name="Normal 10 8 3 3 4" xfId="24377"/>
    <cellStyle name="Normal 10 8 3 4" xfId="11007"/>
    <cellStyle name="Normal 10 8 3 4 2" xfId="20563"/>
    <cellStyle name="Normal 10 8 3 4 2 2" xfId="39606"/>
    <cellStyle name="Normal 10 8 3 4 3" xfId="30090"/>
    <cellStyle name="Normal 10 8 3 5" xfId="7221"/>
    <cellStyle name="Normal 10 8 3 5 2" xfId="16777"/>
    <cellStyle name="Normal 10 8 3 5 2 2" xfId="35820"/>
    <cellStyle name="Normal 10 8 3 5 3" xfId="26304"/>
    <cellStyle name="Normal 10 8 3 6" xfId="12936"/>
    <cellStyle name="Normal 10 8 3 6 2" xfId="32000"/>
    <cellStyle name="Normal 10 8 3 7" xfId="22484"/>
    <cellStyle name="Normal 10 8 4" xfId="3701"/>
    <cellStyle name="Normal 10 8 4 2" xfId="6141"/>
    <cellStyle name="Normal 10 8 4 2 2" xfId="10045"/>
    <cellStyle name="Normal 10 8 4 2 2 2" xfId="19601"/>
    <cellStyle name="Normal 10 8 4 2 2 2 2" xfId="38644"/>
    <cellStyle name="Normal 10 8 4 2 2 3" xfId="29128"/>
    <cellStyle name="Normal 10 8 4 2 3" xfId="15766"/>
    <cellStyle name="Normal 10 8 4 2 3 2" xfId="34824"/>
    <cellStyle name="Normal 10 8 4 2 4" xfId="25308"/>
    <cellStyle name="Normal 10 8 4 3" xfId="11938"/>
    <cellStyle name="Normal 10 8 4 3 2" xfId="21494"/>
    <cellStyle name="Normal 10 8 4 3 2 2" xfId="40537"/>
    <cellStyle name="Normal 10 8 4 3 3" xfId="31021"/>
    <cellStyle name="Normal 10 8 4 4" xfId="8152"/>
    <cellStyle name="Normal 10 8 4 4 2" xfId="17708"/>
    <cellStyle name="Normal 10 8 4 4 2 2" xfId="36751"/>
    <cellStyle name="Normal 10 8 4 4 3" xfId="27235"/>
    <cellStyle name="Normal 10 8 4 5" xfId="13873"/>
    <cellStyle name="Normal 10 8 4 5 2" xfId="32931"/>
    <cellStyle name="Normal 10 8 4 6" xfId="23415"/>
    <cellStyle name="Normal 10 8 5" xfId="5181"/>
    <cellStyle name="Normal 10 8 5 2" xfId="9111"/>
    <cellStyle name="Normal 10 8 5 2 2" xfId="18667"/>
    <cellStyle name="Normal 10 8 5 2 2 2" xfId="37710"/>
    <cellStyle name="Normal 10 8 5 2 3" xfId="28194"/>
    <cellStyle name="Normal 10 8 5 3" xfId="14832"/>
    <cellStyle name="Normal 10 8 5 3 2" xfId="33890"/>
    <cellStyle name="Normal 10 8 5 4" xfId="24374"/>
    <cellStyle name="Normal 10 8 6" xfId="11004"/>
    <cellStyle name="Normal 10 8 6 2" xfId="20560"/>
    <cellStyle name="Normal 10 8 6 2 2" xfId="39603"/>
    <cellStyle name="Normal 10 8 6 3" xfId="30087"/>
    <cellStyle name="Normal 10 8 7" xfId="7218"/>
    <cellStyle name="Normal 10 8 7 2" xfId="16774"/>
    <cellStyle name="Normal 10 8 7 2 2" xfId="35817"/>
    <cellStyle name="Normal 10 8 7 3" xfId="26301"/>
    <cellStyle name="Normal 10 8 8" xfId="12933"/>
    <cellStyle name="Normal 10 8 8 2" xfId="31997"/>
    <cellStyle name="Normal 10 8 9" xfId="22481"/>
    <cellStyle name="Normal 10 9" xfId="971"/>
    <cellStyle name="Normal 10 9 2" xfId="972"/>
    <cellStyle name="Normal 10 9 2 2" xfId="973"/>
    <cellStyle name="Normal 10 9 2 2 2" xfId="3707"/>
    <cellStyle name="Normal 10 9 2 2 2 2" xfId="6147"/>
    <cellStyle name="Normal 10 9 2 2 2 2 2" xfId="10051"/>
    <cellStyle name="Normal 10 9 2 2 2 2 2 2" xfId="19607"/>
    <cellStyle name="Normal 10 9 2 2 2 2 2 2 2" xfId="38650"/>
    <cellStyle name="Normal 10 9 2 2 2 2 2 3" xfId="29134"/>
    <cellStyle name="Normal 10 9 2 2 2 2 3" xfId="15772"/>
    <cellStyle name="Normal 10 9 2 2 2 2 3 2" xfId="34830"/>
    <cellStyle name="Normal 10 9 2 2 2 2 4" xfId="25314"/>
    <cellStyle name="Normal 10 9 2 2 2 3" xfId="11944"/>
    <cellStyle name="Normal 10 9 2 2 2 3 2" xfId="21500"/>
    <cellStyle name="Normal 10 9 2 2 2 3 2 2" xfId="40543"/>
    <cellStyle name="Normal 10 9 2 2 2 3 3" xfId="31027"/>
    <cellStyle name="Normal 10 9 2 2 2 4" xfId="8158"/>
    <cellStyle name="Normal 10 9 2 2 2 4 2" xfId="17714"/>
    <cellStyle name="Normal 10 9 2 2 2 4 2 2" xfId="36757"/>
    <cellStyle name="Normal 10 9 2 2 2 4 3" xfId="27241"/>
    <cellStyle name="Normal 10 9 2 2 2 5" xfId="13879"/>
    <cellStyle name="Normal 10 9 2 2 2 5 2" xfId="32937"/>
    <cellStyle name="Normal 10 9 2 2 2 6" xfId="23421"/>
    <cellStyle name="Normal 10 9 2 2 3" xfId="5187"/>
    <cellStyle name="Normal 10 9 2 2 3 2" xfId="9117"/>
    <cellStyle name="Normal 10 9 2 2 3 2 2" xfId="18673"/>
    <cellStyle name="Normal 10 9 2 2 3 2 2 2" xfId="37716"/>
    <cellStyle name="Normal 10 9 2 2 3 2 3" xfId="28200"/>
    <cellStyle name="Normal 10 9 2 2 3 3" xfId="14838"/>
    <cellStyle name="Normal 10 9 2 2 3 3 2" xfId="33896"/>
    <cellStyle name="Normal 10 9 2 2 3 4" xfId="24380"/>
    <cellStyle name="Normal 10 9 2 2 4" xfId="11010"/>
    <cellStyle name="Normal 10 9 2 2 4 2" xfId="20566"/>
    <cellStyle name="Normal 10 9 2 2 4 2 2" xfId="39609"/>
    <cellStyle name="Normal 10 9 2 2 4 3" xfId="30093"/>
    <cellStyle name="Normal 10 9 2 2 5" xfId="7224"/>
    <cellStyle name="Normal 10 9 2 2 5 2" xfId="16780"/>
    <cellStyle name="Normal 10 9 2 2 5 2 2" xfId="35823"/>
    <cellStyle name="Normal 10 9 2 2 5 3" xfId="26307"/>
    <cellStyle name="Normal 10 9 2 2 6" xfId="12939"/>
    <cellStyle name="Normal 10 9 2 2 6 2" xfId="32003"/>
    <cellStyle name="Normal 10 9 2 2 7" xfId="22487"/>
    <cellStyle name="Normal 10 9 2 3" xfId="3706"/>
    <cellStyle name="Normal 10 9 2 3 2" xfId="6146"/>
    <cellStyle name="Normal 10 9 2 3 2 2" xfId="10050"/>
    <cellStyle name="Normal 10 9 2 3 2 2 2" xfId="19606"/>
    <cellStyle name="Normal 10 9 2 3 2 2 2 2" xfId="38649"/>
    <cellStyle name="Normal 10 9 2 3 2 2 3" xfId="29133"/>
    <cellStyle name="Normal 10 9 2 3 2 3" xfId="15771"/>
    <cellStyle name="Normal 10 9 2 3 2 3 2" xfId="34829"/>
    <cellStyle name="Normal 10 9 2 3 2 4" xfId="25313"/>
    <cellStyle name="Normal 10 9 2 3 3" xfId="11943"/>
    <cellStyle name="Normal 10 9 2 3 3 2" xfId="21499"/>
    <cellStyle name="Normal 10 9 2 3 3 2 2" xfId="40542"/>
    <cellStyle name="Normal 10 9 2 3 3 3" xfId="31026"/>
    <cellStyle name="Normal 10 9 2 3 4" xfId="8157"/>
    <cellStyle name="Normal 10 9 2 3 4 2" xfId="17713"/>
    <cellStyle name="Normal 10 9 2 3 4 2 2" xfId="36756"/>
    <cellStyle name="Normal 10 9 2 3 4 3" xfId="27240"/>
    <cellStyle name="Normal 10 9 2 3 5" xfId="13878"/>
    <cellStyle name="Normal 10 9 2 3 5 2" xfId="32936"/>
    <cellStyle name="Normal 10 9 2 3 6" xfId="23420"/>
    <cellStyle name="Normal 10 9 2 4" xfId="5186"/>
    <cellStyle name="Normal 10 9 2 4 2" xfId="9116"/>
    <cellStyle name="Normal 10 9 2 4 2 2" xfId="18672"/>
    <cellStyle name="Normal 10 9 2 4 2 2 2" xfId="37715"/>
    <cellStyle name="Normal 10 9 2 4 2 3" xfId="28199"/>
    <cellStyle name="Normal 10 9 2 4 3" xfId="14837"/>
    <cellStyle name="Normal 10 9 2 4 3 2" xfId="33895"/>
    <cellStyle name="Normal 10 9 2 4 4" xfId="24379"/>
    <cellStyle name="Normal 10 9 2 5" xfId="11009"/>
    <cellStyle name="Normal 10 9 2 5 2" xfId="20565"/>
    <cellStyle name="Normal 10 9 2 5 2 2" xfId="39608"/>
    <cellStyle name="Normal 10 9 2 5 3" xfId="30092"/>
    <cellStyle name="Normal 10 9 2 6" xfId="7223"/>
    <cellStyle name="Normal 10 9 2 6 2" xfId="16779"/>
    <cellStyle name="Normal 10 9 2 6 2 2" xfId="35822"/>
    <cellStyle name="Normal 10 9 2 6 3" xfId="26306"/>
    <cellStyle name="Normal 10 9 2 7" xfId="12938"/>
    <cellStyle name="Normal 10 9 2 7 2" xfId="32002"/>
    <cellStyle name="Normal 10 9 2 8" xfId="22486"/>
    <cellStyle name="Normal 10 9 3" xfId="974"/>
    <cellStyle name="Normal 10 9 3 2" xfId="3708"/>
    <cellStyle name="Normal 10 9 3 2 2" xfId="6148"/>
    <cellStyle name="Normal 10 9 3 2 2 2" xfId="10052"/>
    <cellStyle name="Normal 10 9 3 2 2 2 2" xfId="19608"/>
    <cellStyle name="Normal 10 9 3 2 2 2 2 2" xfId="38651"/>
    <cellStyle name="Normal 10 9 3 2 2 2 3" xfId="29135"/>
    <cellStyle name="Normal 10 9 3 2 2 3" xfId="15773"/>
    <cellStyle name="Normal 10 9 3 2 2 3 2" xfId="34831"/>
    <cellStyle name="Normal 10 9 3 2 2 4" xfId="25315"/>
    <cellStyle name="Normal 10 9 3 2 3" xfId="11945"/>
    <cellStyle name="Normal 10 9 3 2 3 2" xfId="21501"/>
    <cellStyle name="Normal 10 9 3 2 3 2 2" xfId="40544"/>
    <cellStyle name="Normal 10 9 3 2 3 3" xfId="31028"/>
    <cellStyle name="Normal 10 9 3 2 4" xfId="8159"/>
    <cellStyle name="Normal 10 9 3 2 4 2" xfId="17715"/>
    <cellStyle name="Normal 10 9 3 2 4 2 2" xfId="36758"/>
    <cellStyle name="Normal 10 9 3 2 4 3" xfId="27242"/>
    <cellStyle name="Normal 10 9 3 2 5" xfId="13880"/>
    <cellStyle name="Normal 10 9 3 2 5 2" xfId="32938"/>
    <cellStyle name="Normal 10 9 3 2 6" xfId="23422"/>
    <cellStyle name="Normal 10 9 3 3" xfId="5188"/>
    <cellStyle name="Normal 10 9 3 3 2" xfId="9118"/>
    <cellStyle name="Normal 10 9 3 3 2 2" xfId="18674"/>
    <cellStyle name="Normal 10 9 3 3 2 2 2" xfId="37717"/>
    <cellStyle name="Normal 10 9 3 3 2 3" xfId="28201"/>
    <cellStyle name="Normal 10 9 3 3 3" xfId="14839"/>
    <cellStyle name="Normal 10 9 3 3 3 2" xfId="33897"/>
    <cellStyle name="Normal 10 9 3 3 4" xfId="24381"/>
    <cellStyle name="Normal 10 9 3 4" xfId="11011"/>
    <cellStyle name="Normal 10 9 3 4 2" xfId="20567"/>
    <cellStyle name="Normal 10 9 3 4 2 2" xfId="39610"/>
    <cellStyle name="Normal 10 9 3 4 3" xfId="30094"/>
    <cellStyle name="Normal 10 9 3 5" xfId="7225"/>
    <cellStyle name="Normal 10 9 3 5 2" xfId="16781"/>
    <cellStyle name="Normal 10 9 3 5 2 2" xfId="35824"/>
    <cellStyle name="Normal 10 9 3 5 3" xfId="26308"/>
    <cellStyle name="Normal 10 9 3 6" xfId="12940"/>
    <cellStyle name="Normal 10 9 3 6 2" xfId="32004"/>
    <cellStyle name="Normal 10 9 3 7" xfId="22488"/>
    <cellStyle name="Normal 10 9 4" xfId="3705"/>
    <cellStyle name="Normal 10 9 4 2" xfId="6145"/>
    <cellStyle name="Normal 10 9 4 2 2" xfId="10049"/>
    <cellStyle name="Normal 10 9 4 2 2 2" xfId="19605"/>
    <cellStyle name="Normal 10 9 4 2 2 2 2" xfId="38648"/>
    <cellStyle name="Normal 10 9 4 2 2 3" xfId="29132"/>
    <cellStyle name="Normal 10 9 4 2 3" xfId="15770"/>
    <cellStyle name="Normal 10 9 4 2 3 2" xfId="34828"/>
    <cellStyle name="Normal 10 9 4 2 4" xfId="25312"/>
    <cellStyle name="Normal 10 9 4 3" xfId="11942"/>
    <cellStyle name="Normal 10 9 4 3 2" xfId="21498"/>
    <cellStyle name="Normal 10 9 4 3 2 2" xfId="40541"/>
    <cellStyle name="Normal 10 9 4 3 3" xfId="31025"/>
    <cellStyle name="Normal 10 9 4 4" xfId="8156"/>
    <cellStyle name="Normal 10 9 4 4 2" xfId="17712"/>
    <cellStyle name="Normal 10 9 4 4 2 2" xfId="36755"/>
    <cellStyle name="Normal 10 9 4 4 3" xfId="27239"/>
    <cellStyle name="Normal 10 9 4 5" xfId="13877"/>
    <cellStyle name="Normal 10 9 4 5 2" xfId="32935"/>
    <cellStyle name="Normal 10 9 4 6" xfId="23419"/>
    <cellStyle name="Normal 10 9 5" xfId="5185"/>
    <cellStyle name="Normal 10 9 5 2" xfId="9115"/>
    <cellStyle name="Normal 10 9 5 2 2" xfId="18671"/>
    <cellStyle name="Normal 10 9 5 2 2 2" xfId="37714"/>
    <cellStyle name="Normal 10 9 5 2 3" xfId="28198"/>
    <cellStyle name="Normal 10 9 5 3" xfId="14836"/>
    <cellStyle name="Normal 10 9 5 3 2" xfId="33894"/>
    <cellStyle name="Normal 10 9 5 4" xfId="24378"/>
    <cellStyle name="Normal 10 9 6" xfId="11008"/>
    <cellStyle name="Normal 10 9 6 2" xfId="20564"/>
    <cellStyle name="Normal 10 9 6 2 2" xfId="39607"/>
    <cellStyle name="Normal 10 9 6 3" xfId="30091"/>
    <cellStyle name="Normal 10 9 7" xfId="7222"/>
    <cellStyle name="Normal 10 9 7 2" xfId="16778"/>
    <cellStyle name="Normal 10 9 7 2 2" xfId="35821"/>
    <cellStyle name="Normal 10 9 7 3" xfId="26305"/>
    <cellStyle name="Normal 10 9 8" xfId="12937"/>
    <cellStyle name="Normal 10 9 8 2" xfId="32001"/>
    <cellStyle name="Normal 10 9 9" xfId="22485"/>
    <cellStyle name="Normal 100" xfId="975"/>
    <cellStyle name="Normal 100 2" xfId="976"/>
    <cellStyle name="Normal 100 3" xfId="3709"/>
    <cellStyle name="Normal 101" xfId="977"/>
    <cellStyle name="Normal 101 2" xfId="978"/>
    <cellStyle name="Normal 101 3" xfId="3710"/>
    <cellStyle name="Normal 102" xfId="979"/>
    <cellStyle name="Normal 102 2" xfId="980"/>
    <cellStyle name="Normal 102 3" xfId="3711"/>
    <cellStyle name="Normal 103" xfId="981"/>
    <cellStyle name="Normal 103 2" xfId="982"/>
    <cellStyle name="Normal 103 3" xfId="3712"/>
    <cellStyle name="Normal 104" xfId="983"/>
    <cellStyle name="Normal 104 2" xfId="984"/>
    <cellStyle name="Normal 104 3" xfId="3713"/>
    <cellStyle name="Normal 105" xfId="985"/>
    <cellStyle name="Normal 105 2" xfId="986"/>
    <cellStyle name="Normal 105 3" xfId="3714"/>
    <cellStyle name="Normal 106" xfId="987"/>
    <cellStyle name="Normal 106 2" xfId="988"/>
    <cellStyle name="Normal 106 2 2" xfId="3716"/>
    <cellStyle name="Normal 106 3" xfId="3715"/>
    <cellStyle name="Normal 107" xfId="989"/>
    <cellStyle name="Normal 107 2" xfId="990"/>
    <cellStyle name="Normal 107 3" xfId="3717"/>
    <cellStyle name="Normal 108" xfId="991"/>
    <cellStyle name="Normal 108 2" xfId="992"/>
    <cellStyle name="Normal 108 3" xfId="3718"/>
    <cellStyle name="Normal 109" xfId="993"/>
    <cellStyle name="Normal 109 2" xfId="994"/>
    <cellStyle name="Normal 109 3" xfId="3719"/>
    <cellStyle name="Normal 11" xfId="995"/>
    <cellStyle name="Normal 11 2" xfId="996"/>
    <cellStyle name="Normal 11 2 2" xfId="997"/>
    <cellStyle name="Normal 11 3" xfId="998"/>
    <cellStyle name="Normal 11 3 2" xfId="999"/>
    <cellStyle name="Normal 11 3 2 2" xfId="1000"/>
    <cellStyle name="Normal 11 3 2 2 2" xfId="1001"/>
    <cellStyle name="Normal 11 3 2 3" xfId="1002"/>
    <cellStyle name="Normal 11 3 3" xfId="1003"/>
    <cellStyle name="Normal 11 4" xfId="1004"/>
    <cellStyle name="Normal 11 4 2" xfId="3721"/>
    <cellStyle name="Normal 11 5" xfId="1005"/>
    <cellStyle name="Normal 11 5 2" xfId="3722"/>
    <cellStyle name="Normal 11 6" xfId="1006"/>
    <cellStyle name="Normal 11 7" xfId="3720"/>
    <cellStyle name="Normal 110" xfId="1007"/>
    <cellStyle name="Normal 110 2" xfId="1008"/>
    <cellStyle name="Normal 110 3" xfId="3723"/>
    <cellStyle name="Normal 111" xfId="1009"/>
    <cellStyle name="Normal 111 2" xfId="1010"/>
    <cellStyle name="Normal 111 3" xfId="3724"/>
    <cellStyle name="Normal 112" xfId="1011"/>
    <cellStyle name="Normal 112 2" xfId="1012"/>
    <cellStyle name="Normal 112 3" xfId="3725"/>
    <cellStyle name="Normal 113" xfId="1013"/>
    <cellStyle name="Normal 113 2" xfId="1014"/>
    <cellStyle name="Normal 113 3" xfId="3726"/>
    <cellStyle name="Normal 114" xfId="1015"/>
    <cellStyle name="Normal 114 2" xfId="1016"/>
    <cellStyle name="Normal 114 3" xfId="3727"/>
    <cellStyle name="Normal 115" xfId="1017"/>
    <cellStyle name="Normal 115 2" xfId="1018"/>
    <cellStyle name="Normal 115 3" xfId="3728"/>
    <cellStyle name="Normal 116" xfId="1019"/>
    <cellStyle name="Normal 116 2" xfId="1020"/>
    <cellStyle name="Normal 116 3" xfId="3729"/>
    <cellStyle name="Normal 117" xfId="1021"/>
    <cellStyle name="Normal 117 2" xfId="1022"/>
    <cellStyle name="Normal 117 3" xfId="3730"/>
    <cellStyle name="Normal 118" xfId="1023"/>
    <cellStyle name="Normal 118 2" xfId="1024"/>
    <cellStyle name="Normal 118 3" xfId="3731"/>
    <cellStyle name="Normal 119" xfId="1025"/>
    <cellStyle name="Normal 119 2" xfId="1026"/>
    <cellStyle name="Normal 119 3" xfId="3732"/>
    <cellStyle name="Normal 12" xfId="1027"/>
    <cellStyle name="Normal 12 2" xfId="1028"/>
    <cellStyle name="Normal 12 2 2" xfId="1029"/>
    <cellStyle name="Normal 12 2 2 2" xfId="3735"/>
    <cellStyle name="Normal 12 2 2 2 2" xfId="6150"/>
    <cellStyle name="Normal 12 2 2 2 2 2" xfId="10054"/>
    <cellStyle name="Normal 12 2 2 2 2 2 2" xfId="19610"/>
    <cellStyle name="Normal 12 2 2 2 2 2 2 2" xfId="38653"/>
    <cellStyle name="Normal 12 2 2 2 2 2 3" xfId="29137"/>
    <cellStyle name="Normal 12 2 2 2 2 3" xfId="15775"/>
    <cellStyle name="Normal 12 2 2 2 2 3 2" xfId="34833"/>
    <cellStyle name="Normal 12 2 2 2 2 4" xfId="25317"/>
    <cellStyle name="Normal 12 2 2 2 3" xfId="11947"/>
    <cellStyle name="Normal 12 2 2 2 3 2" xfId="21503"/>
    <cellStyle name="Normal 12 2 2 2 3 2 2" xfId="40546"/>
    <cellStyle name="Normal 12 2 2 2 3 3" xfId="31030"/>
    <cellStyle name="Normal 12 2 2 2 4" xfId="8161"/>
    <cellStyle name="Normal 12 2 2 2 4 2" xfId="17717"/>
    <cellStyle name="Normal 12 2 2 2 4 2 2" xfId="36760"/>
    <cellStyle name="Normal 12 2 2 2 4 3" xfId="27244"/>
    <cellStyle name="Normal 12 2 2 2 5" xfId="13882"/>
    <cellStyle name="Normal 12 2 2 2 5 2" xfId="32940"/>
    <cellStyle name="Normal 12 2 2 2 6" xfId="23424"/>
    <cellStyle name="Normal 12 2 2 3" xfId="5190"/>
    <cellStyle name="Normal 12 2 2 3 2" xfId="9120"/>
    <cellStyle name="Normal 12 2 2 3 2 2" xfId="18676"/>
    <cellStyle name="Normal 12 2 2 3 2 2 2" xfId="37719"/>
    <cellStyle name="Normal 12 2 2 3 2 3" xfId="28203"/>
    <cellStyle name="Normal 12 2 2 3 3" xfId="14841"/>
    <cellStyle name="Normal 12 2 2 3 3 2" xfId="33899"/>
    <cellStyle name="Normal 12 2 2 3 4" xfId="24383"/>
    <cellStyle name="Normal 12 2 2 4" xfId="11013"/>
    <cellStyle name="Normal 12 2 2 4 2" xfId="20569"/>
    <cellStyle name="Normal 12 2 2 4 2 2" xfId="39612"/>
    <cellStyle name="Normal 12 2 2 4 3" xfId="30096"/>
    <cellStyle name="Normal 12 2 2 5" xfId="7227"/>
    <cellStyle name="Normal 12 2 2 5 2" xfId="16783"/>
    <cellStyle name="Normal 12 2 2 5 2 2" xfId="35826"/>
    <cellStyle name="Normal 12 2 2 5 3" xfId="26310"/>
    <cellStyle name="Normal 12 2 2 6" xfId="12942"/>
    <cellStyle name="Normal 12 2 2 6 2" xfId="32006"/>
    <cellStyle name="Normal 12 2 2 7" xfId="22490"/>
    <cellStyle name="Normal 12 2 3" xfId="3734"/>
    <cellStyle name="Normal 12 2 3 2" xfId="6149"/>
    <cellStyle name="Normal 12 2 3 2 2" xfId="10053"/>
    <cellStyle name="Normal 12 2 3 2 2 2" xfId="19609"/>
    <cellStyle name="Normal 12 2 3 2 2 2 2" xfId="38652"/>
    <cellStyle name="Normal 12 2 3 2 2 3" xfId="29136"/>
    <cellStyle name="Normal 12 2 3 2 3" xfId="15774"/>
    <cellStyle name="Normal 12 2 3 2 3 2" xfId="34832"/>
    <cellStyle name="Normal 12 2 3 2 4" xfId="25316"/>
    <cellStyle name="Normal 12 2 3 3" xfId="11946"/>
    <cellStyle name="Normal 12 2 3 3 2" xfId="21502"/>
    <cellStyle name="Normal 12 2 3 3 2 2" xfId="40545"/>
    <cellStyle name="Normal 12 2 3 3 3" xfId="31029"/>
    <cellStyle name="Normal 12 2 3 4" xfId="8160"/>
    <cellStyle name="Normal 12 2 3 4 2" xfId="17716"/>
    <cellStyle name="Normal 12 2 3 4 2 2" xfId="36759"/>
    <cellStyle name="Normal 12 2 3 4 3" xfId="27243"/>
    <cellStyle name="Normal 12 2 3 5" xfId="13881"/>
    <cellStyle name="Normal 12 2 3 5 2" xfId="32939"/>
    <cellStyle name="Normal 12 2 3 6" xfId="23423"/>
    <cellStyle name="Normal 12 2 4" xfId="5189"/>
    <cellStyle name="Normal 12 2 4 2" xfId="9119"/>
    <cellStyle name="Normal 12 2 4 2 2" xfId="18675"/>
    <cellStyle name="Normal 12 2 4 2 2 2" xfId="37718"/>
    <cellStyle name="Normal 12 2 4 2 3" xfId="28202"/>
    <cellStyle name="Normal 12 2 4 3" xfId="14840"/>
    <cellStyle name="Normal 12 2 4 3 2" xfId="33898"/>
    <cellStyle name="Normal 12 2 4 4" xfId="24382"/>
    <cellStyle name="Normal 12 2 5" xfId="7032"/>
    <cellStyle name="Normal 12 2 5 2" xfId="11012"/>
    <cellStyle name="Normal 12 2 5 2 2" xfId="20568"/>
    <cellStyle name="Normal 12 2 5 2 2 2" xfId="39611"/>
    <cellStyle name="Normal 12 2 5 2 3" xfId="30095"/>
    <cellStyle name="Normal 12 2 5 3" xfId="16622"/>
    <cellStyle name="Normal 12 2 5 3 2" xfId="35665"/>
    <cellStyle name="Normal 12 2 5 4" xfId="26149"/>
    <cellStyle name="Normal 12 2 6" xfId="7226"/>
    <cellStyle name="Normal 12 2 6 2" xfId="16782"/>
    <cellStyle name="Normal 12 2 6 2 2" xfId="35825"/>
    <cellStyle name="Normal 12 2 6 3" xfId="26309"/>
    <cellStyle name="Normal 12 2 7" xfId="12774"/>
    <cellStyle name="Normal 12 2 7 2" xfId="22327"/>
    <cellStyle name="Normal 12 2 7 2 2" xfId="41370"/>
    <cellStyle name="Normal 12 2 7 3" xfId="31854"/>
    <cellStyle name="Normal 12 2 8" xfId="12941"/>
    <cellStyle name="Normal 12 2 8 2" xfId="32005"/>
    <cellStyle name="Normal 12 2 9" xfId="22489"/>
    <cellStyle name="Normal 12 3" xfId="1030"/>
    <cellStyle name="Normal 12 3 2" xfId="3736"/>
    <cellStyle name="Normal 12 4" xfId="1031"/>
    <cellStyle name="Normal 12 4 2" xfId="3737"/>
    <cellStyle name="Normal 12 4 2 2" xfId="6151"/>
    <cellStyle name="Normal 12 4 2 2 2" xfId="10055"/>
    <cellStyle name="Normal 12 4 2 2 2 2" xfId="19611"/>
    <cellStyle name="Normal 12 4 2 2 2 2 2" xfId="38654"/>
    <cellStyle name="Normal 12 4 2 2 2 3" xfId="29138"/>
    <cellStyle name="Normal 12 4 2 2 3" xfId="15776"/>
    <cellStyle name="Normal 12 4 2 2 3 2" xfId="34834"/>
    <cellStyle name="Normal 12 4 2 2 4" xfId="25318"/>
    <cellStyle name="Normal 12 4 2 3" xfId="11948"/>
    <cellStyle name="Normal 12 4 2 3 2" xfId="21504"/>
    <cellStyle name="Normal 12 4 2 3 2 2" xfId="40547"/>
    <cellStyle name="Normal 12 4 2 3 3" xfId="31031"/>
    <cellStyle name="Normal 12 4 2 4" xfId="8162"/>
    <cellStyle name="Normal 12 4 2 4 2" xfId="17718"/>
    <cellStyle name="Normal 12 4 2 4 2 2" xfId="36761"/>
    <cellStyle name="Normal 12 4 2 4 3" xfId="27245"/>
    <cellStyle name="Normal 12 4 2 5" xfId="13883"/>
    <cellStyle name="Normal 12 4 2 5 2" xfId="32941"/>
    <cellStyle name="Normal 12 4 2 6" xfId="23425"/>
    <cellStyle name="Normal 12 4 3" xfId="5191"/>
    <cellStyle name="Normal 12 4 3 2" xfId="9121"/>
    <cellStyle name="Normal 12 4 3 2 2" xfId="18677"/>
    <cellStyle name="Normal 12 4 3 2 2 2" xfId="37720"/>
    <cellStyle name="Normal 12 4 3 2 3" xfId="28204"/>
    <cellStyle name="Normal 12 4 3 3" xfId="14842"/>
    <cellStyle name="Normal 12 4 3 3 2" xfId="33900"/>
    <cellStyle name="Normal 12 4 3 4" xfId="24384"/>
    <cellStyle name="Normal 12 4 4" xfId="11014"/>
    <cellStyle name="Normal 12 4 4 2" xfId="20570"/>
    <cellStyle name="Normal 12 4 4 2 2" xfId="39613"/>
    <cellStyle name="Normal 12 4 4 3" xfId="30097"/>
    <cellStyle name="Normal 12 4 5" xfId="7228"/>
    <cellStyle name="Normal 12 4 5 2" xfId="16784"/>
    <cellStyle name="Normal 12 4 5 2 2" xfId="35827"/>
    <cellStyle name="Normal 12 4 5 3" xfId="26311"/>
    <cellStyle name="Normal 12 4 6" xfId="12943"/>
    <cellStyle name="Normal 12 4 6 2" xfId="32007"/>
    <cellStyle name="Normal 12 4 7" xfId="22491"/>
    <cellStyle name="Normal 12 5" xfId="3733"/>
    <cellStyle name="Normal 120" xfId="1032"/>
    <cellStyle name="Normal 120 2" xfId="1033"/>
    <cellStyle name="Normal 120 3" xfId="3738"/>
    <cellStyle name="Normal 121" xfId="1034"/>
    <cellStyle name="Normal 121 2" xfId="1035"/>
    <cellStyle name="Normal 121 3" xfId="3739"/>
    <cellStyle name="Normal 122" xfId="1036"/>
    <cellStyle name="Normal 122 2" xfId="1037"/>
    <cellStyle name="Normal 122 3" xfId="3740"/>
    <cellStyle name="Normal 123" xfId="1038"/>
    <cellStyle name="Normal 123 2" xfId="1039"/>
    <cellStyle name="Normal 123 3" xfId="3741"/>
    <cellStyle name="Normal 124" xfId="1040"/>
    <cellStyle name="Normal 124 2" xfId="1041"/>
    <cellStyle name="Normal 124 3" xfId="3742"/>
    <cellStyle name="Normal 125" xfId="1042"/>
    <cellStyle name="Normal 125 2" xfId="1043"/>
    <cellStyle name="Normal 125 3" xfId="3743"/>
    <cellStyle name="Normal 126" xfId="1044"/>
    <cellStyle name="Normal 126 2" xfId="1045"/>
    <cellStyle name="Normal 126 3" xfId="3744"/>
    <cellStyle name="Normal 127" xfId="1046"/>
    <cellStyle name="Normal 127 2" xfId="1047"/>
    <cellStyle name="Normal 127 3" xfId="3745"/>
    <cellStyle name="Normal 128" xfId="1048"/>
    <cellStyle name="Normal 128 2" xfId="1049"/>
    <cellStyle name="Normal 128 3" xfId="3746"/>
    <cellStyle name="Normal 129" xfId="1050"/>
    <cellStyle name="Normal 129 2" xfId="1051"/>
    <cellStyle name="Normal 129 3" xfId="3747"/>
    <cellStyle name="Normal 13" xfId="1052"/>
    <cellStyle name="Normal 130" xfId="1053"/>
    <cellStyle name="Normal 130 2" xfId="1054"/>
    <cellStyle name="Normal 130 3" xfId="3748"/>
    <cellStyle name="Normal 131" xfId="1055"/>
    <cellStyle name="Normal 131 2" xfId="1056"/>
    <cellStyle name="Normal 131 3" xfId="3749"/>
    <cellStyle name="Normal 132" xfId="1057"/>
    <cellStyle name="Normal 132 2" xfId="1058"/>
    <cellStyle name="Normal 132 3" xfId="3750"/>
    <cellStyle name="Normal 133" xfId="1059"/>
    <cellStyle name="Normal 133 2" xfId="1060"/>
    <cellStyle name="Normal 133 3" xfId="3751"/>
    <cellStyle name="Normal 134" xfId="1061"/>
    <cellStyle name="Normal 134 2" xfId="1062"/>
    <cellStyle name="Normal 134 3" xfId="3752"/>
    <cellStyle name="Normal 135" xfId="1063"/>
    <cellStyle name="Normal 135 2" xfId="1064"/>
    <cellStyle name="Normal 135 3" xfId="3753"/>
    <cellStyle name="Normal 136" xfId="1065"/>
    <cellStyle name="Normal 136 2" xfId="1066"/>
    <cellStyle name="Normal 136 3" xfId="3754"/>
    <cellStyle name="Normal 137" xfId="1067"/>
    <cellStyle name="Normal 137 2" xfId="1068"/>
    <cellStyle name="Normal 137 3" xfId="3755"/>
    <cellStyle name="Normal 138" xfId="1069"/>
    <cellStyle name="Normal 138 2" xfId="1070"/>
    <cellStyle name="Normal 138 3" xfId="3756"/>
    <cellStyle name="Normal 139" xfId="1071"/>
    <cellStyle name="Normal 139 2" xfId="1072"/>
    <cellStyle name="Normal 139 3" xfId="3757"/>
    <cellStyle name="Normal 14" xfId="1073"/>
    <cellStyle name="Normal 14 2" xfId="3758"/>
    <cellStyle name="Normal 140" xfId="1074"/>
    <cellStyle name="Normal 140 2" xfId="1075"/>
    <cellStyle name="Normal 140 3" xfId="3759"/>
    <cellStyle name="Normal 141" xfId="1076"/>
    <cellStyle name="Normal 141 2" xfId="1077"/>
    <cellStyle name="Normal 141 3" xfId="3760"/>
    <cellStyle name="Normal 142" xfId="1078"/>
    <cellStyle name="Normal 142 2" xfId="1079"/>
    <cellStyle name="Normal 142 3" xfId="3761"/>
    <cellStyle name="Normal 143" xfId="1080"/>
    <cellStyle name="Normal 143 2" xfId="1081"/>
    <cellStyle name="Normal 143 3" xfId="3762"/>
    <cellStyle name="Normal 144" xfId="1082"/>
    <cellStyle name="Normal 144 2" xfId="1083"/>
    <cellStyle name="Normal 144 3" xfId="3763"/>
    <cellStyle name="Normal 145" xfId="1084"/>
    <cellStyle name="Normal 145 2" xfId="1085"/>
    <cellStyle name="Normal 145 3" xfId="3764"/>
    <cellStyle name="Normal 146" xfId="1086"/>
    <cellStyle name="Normal 146 2" xfId="1087"/>
    <cellStyle name="Normal 146 3" xfId="3765"/>
    <cellStyle name="Normal 147" xfId="1088"/>
    <cellStyle name="Normal 147 2" xfId="1089"/>
    <cellStyle name="Normal 147 3" xfId="3766"/>
    <cellStyle name="Normal 148" xfId="1090"/>
    <cellStyle name="Normal 148 2" xfId="1091"/>
    <cellStyle name="Normal 148 3" xfId="3767"/>
    <cellStyle name="Normal 149" xfId="1092"/>
    <cellStyle name="Normal 149 2" xfId="1093"/>
    <cellStyle name="Normal 149 3" xfId="3768"/>
    <cellStyle name="Normal 15" xfId="1094"/>
    <cellStyle name="Normal 150" xfId="1095"/>
    <cellStyle name="Normal 150 2" xfId="1096"/>
    <cellStyle name="Normal 150 3" xfId="3769"/>
    <cellStyle name="Normal 151" xfId="1097"/>
    <cellStyle name="Normal 151 2" xfId="1098"/>
    <cellStyle name="Normal 151 3" xfId="3770"/>
    <cellStyle name="Normal 152" xfId="1099"/>
    <cellStyle name="Normal 152 2" xfId="1100"/>
    <cellStyle name="Normal 152 3" xfId="1101"/>
    <cellStyle name="Normal 152 3 2" xfId="5193"/>
    <cellStyle name="Normal 152 4" xfId="3771"/>
    <cellStyle name="Normal 152 4 2" xfId="6152"/>
    <cellStyle name="Normal 152 4 2 2" xfId="10056"/>
    <cellStyle name="Normal 152 4 2 2 2" xfId="19612"/>
    <cellStyle name="Normal 152 4 2 2 2 2" xfId="38655"/>
    <cellStyle name="Normal 152 4 2 2 3" xfId="29139"/>
    <cellStyle name="Normal 152 4 2 3" xfId="15777"/>
    <cellStyle name="Normal 152 4 2 3 2" xfId="34835"/>
    <cellStyle name="Normal 152 4 2 4" xfId="25319"/>
    <cellStyle name="Normal 152 4 3" xfId="11949"/>
    <cellStyle name="Normal 152 4 3 2" xfId="21505"/>
    <cellStyle name="Normal 152 4 3 2 2" xfId="40548"/>
    <cellStyle name="Normal 152 4 3 3" xfId="31032"/>
    <cellStyle name="Normal 152 4 4" xfId="8163"/>
    <cellStyle name="Normal 152 4 4 2" xfId="17719"/>
    <cellStyle name="Normal 152 4 4 2 2" xfId="36762"/>
    <cellStyle name="Normal 152 4 4 3" xfId="27246"/>
    <cellStyle name="Normal 152 4 5" xfId="13884"/>
    <cellStyle name="Normal 152 4 5 2" xfId="32942"/>
    <cellStyle name="Normal 152 4 6" xfId="23426"/>
    <cellStyle name="Normal 152 5" xfId="5192"/>
    <cellStyle name="Normal 152 5 2" xfId="9122"/>
    <cellStyle name="Normal 152 5 2 2" xfId="18678"/>
    <cellStyle name="Normal 152 5 2 2 2" xfId="37721"/>
    <cellStyle name="Normal 152 5 2 3" xfId="28205"/>
    <cellStyle name="Normal 152 5 3" xfId="14843"/>
    <cellStyle name="Normal 152 5 3 2" xfId="33901"/>
    <cellStyle name="Normal 152 5 4" xfId="24385"/>
    <cellStyle name="Normal 152 6" xfId="11015"/>
    <cellStyle name="Normal 152 6 2" xfId="20571"/>
    <cellStyle name="Normal 152 6 2 2" xfId="39614"/>
    <cellStyle name="Normal 152 6 3" xfId="30098"/>
    <cellStyle name="Normal 152 7" xfId="7229"/>
    <cellStyle name="Normal 152 7 2" xfId="16785"/>
    <cellStyle name="Normal 152 7 2 2" xfId="35828"/>
    <cellStyle name="Normal 152 7 3" xfId="26312"/>
    <cellStyle name="Normal 152 8" xfId="12944"/>
    <cellStyle name="Normal 152 8 2" xfId="32008"/>
    <cellStyle name="Normal 152 9" xfId="22492"/>
    <cellStyle name="Normal 153" xfId="1102"/>
    <cellStyle name="Normal 153 2" xfId="1103"/>
    <cellStyle name="Normal 153 2 2" xfId="5194"/>
    <cellStyle name="Normal 154" xfId="1104"/>
    <cellStyle name="Normal 154 2" xfId="1105"/>
    <cellStyle name="Normal 154 2 2" xfId="5195"/>
    <cellStyle name="Normal 155" xfId="1106"/>
    <cellStyle name="Normal 155 2" xfId="1107"/>
    <cellStyle name="Normal 155 2 2" xfId="5196"/>
    <cellStyle name="Normal 155 3" xfId="7033"/>
    <cellStyle name="Normal 155 3 2" xfId="16623"/>
    <cellStyle name="Normal 155 3 2 2" xfId="35666"/>
    <cellStyle name="Normal 155 3 3" xfId="26150"/>
    <cellStyle name="Normal 155 4" xfId="12775"/>
    <cellStyle name="Normal 155 4 2" xfId="22328"/>
    <cellStyle name="Normal 155 4 2 2" xfId="41371"/>
    <cellStyle name="Normal 155 4 3" xfId="31855"/>
    <cellStyle name="Normal 156" xfId="1108"/>
    <cellStyle name="Normal 157" xfId="1109"/>
    <cellStyle name="Normal 158" xfId="1110"/>
    <cellStyle name="Normal 158 10" xfId="12945"/>
    <cellStyle name="Normal 158 10 2" xfId="32009"/>
    <cellStyle name="Normal 158 11" xfId="22493"/>
    <cellStyle name="Normal 158 2" xfId="1111"/>
    <cellStyle name="Normal 158 3" xfId="1112"/>
    <cellStyle name="Normal 158 3 2" xfId="1113"/>
    <cellStyle name="Normal 158 3 2 2" xfId="1114"/>
    <cellStyle name="Normal 158 3 2 2 2" xfId="3775"/>
    <cellStyle name="Normal 158 3 2 2 2 2" xfId="6156"/>
    <cellStyle name="Normal 158 3 2 2 2 2 2" xfId="10060"/>
    <cellStyle name="Normal 158 3 2 2 2 2 2 2" xfId="19616"/>
    <cellStyle name="Normal 158 3 2 2 2 2 2 2 2" xfId="38659"/>
    <cellStyle name="Normal 158 3 2 2 2 2 2 3" xfId="29143"/>
    <cellStyle name="Normal 158 3 2 2 2 2 3" xfId="15781"/>
    <cellStyle name="Normal 158 3 2 2 2 2 3 2" xfId="34839"/>
    <cellStyle name="Normal 158 3 2 2 2 2 4" xfId="25323"/>
    <cellStyle name="Normal 158 3 2 2 2 3" xfId="11953"/>
    <cellStyle name="Normal 158 3 2 2 2 3 2" xfId="21509"/>
    <cellStyle name="Normal 158 3 2 2 2 3 2 2" xfId="40552"/>
    <cellStyle name="Normal 158 3 2 2 2 3 3" xfId="31036"/>
    <cellStyle name="Normal 158 3 2 2 2 4" xfId="8167"/>
    <cellStyle name="Normal 158 3 2 2 2 4 2" xfId="17723"/>
    <cellStyle name="Normal 158 3 2 2 2 4 2 2" xfId="36766"/>
    <cellStyle name="Normal 158 3 2 2 2 4 3" xfId="27250"/>
    <cellStyle name="Normal 158 3 2 2 2 5" xfId="13888"/>
    <cellStyle name="Normal 158 3 2 2 2 5 2" xfId="32946"/>
    <cellStyle name="Normal 158 3 2 2 2 6" xfId="23430"/>
    <cellStyle name="Normal 158 3 2 2 3" xfId="5200"/>
    <cellStyle name="Normal 158 3 2 2 3 2" xfId="9126"/>
    <cellStyle name="Normal 158 3 2 2 3 2 2" xfId="18682"/>
    <cellStyle name="Normal 158 3 2 2 3 2 2 2" xfId="37725"/>
    <cellStyle name="Normal 158 3 2 2 3 2 3" xfId="28209"/>
    <cellStyle name="Normal 158 3 2 2 3 3" xfId="14847"/>
    <cellStyle name="Normal 158 3 2 2 3 3 2" xfId="33905"/>
    <cellStyle name="Normal 158 3 2 2 3 4" xfId="24389"/>
    <cellStyle name="Normal 158 3 2 2 4" xfId="11019"/>
    <cellStyle name="Normal 158 3 2 2 4 2" xfId="20575"/>
    <cellStyle name="Normal 158 3 2 2 4 2 2" xfId="39618"/>
    <cellStyle name="Normal 158 3 2 2 4 3" xfId="30102"/>
    <cellStyle name="Normal 158 3 2 2 5" xfId="7233"/>
    <cellStyle name="Normal 158 3 2 2 5 2" xfId="16789"/>
    <cellStyle name="Normal 158 3 2 2 5 2 2" xfId="35832"/>
    <cellStyle name="Normal 158 3 2 2 5 3" xfId="26316"/>
    <cellStyle name="Normal 158 3 2 2 6" xfId="12948"/>
    <cellStyle name="Normal 158 3 2 2 6 2" xfId="32012"/>
    <cellStyle name="Normal 158 3 2 2 7" xfId="22496"/>
    <cellStyle name="Normal 158 3 2 3" xfId="3774"/>
    <cellStyle name="Normal 158 3 2 3 2" xfId="6155"/>
    <cellStyle name="Normal 158 3 2 3 2 2" xfId="10059"/>
    <cellStyle name="Normal 158 3 2 3 2 2 2" xfId="19615"/>
    <cellStyle name="Normal 158 3 2 3 2 2 2 2" xfId="38658"/>
    <cellStyle name="Normal 158 3 2 3 2 2 3" xfId="29142"/>
    <cellStyle name="Normal 158 3 2 3 2 3" xfId="15780"/>
    <cellStyle name="Normal 158 3 2 3 2 3 2" xfId="34838"/>
    <cellStyle name="Normal 158 3 2 3 2 4" xfId="25322"/>
    <cellStyle name="Normal 158 3 2 3 3" xfId="11952"/>
    <cellStyle name="Normal 158 3 2 3 3 2" xfId="21508"/>
    <cellStyle name="Normal 158 3 2 3 3 2 2" xfId="40551"/>
    <cellStyle name="Normal 158 3 2 3 3 3" xfId="31035"/>
    <cellStyle name="Normal 158 3 2 3 4" xfId="8166"/>
    <cellStyle name="Normal 158 3 2 3 4 2" xfId="17722"/>
    <cellStyle name="Normal 158 3 2 3 4 2 2" xfId="36765"/>
    <cellStyle name="Normal 158 3 2 3 4 3" xfId="27249"/>
    <cellStyle name="Normal 158 3 2 3 5" xfId="13887"/>
    <cellStyle name="Normal 158 3 2 3 5 2" xfId="32945"/>
    <cellStyle name="Normal 158 3 2 3 6" xfId="23429"/>
    <cellStyle name="Normal 158 3 2 4" xfId="5199"/>
    <cellStyle name="Normal 158 3 2 4 2" xfId="9125"/>
    <cellStyle name="Normal 158 3 2 4 2 2" xfId="18681"/>
    <cellStyle name="Normal 158 3 2 4 2 2 2" xfId="37724"/>
    <cellStyle name="Normal 158 3 2 4 2 3" xfId="28208"/>
    <cellStyle name="Normal 158 3 2 4 3" xfId="14846"/>
    <cellStyle name="Normal 158 3 2 4 3 2" xfId="33904"/>
    <cellStyle name="Normal 158 3 2 4 4" xfId="24388"/>
    <cellStyle name="Normal 158 3 2 5" xfId="11018"/>
    <cellStyle name="Normal 158 3 2 5 2" xfId="20574"/>
    <cellStyle name="Normal 158 3 2 5 2 2" xfId="39617"/>
    <cellStyle name="Normal 158 3 2 5 3" xfId="30101"/>
    <cellStyle name="Normal 158 3 2 6" xfId="7232"/>
    <cellStyle name="Normal 158 3 2 6 2" xfId="16788"/>
    <cellStyle name="Normal 158 3 2 6 2 2" xfId="35831"/>
    <cellStyle name="Normal 158 3 2 6 3" xfId="26315"/>
    <cellStyle name="Normal 158 3 2 7" xfId="12947"/>
    <cellStyle name="Normal 158 3 2 7 2" xfId="32011"/>
    <cellStyle name="Normal 158 3 2 8" xfId="22495"/>
    <cellStyle name="Normal 158 3 3" xfId="1115"/>
    <cellStyle name="Normal 158 3 3 2" xfId="3776"/>
    <cellStyle name="Normal 158 3 3 2 2" xfId="6157"/>
    <cellStyle name="Normal 158 3 3 2 2 2" xfId="10061"/>
    <cellStyle name="Normal 158 3 3 2 2 2 2" xfId="19617"/>
    <cellStyle name="Normal 158 3 3 2 2 2 2 2" xfId="38660"/>
    <cellStyle name="Normal 158 3 3 2 2 2 3" xfId="29144"/>
    <cellStyle name="Normal 158 3 3 2 2 3" xfId="15782"/>
    <cellStyle name="Normal 158 3 3 2 2 3 2" xfId="34840"/>
    <cellStyle name="Normal 158 3 3 2 2 4" xfId="25324"/>
    <cellStyle name="Normal 158 3 3 2 3" xfId="11954"/>
    <cellStyle name="Normal 158 3 3 2 3 2" xfId="21510"/>
    <cellStyle name="Normal 158 3 3 2 3 2 2" xfId="40553"/>
    <cellStyle name="Normal 158 3 3 2 3 3" xfId="31037"/>
    <cellStyle name="Normal 158 3 3 2 4" xfId="8168"/>
    <cellStyle name="Normal 158 3 3 2 4 2" xfId="17724"/>
    <cellStyle name="Normal 158 3 3 2 4 2 2" xfId="36767"/>
    <cellStyle name="Normal 158 3 3 2 4 3" xfId="27251"/>
    <cellStyle name="Normal 158 3 3 2 5" xfId="13889"/>
    <cellStyle name="Normal 158 3 3 2 5 2" xfId="32947"/>
    <cellStyle name="Normal 158 3 3 2 6" xfId="23431"/>
    <cellStyle name="Normal 158 3 3 3" xfId="5201"/>
    <cellStyle name="Normal 158 3 3 3 2" xfId="9127"/>
    <cellStyle name="Normal 158 3 3 3 2 2" xfId="18683"/>
    <cellStyle name="Normal 158 3 3 3 2 2 2" xfId="37726"/>
    <cellStyle name="Normal 158 3 3 3 2 3" xfId="28210"/>
    <cellStyle name="Normal 158 3 3 3 3" xfId="14848"/>
    <cellStyle name="Normal 158 3 3 3 3 2" xfId="33906"/>
    <cellStyle name="Normal 158 3 3 3 4" xfId="24390"/>
    <cellStyle name="Normal 158 3 3 4" xfId="11020"/>
    <cellStyle name="Normal 158 3 3 4 2" xfId="20576"/>
    <cellStyle name="Normal 158 3 3 4 2 2" xfId="39619"/>
    <cellStyle name="Normal 158 3 3 4 3" xfId="30103"/>
    <cellStyle name="Normal 158 3 3 5" xfId="7234"/>
    <cellStyle name="Normal 158 3 3 5 2" xfId="16790"/>
    <cellStyle name="Normal 158 3 3 5 2 2" xfId="35833"/>
    <cellStyle name="Normal 158 3 3 5 3" xfId="26317"/>
    <cellStyle name="Normal 158 3 3 6" xfId="12949"/>
    <cellStyle name="Normal 158 3 3 6 2" xfId="32013"/>
    <cellStyle name="Normal 158 3 3 7" xfId="22497"/>
    <cellStyle name="Normal 158 3 4" xfId="3773"/>
    <cellStyle name="Normal 158 3 4 2" xfId="6154"/>
    <cellStyle name="Normal 158 3 4 2 2" xfId="10058"/>
    <cellStyle name="Normal 158 3 4 2 2 2" xfId="19614"/>
    <cellStyle name="Normal 158 3 4 2 2 2 2" xfId="38657"/>
    <cellStyle name="Normal 158 3 4 2 2 3" xfId="29141"/>
    <cellStyle name="Normal 158 3 4 2 3" xfId="15779"/>
    <cellStyle name="Normal 158 3 4 2 3 2" xfId="34837"/>
    <cellStyle name="Normal 158 3 4 2 4" xfId="25321"/>
    <cellStyle name="Normal 158 3 4 3" xfId="11951"/>
    <cellStyle name="Normal 158 3 4 3 2" xfId="21507"/>
    <cellStyle name="Normal 158 3 4 3 2 2" xfId="40550"/>
    <cellStyle name="Normal 158 3 4 3 3" xfId="31034"/>
    <cellStyle name="Normal 158 3 4 4" xfId="8165"/>
    <cellStyle name="Normal 158 3 4 4 2" xfId="17721"/>
    <cellStyle name="Normal 158 3 4 4 2 2" xfId="36764"/>
    <cellStyle name="Normal 158 3 4 4 3" xfId="27248"/>
    <cellStyle name="Normal 158 3 4 5" xfId="13886"/>
    <cellStyle name="Normal 158 3 4 5 2" xfId="32944"/>
    <cellStyle name="Normal 158 3 4 6" xfId="23428"/>
    <cellStyle name="Normal 158 3 5" xfId="5198"/>
    <cellStyle name="Normal 158 3 5 2" xfId="9124"/>
    <cellStyle name="Normal 158 3 5 2 2" xfId="18680"/>
    <cellStyle name="Normal 158 3 5 2 2 2" xfId="37723"/>
    <cellStyle name="Normal 158 3 5 2 3" xfId="28207"/>
    <cellStyle name="Normal 158 3 5 3" xfId="14845"/>
    <cellStyle name="Normal 158 3 5 3 2" xfId="33903"/>
    <cellStyle name="Normal 158 3 5 4" xfId="24387"/>
    <cellStyle name="Normal 158 3 6" xfId="11017"/>
    <cellStyle name="Normal 158 3 6 2" xfId="20573"/>
    <cellStyle name="Normal 158 3 6 2 2" xfId="39616"/>
    <cellStyle name="Normal 158 3 6 3" xfId="30100"/>
    <cellStyle name="Normal 158 3 7" xfId="7231"/>
    <cellStyle name="Normal 158 3 7 2" xfId="16787"/>
    <cellStyle name="Normal 158 3 7 2 2" xfId="35830"/>
    <cellStyle name="Normal 158 3 7 3" xfId="26314"/>
    <cellStyle name="Normal 158 3 8" xfId="12946"/>
    <cellStyle name="Normal 158 3 8 2" xfId="32010"/>
    <cellStyle name="Normal 158 3 9" xfId="22494"/>
    <cellStyle name="Normal 158 4" xfId="1116"/>
    <cellStyle name="Normal 158 4 2" xfId="1117"/>
    <cellStyle name="Normal 158 4 2 2" xfId="3778"/>
    <cellStyle name="Normal 158 4 2 2 2" xfId="6159"/>
    <cellStyle name="Normal 158 4 2 2 2 2" xfId="10063"/>
    <cellStyle name="Normal 158 4 2 2 2 2 2" xfId="19619"/>
    <cellStyle name="Normal 158 4 2 2 2 2 2 2" xfId="38662"/>
    <cellStyle name="Normal 158 4 2 2 2 2 3" xfId="29146"/>
    <cellStyle name="Normal 158 4 2 2 2 3" xfId="15784"/>
    <cellStyle name="Normal 158 4 2 2 2 3 2" xfId="34842"/>
    <cellStyle name="Normal 158 4 2 2 2 4" xfId="25326"/>
    <cellStyle name="Normal 158 4 2 2 3" xfId="11956"/>
    <cellStyle name="Normal 158 4 2 2 3 2" xfId="21512"/>
    <cellStyle name="Normal 158 4 2 2 3 2 2" xfId="40555"/>
    <cellStyle name="Normal 158 4 2 2 3 3" xfId="31039"/>
    <cellStyle name="Normal 158 4 2 2 4" xfId="8170"/>
    <cellStyle name="Normal 158 4 2 2 4 2" xfId="17726"/>
    <cellStyle name="Normal 158 4 2 2 4 2 2" xfId="36769"/>
    <cellStyle name="Normal 158 4 2 2 4 3" xfId="27253"/>
    <cellStyle name="Normal 158 4 2 2 5" xfId="13891"/>
    <cellStyle name="Normal 158 4 2 2 5 2" xfId="32949"/>
    <cellStyle name="Normal 158 4 2 2 6" xfId="23433"/>
    <cellStyle name="Normal 158 4 2 3" xfId="5203"/>
    <cellStyle name="Normal 158 4 2 3 2" xfId="9129"/>
    <cellStyle name="Normal 158 4 2 3 2 2" xfId="18685"/>
    <cellStyle name="Normal 158 4 2 3 2 2 2" xfId="37728"/>
    <cellStyle name="Normal 158 4 2 3 2 3" xfId="28212"/>
    <cellStyle name="Normal 158 4 2 3 3" xfId="14850"/>
    <cellStyle name="Normal 158 4 2 3 3 2" xfId="33908"/>
    <cellStyle name="Normal 158 4 2 3 4" xfId="24392"/>
    <cellStyle name="Normal 158 4 2 4" xfId="11022"/>
    <cellStyle name="Normal 158 4 2 4 2" xfId="20578"/>
    <cellStyle name="Normal 158 4 2 4 2 2" xfId="39621"/>
    <cellStyle name="Normal 158 4 2 4 3" xfId="30105"/>
    <cellStyle name="Normal 158 4 2 5" xfId="7236"/>
    <cellStyle name="Normal 158 4 2 5 2" xfId="16792"/>
    <cellStyle name="Normal 158 4 2 5 2 2" xfId="35835"/>
    <cellStyle name="Normal 158 4 2 5 3" xfId="26319"/>
    <cellStyle name="Normal 158 4 2 6" xfId="12951"/>
    <cellStyle name="Normal 158 4 2 6 2" xfId="32015"/>
    <cellStyle name="Normal 158 4 2 7" xfId="22499"/>
    <cellStyle name="Normal 158 4 3" xfId="3777"/>
    <cellStyle name="Normal 158 4 3 2" xfId="6158"/>
    <cellStyle name="Normal 158 4 3 2 2" xfId="10062"/>
    <cellStyle name="Normal 158 4 3 2 2 2" xfId="19618"/>
    <cellStyle name="Normal 158 4 3 2 2 2 2" xfId="38661"/>
    <cellStyle name="Normal 158 4 3 2 2 3" xfId="29145"/>
    <cellStyle name="Normal 158 4 3 2 3" xfId="15783"/>
    <cellStyle name="Normal 158 4 3 2 3 2" xfId="34841"/>
    <cellStyle name="Normal 158 4 3 2 4" xfId="25325"/>
    <cellStyle name="Normal 158 4 3 3" xfId="11955"/>
    <cellStyle name="Normal 158 4 3 3 2" xfId="21511"/>
    <cellStyle name="Normal 158 4 3 3 2 2" xfId="40554"/>
    <cellStyle name="Normal 158 4 3 3 3" xfId="31038"/>
    <cellStyle name="Normal 158 4 3 4" xfId="8169"/>
    <cellStyle name="Normal 158 4 3 4 2" xfId="17725"/>
    <cellStyle name="Normal 158 4 3 4 2 2" xfId="36768"/>
    <cellStyle name="Normal 158 4 3 4 3" xfId="27252"/>
    <cellStyle name="Normal 158 4 3 5" xfId="13890"/>
    <cellStyle name="Normal 158 4 3 5 2" xfId="32948"/>
    <cellStyle name="Normal 158 4 3 6" xfId="23432"/>
    <cellStyle name="Normal 158 4 4" xfId="5202"/>
    <cellStyle name="Normal 158 4 4 2" xfId="9128"/>
    <cellStyle name="Normal 158 4 4 2 2" xfId="18684"/>
    <cellStyle name="Normal 158 4 4 2 2 2" xfId="37727"/>
    <cellStyle name="Normal 158 4 4 2 3" xfId="28211"/>
    <cellStyle name="Normal 158 4 4 3" xfId="14849"/>
    <cellStyle name="Normal 158 4 4 3 2" xfId="33907"/>
    <cellStyle name="Normal 158 4 4 4" xfId="24391"/>
    <cellStyle name="Normal 158 4 5" xfId="11021"/>
    <cellStyle name="Normal 158 4 5 2" xfId="20577"/>
    <cellStyle name="Normal 158 4 5 2 2" xfId="39620"/>
    <cellStyle name="Normal 158 4 5 3" xfId="30104"/>
    <cellStyle name="Normal 158 4 6" xfId="7235"/>
    <cellStyle name="Normal 158 4 6 2" xfId="16791"/>
    <cellStyle name="Normal 158 4 6 2 2" xfId="35834"/>
    <cellStyle name="Normal 158 4 6 3" xfId="26318"/>
    <cellStyle name="Normal 158 4 7" xfId="12950"/>
    <cellStyle name="Normal 158 4 7 2" xfId="32014"/>
    <cellStyle name="Normal 158 4 8" xfId="22498"/>
    <cellStyle name="Normal 158 5" xfId="1118"/>
    <cellStyle name="Normal 158 5 2" xfId="3779"/>
    <cellStyle name="Normal 158 5 2 2" xfId="6160"/>
    <cellStyle name="Normal 158 5 2 2 2" xfId="10064"/>
    <cellStyle name="Normal 158 5 2 2 2 2" xfId="19620"/>
    <cellStyle name="Normal 158 5 2 2 2 2 2" xfId="38663"/>
    <cellStyle name="Normal 158 5 2 2 2 3" xfId="29147"/>
    <cellStyle name="Normal 158 5 2 2 3" xfId="15785"/>
    <cellStyle name="Normal 158 5 2 2 3 2" xfId="34843"/>
    <cellStyle name="Normal 158 5 2 2 4" xfId="25327"/>
    <cellStyle name="Normal 158 5 2 3" xfId="11957"/>
    <cellStyle name="Normal 158 5 2 3 2" xfId="21513"/>
    <cellStyle name="Normal 158 5 2 3 2 2" xfId="40556"/>
    <cellStyle name="Normal 158 5 2 3 3" xfId="31040"/>
    <cellStyle name="Normal 158 5 2 4" xfId="8171"/>
    <cellStyle name="Normal 158 5 2 4 2" xfId="17727"/>
    <cellStyle name="Normal 158 5 2 4 2 2" xfId="36770"/>
    <cellStyle name="Normal 158 5 2 4 3" xfId="27254"/>
    <cellStyle name="Normal 158 5 2 5" xfId="13892"/>
    <cellStyle name="Normal 158 5 2 5 2" xfId="32950"/>
    <cellStyle name="Normal 158 5 2 6" xfId="23434"/>
    <cellStyle name="Normal 158 5 3" xfId="5204"/>
    <cellStyle name="Normal 158 5 3 2" xfId="9130"/>
    <cellStyle name="Normal 158 5 3 2 2" xfId="18686"/>
    <cellStyle name="Normal 158 5 3 2 2 2" xfId="37729"/>
    <cellStyle name="Normal 158 5 3 2 3" xfId="28213"/>
    <cellStyle name="Normal 158 5 3 3" xfId="14851"/>
    <cellStyle name="Normal 158 5 3 3 2" xfId="33909"/>
    <cellStyle name="Normal 158 5 3 4" xfId="24393"/>
    <cellStyle name="Normal 158 5 4" xfId="11023"/>
    <cellStyle name="Normal 158 5 4 2" xfId="20579"/>
    <cellStyle name="Normal 158 5 4 2 2" xfId="39622"/>
    <cellStyle name="Normal 158 5 4 3" xfId="30106"/>
    <cellStyle name="Normal 158 5 5" xfId="7237"/>
    <cellStyle name="Normal 158 5 5 2" xfId="16793"/>
    <cellStyle name="Normal 158 5 5 2 2" xfId="35836"/>
    <cellStyle name="Normal 158 5 5 3" xfId="26320"/>
    <cellStyle name="Normal 158 5 6" xfId="12952"/>
    <cellStyle name="Normal 158 5 6 2" xfId="32016"/>
    <cellStyle name="Normal 158 5 7" xfId="22500"/>
    <cellStyle name="Normal 158 6" xfId="3772"/>
    <cellStyle name="Normal 158 6 2" xfId="6153"/>
    <cellStyle name="Normal 158 6 2 2" xfId="10057"/>
    <cellStyle name="Normal 158 6 2 2 2" xfId="19613"/>
    <cellStyle name="Normal 158 6 2 2 2 2" xfId="38656"/>
    <cellStyle name="Normal 158 6 2 2 3" xfId="29140"/>
    <cellStyle name="Normal 158 6 2 3" xfId="15778"/>
    <cellStyle name="Normal 158 6 2 3 2" xfId="34836"/>
    <cellStyle name="Normal 158 6 2 4" xfId="25320"/>
    <cellStyle name="Normal 158 6 3" xfId="11950"/>
    <cellStyle name="Normal 158 6 3 2" xfId="21506"/>
    <cellStyle name="Normal 158 6 3 2 2" xfId="40549"/>
    <cellStyle name="Normal 158 6 3 3" xfId="31033"/>
    <cellStyle name="Normal 158 6 4" xfId="8164"/>
    <cellStyle name="Normal 158 6 4 2" xfId="17720"/>
    <cellStyle name="Normal 158 6 4 2 2" xfId="36763"/>
    <cellStyle name="Normal 158 6 4 3" xfId="27247"/>
    <cellStyle name="Normal 158 6 5" xfId="13885"/>
    <cellStyle name="Normal 158 6 5 2" xfId="32943"/>
    <cellStyle name="Normal 158 6 6" xfId="23427"/>
    <cellStyle name="Normal 158 7" xfId="5197"/>
    <cellStyle name="Normal 158 7 2" xfId="9123"/>
    <cellStyle name="Normal 158 7 2 2" xfId="18679"/>
    <cellStyle name="Normal 158 7 2 2 2" xfId="37722"/>
    <cellStyle name="Normal 158 7 2 3" xfId="28206"/>
    <cellStyle name="Normal 158 7 3" xfId="14844"/>
    <cellStyle name="Normal 158 7 3 2" xfId="33902"/>
    <cellStyle name="Normal 158 7 4" xfId="24386"/>
    <cellStyle name="Normal 158 8" xfId="11016"/>
    <cellStyle name="Normal 158 8 2" xfId="20572"/>
    <cellStyle name="Normal 158 8 2 2" xfId="39615"/>
    <cellStyle name="Normal 158 8 3" xfId="30099"/>
    <cellStyle name="Normal 158 9" xfId="7230"/>
    <cellStyle name="Normal 158 9 2" xfId="16786"/>
    <cellStyle name="Normal 158 9 2 2" xfId="35829"/>
    <cellStyle name="Normal 158 9 3" xfId="26313"/>
    <cellStyle name="Normal 159" xfId="1119"/>
    <cellStyle name="Normal 159 10" xfId="12953"/>
    <cellStyle name="Normal 159 10 2" xfId="32017"/>
    <cellStyle name="Normal 159 11" xfId="22501"/>
    <cellStyle name="Normal 159 2" xfId="1120"/>
    <cellStyle name="Normal 159 3" xfId="1121"/>
    <cellStyle name="Normal 159 3 2" xfId="1122"/>
    <cellStyle name="Normal 159 3 2 2" xfId="1123"/>
    <cellStyle name="Normal 159 3 2 2 2" xfId="3783"/>
    <cellStyle name="Normal 159 3 2 2 2 2" xfId="6164"/>
    <cellStyle name="Normal 159 3 2 2 2 2 2" xfId="10068"/>
    <cellStyle name="Normal 159 3 2 2 2 2 2 2" xfId="19624"/>
    <cellStyle name="Normal 159 3 2 2 2 2 2 2 2" xfId="38667"/>
    <cellStyle name="Normal 159 3 2 2 2 2 2 3" xfId="29151"/>
    <cellStyle name="Normal 159 3 2 2 2 2 3" xfId="15789"/>
    <cellStyle name="Normal 159 3 2 2 2 2 3 2" xfId="34847"/>
    <cellStyle name="Normal 159 3 2 2 2 2 4" xfId="25331"/>
    <cellStyle name="Normal 159 3 2 2 2 3" xfId="11961"/>
    <cellStyle name="Normal 159 3 2 2 2 3 2" xfId="21517"/>
    <cellStyle name="Normal 159 3 2 2 2 3 2 2" xfId="40560"/>
    <cellStyle name="Normal 159 3 2 2 2 3 3" xfId="31044"/>
    <cellStyle name="Normal 159 3 2 2 2 4" xfId="8175"/>
    <cellStyle name="Normal 159 3 2 2 2 4 2" xfId="17731"/>
    <cellStyle name="Normal 159 3 2 2 2 4 2 2" xfId="36774"/>
    <cellStyle name="Normal 159 3 2 2 2 4 3" xfId="27258"/>
    <cellStyle name="Normal 159 3 2 2 2 5" xfId="13896"/>
    <cellStyle name="Normal 159 3 2 2 2 5 2" xfId="32954"/>
    <cellStyle name="Normal 159 3 2 2 2 6" xfId="23438"/>
    <cellStyle name="Normal 159 3 2 2 3" xfId="5208"/>
    <cellStyle name="Normal 159 3 2 2 3 2" xfId="9134"/>
    <cellStyle name="Normal 159 3 2 2 3 2 2" xfId="18690"/>
    <cellStyle name="Normal 159 3 2 2 3 2 2 2" xfId="37733"/>
    <cellStyle name="Normal 159 3 2 2 3 2 3" xfId="28217"/>
    <cellStyle name="Normal 159 3 2 2 3 3" xfId="14855"/>
    <cellStyle name="Normal 159 3 2 2 3 3 2" xfId="33913"/>
    <cellStyle name="Normal 159 3 2 2 3 4" xfId="24397"/>
    <cellStyle name="Normal 159 3 2 2 4" xfId="11027"/>
    <cellStyle name="Normal 159 3 2 2 4 2" xfId="20583"/>
    <cellStyle name="Normal 159 3 2 2 4 2 2" xfId="39626"/>
    <cellStyle name="Normal 159 3 2 2 4 3" xfId="30110"/>
    <cellStyle name="Normal 159 3 2 2 5" xfId="7241"/>
    <cellStyle name="Normal 159 3 2 2 5 2" xfId="16797"/>
    <cellStyle name="Normal 159 3 2 2 5 2 2" xfId="35840"/>
    <cellStyle name="Normal 159 3 2 2 5 3" xfId="26324"/>
    <cellStyle name="Normal 159 3 2 2 6" xfId="12956"/>
    <cellStyle name="Normal 159 3 2 2 6 2" xfId="32020"/>
    <cellStyle name="Normal 159 3 2 2 7" xfId="22504"/>
    <cellStyle name="Normal 159 3 2 3" xfId="3782"/>
    <cellStyle name="Normal 159 3 2 3 2" xfId="6163"/>
    <cellStyle name="Normal 159 3 2 3 2 2" xfId="10067"/>
    <cellStyle name="Normal 159 3 2 3 2 2 2" xfId="19623"/>
    <cellStyle name="Normal 159 3 2 3 2 2 2 2" xfId="38666"/>
    <cellStyle name="Normal 159 3 2 3 2 2 3" xfId="29150"/>
    <cellStyle name="Normal 159 3 2 3 2 3" xfId="15788"/>
    <cellStyle name="Normal 159 3 2 3 2 3 2" xfId="34846"/>
    <cellStyle name="Normal 159 3 2 3 2 4" xfId="25330"/>
    <cellStyle name="Normal 159 3 2 3 3" xfId="11960"/>
    <cellStyle name="Normal 159 3 2 3 3 2" xfId="21516"/>
    <cellStyle name="Normal 159 3 2 3 3 2 2" xfId="40559"/>
    <cellStyle name="Normal 159 3 2 3 3 3" xfId="31043"/>
    <cellStyle name="Normal 159 3 2 3 4" xfId="8174"/>
    <cellStyle name="Normal 159 3 2 3 4 2" xfId="17730"/>
    <cellStyle name="Normal 159 3 2 3 4 2 2" xfId="36773"/>
    <cellStyle name="Normal 159 3 2 3 4 3" xfId="27257"/>
    <cellStyle name="Normal 159 3 2 3 5" xfId="13895"/>
    <cellStyle name="Normal 159 3 2 3 5 2" xfId="32953"/>
    <cellStyle name="Normal 159 3 2 3 6" xfId="23437"/>
    <cellStyle name="Normal 159 3 2 4" xfId="5207"/>
    <cellStyle name="Normal 159 3 2 4 2" xfId="9133"/>
    <cellStyle name="Normal 159 3 2 4 2 2" xfId="18689"/>
    <cellStyle name="Normal 159 3 2 4 2 2 2" xfId="37732"/>
    <cellStyle name="Normal 159 3 2 4 2 3" xfId="28216"/>
    <cellStyle name="Normal 159 3 2 4 3" xfId="14854"/>
    <cellStyle name="Normal 159 3 2 4 3 2" xfId="33912"/>
    <cellStyle name="Normal 159 3 2 4 4" xfId="24396"/>
    <cellStyle name="Normal 159 3 2 5" xfId="11026"/>
    <cellStyle name="Normal 159 3 2 5 2" xfId="20582"/>
    <cellStyle name="Normal 159 3 2 5 2 2" xfId="39625"/>
    <cellStyle name="Normal 159 3 2 5 3" xfId="30109"/>
    <cellStyle name="Normal 159 3 2 6" xfId="7240"/>
    <cellStyle name="Normal 159 3 2 6 2" xfId="16796"/>
    <cellStyle name="Normal 159 3 2 6 2 2" xfId="35839"/>
    <cellStyle name="Normal 159 3 2 6 3" xfId="26323"/>
    <cellStyle name="Normal 159 3 2 7" xfId="12955"/>
    <cellStyle name="Normal 159 3 2 7 2" xfId="32019"/>
    <cellStyle name="Normal 159 3 2 8" xfId="22503"/>
    <cellStyle name="Normal 159 3 3" xfId="1124"/>
    <cellStyle name="Normal 159 3 3 2" xfId="3784"/>
    <cellStyle name="Normal 159 3 3 2 2" xfId="6165"/>
    <cellStyle name="Normal 159 3 3 2 2 2" xfId="10069"/>
    <cellStyle name="Normal 159 3 3 2 2 2 2" xfId="19625"/>
    <cellStyle name="Normal 159 3 3 2 2 2 2 2" xfId="38668"/>
    <cellStyle name="Normal 159 3 3 2 2 2 3" xfId="29152"/>
    <cellStyle name="Normal 159 3 3 2 2 3" xfId="15790"/>
    <cellStyle name="Normal 159 3 3 2 2 3 2" xfId="34848"/>
    <cellStyle name="Normal 159 3 3 2 2 4" xfId="25332"/>
    <cellStyle name="Normal 159 3 3 2 3" xfId="11962"/>
    <cellStyle name="Normal 159 3 3 2 3 2" xfId="21518"/>
    <cellStyle name="Normal 159 3 3 2 3 2 2" xfId="40561"/>
    <cellStyle name="Normal 159 3 3 2 3 3" xfId="31045"/>
    <cellStyle name="Normal 159 3 3 2 4" xfId="8176"/>
    <cellStyle name="Normal 159 3 3 2 4 2" xfId="17732"/>
    <cellStyle name="Normal 159 3 3 2 4 2 2" xfId="36775"/>
    <cellStyle name="Normal 159 3 3 2 4 3" xfId="27259"/>
    <cellStyle name="Normal 159 3 3 2 5" xfId="13897"/>
    <cellStyle name="Normal 159 3 3 2 5 2" xfId="32955"/>
    <cellStyle name="Normal 159 3 3 2 6" xfId="23439"/>
    <cellStyle name="Normal 159 3 3 3" xfId="5209"/>
    <cellStyle name="Normal 159 3 3 3 2" xfId="9135"/>
    <cellStyle name="Normal 159 3 3 3 2 2" xfId="18691"/>
    <cellStyle name="Normal 159 3 3 3 2 2 2" xfId="37734"/>
    <cellStyle name="Normal 159 3 3 3 2 3" xfId="28218"/>
    <cellStyle name="Normal 159 3 3 3 3" xfId="14856"/>
    <cellStyle name="Normal 159 3 3 3 3 2" xfId="33914"/>
    <cellStyle name="Normal 159 3 3 3 4" xfId="24398"/>
    <cellStyle name="Normal 159 3 3 4" xfId="11028"/>
    <cellStyle name="Normal 159 3 3 4 2" xfId="20584"/>
    <cellStyle name="Normal 159 3 3 4 2 2" xfId="39627"/>
    <cellStyle name="Normal 159 3 3 4 3" xfId="30111"/>
    <cellStyle name="Normal 159 3 3 5" xfId="7242"/>
    <cellStyle name="Normal 159 3 3 5 2" xfId="16798"/>
    <cellStyle name="Normal 159 3 3 5 2 2" xfId="35841"/>
    <cellStyle name="Normal 159 3 3 5 3" xfId="26325"/>
    <cellStyle name="Normal 159 3 3 6" xfId="12957"/>
    <cellStyle name="Normal 159 3 3 6 2" xfId="32021"/>
    <cellStyle name="Normal 159 3 3 7" xfId="22505"/>
    <cellStyle name="Normal 159 3 4" xfId="3781"/>
    <cellStyle name="Normal 159 3 4 2" xfId="6162"/>
    <cellStyle name="Normal 159 3 4 2 2" xfId="10066"/>
    <cellStyle name="Normal 159 3 4 2 2 2" xfId="19622"/>
    <cellStyle name="Normal 159 3 4 2 2 2 2" xfId="38665"/>
    <cellStyle name="Normal 159 3 4 2 2 3" xfId="29149"/>
    <cellStyle name="Normal 159 3 4 2 3" xfId="15787"/>
    <cellStyle name="Normal 159 3 4 2 3 2" xfId="34845"/>
    <cellStyle name="Normal 159 3 4 2 4" xfId="25329"/>
    <cellStyle name="Normal 159 3 4 3" xfId="11959"/>
    <cellStyle name="Normal 159 3 4 3 2" xfId="21515"/>
    <cellStyle name="Normal 159 3 4 3 2 2" xfId="40558"/>
    <cellStyle name="Normal 159 3 4 3 3" xfId="31042"/>
    <cellStyle name="Normal 159 3 4 4" xfId="8173"/>
    <cellStyle name="Normal 159 3 4 4 2" xfId="17729"/>
    <cellStyle name="Normal 159 3 4 4 2 2" xfId="36772"/>
    <cellStyle name="Normal 159 3 4 4 3" xfId="27256"/>
    <cellStyle name="Normal 159 3 4 5" xfId="13894"/>
    <cellStyle name="Normal 159 3 4 5 2" xfId="32952"/>
    <cellStyle name="Normal 159 3 4 6" xfId="23436"/>
    <cellStyle name="Normal 159 3 5" xfId="5206"/>
    <cellStyle name="Normal 159 3 5 2" xfId="9132"/>
    <cellStyle name="Normal 159 3 5 2 2" xfId="18688"/>
    <cellStyle name="Normal 159 3 5 2 2 2" xfId="37731"/>
    <cellStyle name="Normal 159 3 5 2 3" xfId="28215"/>
    <cellStyle name="Normal 159 3 5 3" xfId="14853"/>
    <cellStyle name="Normal 159 3 5 3 2" xfId="33911"/>
    <cellStyle name="Normal 159 3 5 4" xfId="24395"/>
    <cellStyle name="Normal 159 3 6" xfId="11025"/>
    <cellStyle name="Normal 159 3 6 2" xfId="20581"/>
    <cellStyle name="Normal 159 3 6 2 2" xfId="39624"/>
    <cellStyle name="Normal 159 3 6 3" xfId="30108"/>
    <cellStyle name="Normal 159 3 7" xfId="7239"/>
    <cellStyle name="Normal 159 3 7 2" xfId="16795"/>
    <cellStyle name="Normal 159 3 7 2 2" xfId="35838"/>
    <cellStyle name="Normal 159 3 7 3" xfId="26322"/>
    <cellStyle name="Normal 159 3 8" xfId="12954"/>
    <cellStyle name="Normal 159 3 8 2" xfId="32018"/>
    <cellStyle name="Normal 159 3 9" xfId="22502"/>
    <cellStyle name="Normal 159 4" xfId="1125"/>
    <cellStyle name="Normal 159 4 2" xfId="1126"/>
    <cellStyle name="Normal 159 4 2 2" xfId="3786"/>
    <cellStyle name="Normal 159 4 2 2 2" xfId="6167"/>
    <cellStyle name="Normal 159 4 2 2 2 2" xfId="10071"/>
    <cellStyle name="Normal 159 4 2 2 2 2 2" xfId="19627"/>
    <cellStyle name="Normal 159 4 2 2 2 2 2 2" xfId="38670"/>
    <cellStyle name="Normal 159 4 2 2 2 2 3" xfId="29154"/>
    <cellStyle name="Normal 159 4 2 2 2 3" xfId="15792"/>
    <cellStyle name="Normal 159 4 2 2 2 3 2" xfId="34850"/>
    <cellStyle name="Normal 159 4 2 2 2 4" xfId="25334"/>
    <cellStyle name="Normal 159 4 2 2 3" xfId="11964"/>
    <cellStyle name="Normal 159 4 2 2 3 2" xfId="21520"/>
    <cellStyle name="Normal 159 4 2 2 3 2 2" xfId="40563"/>
    <cellStyle name="Normal 159 4 2 2 3 3" xfId="31047"/>
    <cellStyle name="Normal 159 4 2 2 4" xfId="8178"/>
    <cellStyle name="Normal 159 4 2 2 4 2" xfId="17734"/>
    <cellStyle name="Normal 159 4 2 2 4 2 2" xfId="36777"/>
    <cellStyle name="Normal 159 4 2 2 4 3" xfId="27261"/>
    <cellStyle name="Normal 159 4 2 2 5" xfId="13899"/>
    <cellStyle name="Normal 159 4 2 2 5 2" xfId="32957"/>
    <cellStyle name="Normal 159 4 2 2 6" xfId="23441"/>
    <cellStyle name="Normal 159 4 2 3" xfId="5211"/>
    <cellStyle name="Normal 159 4 2 3 2" xfId="9137"/>
    <cellStyle name="Normal 159 4 2 3 2 2" xfId="18693"/>
    <cellStyle name="Normal 159 4 2 3 2 2 2" xfId="37736"/>
    <cellStyle name="Normal 159 4 2 3 2 3" xfId="28220"/>
    <cellStyle name="Normal 159 4 2 3 3" xfId="14858"/>
    <cellStyle name="Normal 159 4 2 3 3 2" xfId="33916"/>
    <cellStyle name="Normal 159 4 2 3 4" xfId="24400"/>
    <cellStyle name="Normal 159 4 2 4" xfId="11030"/>
    <cellStyle name="Normal 159 4 2 4 2" xfId="20586"/>
    <cellStyle name="Normal 159 4 2 4 2 2" xfId="39629"/>
    <cellStyle name="Normal 159 4 2 4 3" xfId="30113"/>
    <cellStyle name="Normal 159 4 2 5" xfId="7244"/>
    <cellStyle name="Normal 159 4 2 5 2" xfId="16800"/>
    <cellStyle name="Normal 159 4 2 5 2 2" xfId="35843"/>
    <cellStyle name="Normal 159 4 2 5 3" xfId="26327"/>
    <cellStyle name="Normal 159 4 2 6" xfId="12959"/>
    <cellStyle name="Normal 159 4 2 6 2" xfId="32023"/>
    <cellStyle name="Normal 159 4 2 7" xfId="22507"/>
    <cellStyle name="Normal 159 4 3" xfId="3785"/>
    <cellStyle name="Normal 159 4 3 2" xfId="6166"/>
    <cellStyle name="Normal 159 4 3 2 2" xfId="10070"/>
    <cellStyle name="Normal 159 4 3 2 2 2" xfId="19626"/>
    <cellStyle name="Normal 159 4 3 2 2 2 2" xfId="38669"/>
    <cellStyle name="Normal 159 4 3 2 2 3" xfId="29153"/>
    <cellStyle name="Normal 159 4 3 2 3" xfId="15791"/>
    <cellStyle name="Normal 159 4 3 2 3 2" xfId="34849"/>
    <cellStyle name="Normal 159 4 3 2 4" xfId="25333"/>
    <cellStyle name="Normal 159 4 3 3" xfId="11963"/>
    <cellStyle name="Normal 159 4 3 3 2" xfId="21519"/>
    <cellStyle name="Normal 159 4 3 3 2 2" xfId="40562"/>
    <cellStyle name="Normal 159 4 3 3 3" xfId="31046"/>
    <cellStyle name="Normal 159 4 3 4" xfId="8177"/>
    <cellStyle name="Normal 159 4 3 4 2" xfId="17733"/>
    <cellStyle name="Normal 159 4 3 4 2 2" xfId="36776"/>
    <cellStyle name="Normal 159 4 3 4 3" xfId="27260"/>
    <cellStyle name="Normal 159 4 3 5" xfId="13898"/>
    <cellStyle name="Normal 159 4 3 5 2" xfId="32956"/>
    <cellStyle name="Normal 159 4 3 6" xfId="23440"/>
    <cellStyle name="Normal 159 4 4" xfId="5210"/>
    <cellStyle name="Normal 159 4 4 2" xfId="9136"/>
    <cellStyle name="Normal 159 4 4 2 2" xfId="18692"/>
    <cellStyle name="Normal 159 4 4 2 2 2" xfId="37735"/>
    <cellStyle name="Normal 159 4 4 2 3" xfId="28219"/>
    <cellStyle name="Normal 159 4 4 3" xfId="14857"/>
    <cellStyle name="Normal 159 4 4 3 2" xfId="33915"/>
    <cellStyle name="Normal 159 4 4 4" xfId="24399"/>
    <cellStyle name="Normal 159 4 5" xfId="11029"/>
    <cellStyle name="Normal 159 4 5 2" xfId="20585"/>
    <cellStyle name="Normal 159 4 5 2 2" xfId="39628"/>
    <cellStyle name="Normal 159 4 5 3" xfId="30112"/>
    <cellStyle name="Normal 159 4 6" xfId="7243"/>
    <cellStyle name="Normal 159 4 6 2" xfId="16799"/>
    <cellStyle name="Normal 159 4 6 2 2" xfId="35842"/>
    <cellStyle name="Normal 159 4 6 3" xfId="26326"/>
    <cellStyle name="Normal 159 4 7" xfId="12958"/>
    <cellStyle name="Normal 159 4 7 2" xfId="32022"/>
    <cellStyle name="Normal 159 4 8" xfId="22506"/>
    <cellStyle name="Normal 159 5" xfId="1127"/>
    <cellStyle name="Normal 159 5 2" xfId="3787"/>
    <cellStyle name="Normal 159 5 2 2" xfId="6168"/>
    <cellStyle name="Normal 159 5 2 2 2" xfId="10072"/>
    <cellStyle name="Normal 159 5 2 2 2 2" xfId="19628"/>
    <cellStyle name="Normal 159 5 2 2 2 2 2" xfId="38671"/>
    <cellStyle name="Normal 159 5 2 2 2 3" xfId="29155"/>
    <cellStyle name="Normal 159 5 2 2 3" xfId="15793"/>
    <cellStyle name="Normal 159 5 2 2 3 2" xfId="34851"/>
    <cellStyle name="Normal 159 5 2 2 4" xfId="25335"/>
    <cellStyle name="Normal 159 5 2 3" xfId="11965"/>
    <cellStyle name="Normal 159 5 2 3 2" xfId="21521"/>
    <cellStyle name="Normal 159 5 2 3 2 2" xfId="40564"/>
    <cellStyle name="Normal 159 5 2 3 3" xfId="31048"/>
    <cellStyle name="Normal 159 5 2 4" xfId="8179"/>
    <cellStyle name="Normal 159 5 2 4 2" xfId="17735"/>
    <cellStyle name="Normal 159 5 2 4 2 2" xfId="36778"/>
    <cellStyle name="Normal 159 5 2 4 3" xfId="27262"/>
    <cellStyle name="Normal 159 5 2 5" xfId="13900"/>
    <cellStyle name="Normal 159 5 2 5 2" xfId="32958"/>
    <cellStyle name="Normal 159 5 2 6" xfId="23442"/>
    <cellStyle name="Normal 159 5 3" xfId="5212"/>
    <cellStyle name="Normal 159 5 3 2" xfId="9138"/>
    <cellStyle name="Normal 159 5 3 2 2" xfId="18694"/>
    <cellStyle name="Normal 159 5 3 2 2 2" xfId="37737"/>
    <cellStyle name="Normal 159 5 3 2 3" xfId="28221"/>
    <cellStyle name="Normal 159 5 3 3" xfId="14859"/>
    <cellStyle name="Normal 159 5 3 3 2" xfId="33917"/>
    <cellStyle name="Normal 159 5 3 4" xfId="24401"/>
    <cellStyle name="Normal 159 5 4" xfId="11031"/>
    <cellStyle name="Normal 159 5 4 2" xfId="20587"/>
    <cellStyle name="Normal 159 5 4 2 2" xfId="39630"/>
    <cellStyle name="Normal 159 5 4 3" xfId="30114"/>
    <cellStyle name="Normal 159 5 5" xfId="7245"/>
    <cellStyle name="Normal 159 5 5 2" xfId="16801"/>
    <cellStyle name="Normal 159 5 5 2 2" xfId="35844"/>
    <cellStyle name="Normal 159 5 5 3" xfId="26328"/>
    <cellStyle name="Normal 159 5 6" xfId="12960"/>
    <cellStyle name="Normal 159 5 6 2" xfId="32024"/>
    <cellStyle name="Normal 159 5 7" xfId="22508"/>
    <cellStyle name="Normal 159 6" xfId="3780"/>
    <cellStyle name="Normal 159 6 2" xfId="6161"/>
    <cellStyle name="Normal 159 6 2 2" xfId="10065"/>
    <cellStyle name="Normal 159 6 2 2 2" xfId="19621"/>
    <cellStyle name="Normal 159 6 2 2 2 2" xfId="38664"/>
    <cellStyle name="Normal 159 6 2 2 3" xfId="29148"/>
    <cellStyle name="Normal 159 6 2 3" xfId="15786"/>
    <cellStyle name="Normal 159 6 2 3 2" xfId="34844"/>
    <cellStyle name="Normal 159 6 2 4" xfId="25328"/>
    <cellStyle name="Normal 159 6 3" xfId="11958"/>
    <cellStyle name="Normal 159 6 3 2" xfId="21514"/>
    <cellStyle name="Normal 159 6 3 2 2" xfId="40557"/>
    <cellStyle name="Normal 159 6 3 3" xfId="31041"/>
    <cellStyle name="Normal 159 6 4" xfId="8172"/>
    <cellStyle name="Normal 159 6 4 2" xfId="17728"/>
    <cellStyle name="Normal 159 6 4 2 2" xfId="36771"/>
    <cellStyle name="Normal 159 6 4 3" xfId="27255"/>
    <cellStyle name="Normal 159 6 5" xfId="13893"/>
    <cellStyle name="Normal 159 6 5 2" xfId="32951"/>
    <cellStyle name="Normal 159 6 6" xfId="23435"/>
    <cellStyle name="Normal 159 7" xfId="5205"/>
    <cellStyle name="Normal 159 7 2" xfId="9131"/>
    <cellStyle name="Normal 159 7 2 2" xfId="18687"/>
    <cellStyle name="Normal 159 7 2 2 2" xfId="37730"/>
    <cellStyle name="Normal 159 7 2 3" xfId="28214"/>
    <cellStyle name="Normal 159 7 3" xfId="14852"/>
    <cellStyle name="Normal 159 7 3 2" xfId="33910"/>
    <cellStyle name="Normal 159 7 4" xfId="24394"/>
    <cellStyle name="Normal 159 8" xfId="11024"/>
    <cellStyle name="Normal 159 8 2" xfId="20580"/>
    <cellStyle name="Normal 159 8 2 2" xfId="39623"/>
    <cellStyle name="Normal 159 8 3" xfId="30107"/>
    <cellStyle name="Normal 159 9" xfId="7238"/>
    <cellStyle name="Normal 159 9 2" xfId="16794"/>
    <cellStyle name="Normal 159 9 2 2" xfId="35837"/>
    <cellStyle name="Normal 159 9 3" xfId="26321"/>
    <cellStyle name="Normal 16" xfId="1128"/>
    <cellStyle name="Normal 16 2" xfId="1129"/>
    <cellStyle name="Normal 16 2 2" xfId="1130"/>
    <cellStyle name="Normal 16 2 2 2" xfId="3789"/>
    <cellStyle name="Normal 16 3" xfId="1131"/>
    <cellStyle name="Normal 16 4" xfId="3788"/>
    <cellStyle name="Normal 160" xfId="1132"/>
    <cellStyle name="Normal 160 10" xfId="12961"/>
    <cellStyle name="Normal 160 10 2" xfId="32025"/>
    <cellStyle name="Normal 160 11" xfId="22509"/>
    <cellStyle name="Normal 160 2" xfId="1133"/>
    <cellStyle name="Normal 160 3" xfId="1134"/>
    <cellStyle name="Normal 160 3 2" xfId="1135"/>
    <cellStyle name="Normal 160 3 2 2" xfId="1136"/>
    <cellStyle name="Normal 160 3 2 2 2" xfId="3793"/>
    <cellStyle name="Normal 160 3 2 2 2 2" xfId="6172"/>
    <cellStyle name="Normal 160 3 2 2 2 2 2" xfId="10076"/>
    <cellStyle name="Normal 160 3 2 2 2 2 2 2" xfId="19632"/>
    <cellStyle name="Normal 160 3 2 2 2 2 2 2 2" xfId="38675"/>
    <cellStyle name="Normal 160 3 2 2 2 2 2 3" xfId="29159"/>
    <cellStyle name="Normal 160 3 2 2 2 2 3" xfId="15797"/>
    <cellStyle name="Normal 160 3 2 2 2 2 3 2" xfId="34855"/>
    <cellStyle name="Normal 160 3 2 2 2 2 4" xfId="25339"/>
    <cellStyle name="Normal 160 3 2 2 2 3" xfId="11969"/>
    <cellStyle name="Normal 160 3 2 2 2 3 2" xfId="21525"/>
    <cellStyle name="Normal 160 3 2 2 2 3 2 2" xfId="40568"/>
    <cellStyle name="Normal 160 3 2 2 2 3 3" xfId="31052"/>
    <cellStyle name="Normal 160 3 2 2 2 4" xfId="8183"/>
    <cellStyle name="Normal 160 3 2 2 2 4 2" xfId="17739"/>
    <cellStyle name="Normal 160 3 2 2 2 4 2 2" xfId="36782"/>
    <cellStyle name="Normal 160 3 2 2 2 4 3" xfId="27266"/>
    <cellStyle name="Normal 160 3 2 2 2 5" xfId="13904"/>
    <cellStyle name="Normal 160 3 2 2 2 5 2" xfId="32962"/>
    <cellStyle name="Normal 160 3 2 2 2 6" xfId="23446"/>
    <cellStyle name="Normal 160 3 2 2 3" xfId="5216"/>
    <cellStyle name="Normal 160 3 2 2 3 2" xfId="9142"/>
    <cellStyle name="Normal 160 3 2 2 3 2 2" xfId="18698"/>
    <cellStyle name="Normal 160 3 2 2 3 2 2 2" xfId="37741"/>
    <cellStyle name="Normal 160 3 2 2 3 2 3" xfId="28225"/>
    <cellStyle name="Normal 160 3 2 2 3 3" xfId="14863"/>
    <cellStyle name="Normal 160 3 2 2 3 3 2" xfId="33921"/>
    <cellStyle name="Normal 160 3 2 2 3 4" xfId="24405"/>
    <cellStyle name="Normal 160 3 2 2 4" xfId="11035"/>
    <cellStyle name="Normal 160 3 2 2 4 2" xfId="20591"/>
    <cellStyle name="Normal 160 3 2 2 4 2 2" xfId="39634"/>
    <cellStyle name="Normal 160 3 2 2 4 3" xfId="30118"/>
    <cellStyle name="Normal 160 3 2 2 5" xfId="7249"/>
    <cellStyle name="Normal 160 3 2 2 5 2" xfId="16805"/>
    <cellStyle name="Normal 160 3 2 2 5 2 2" xfId="35848"/>
    <cellStyle name="Normal 160 3 2 2 5 3" xfId="26332"/>
    <cellStyle name="Normal 160 3 2 2 6" xfId="12964"/>
    <cellStyle name="Normal 160 3 2 2 6 2" xfId="32028"/>
    <cellStyle name="Normal 160 3 2 2 7" xfId="22512"/>
    <cellStyle name="Normal 160 3 2 3" xfId="3792"/>
    <cellStyle name="Normal 160 3 2 3 2" xfId="6171"/>
    <cellStyle name="Normal 160 3 2 3 2 2" xfId="10075"/>
    <cellStyle name="Normal 160 3 2 3 2 2 2" xfId="19631"/>
    <cellStyle name="Normal 160 3 2 3 2 2 2 2" xfId="38674"/>
    <cellStyle name="Normal 160 3 2 3 2 2 3" xfId="29158"/>
    <cellStyle name="Normal 160 3 2 3 2 3" xfId="15796"/>
    <cellStyle name="Normal 160 3 2 3 2 3 2" xfId="34854"/>
    <cellStyle name="Normal 160 3 2 3 2 4" xfId="25338"/>
    <cellStyle name="Normal 160 3 2 3 3" xfId="11968"/>
    <cellStyle name="Normal 160 3 2 3 3 2" xfId="21524"/>
    <cellStyle name="Normal 160 3 2 3 3 2 2" xfId="40567"/>
    <cellStyle name="Normal 160 3 2 3 3 3" xfId="31051"/>
    <cellStyle name="Normal 160 3 2 3 4" xfId="8182"/>
    <cellStyle name="Normal 160 3 2 3 4 2" xfId="17738"/>
    <cellStyle name="Normal 160 3 2 3 4 2 2" xfId="36781"/>
    <cellStyle name="Normal 160 3 2 3 4 3" xfId="27265"/>
    <cellStyle name="Normal 160 3 2 3 5" xfId="13903"/>
    <cellStyle name="Normal 160 3 2 3 5 2" xfId="32961"/>
    <cellStyle name="Normal 160 3 2 3 6" xfId="23445"/>
    <cellStyle name="Normal 160 3 2 4" xfId="5215"/>
    <cellStyle name="Normal 160 3 2 4 2" xfId="9141"/>
    <cellStyle name="Normal 160 3 2 4 2 2" xfId="18697"/>
    <cellStyle name="Normal 160 3 2 4 2 2 2" xfId="37740"/>
    <cellStyle name="Normal 160 3 2 4 2 3" xfId="28224"/>
    <cellStyle name="Normal 160 3 2 4 3" xfId="14862"/>
    <cellStyle name="Normal 160 3 2 4 3 2" xfId="33920"/>
    <cellStyle name="Normal 160 3 2 4 4" xfId="24404"/>
    <cellStyle name="Normal 160 3 2 5" xfId="11034"/>
    <cellStyle name="Normal 160 3 2 5 2" xfId="20590"/>
    <cellStyle name="Normal 160 3 2 5 2 2" xfId="39633"/>
    <cellStyle name="Normal 160 3 2 5 3" xfId="30117"/>
    <cellStyle name="Normal 160 3 2 6" xfId="7248"/>
    <cellStyle name="Normal 160 3 2 6 2" xfId="16804"/>
    <cellStyle name="Normal 160 3 2 6 2 2" xfId="35847"/>
    <cellStyle name="Normal 160 3 2 6 3" xfId="26331"/>
    <cellStyle name="Normal 160 3 2 7" xfId="12963"/>
    <cellStyle name="Normal 160 3 2 7 2" xfId="32027"/>
    <cellStyle name="Normal 160 3 2 8" xfId="22511"/>
    <cellStyle name="Normal 160 3 3" xfId="1137"/>
    <cellStyle name="Normal 160 3 3 2" xfId="3794"/>
    <cellStyle name="Normal 160 3 3 2 2" xfId="6173"/>
    <cellStyle name="Normal 160 3 3 2 2 2" xfId="10077"/>
    <cellStyle name="Normal 160 3 3 2 2 2 2" xfId="19633"/>
    <cellStyle name="Normal 160 3 3 2 2 2 2 2" xfId="38676"/>
    <cellStyle name="Normal 160 3 3 2 2 2 3" xfId="29160"/>
    <cellStyle name="Normal 160 3 3 2 2 3" xfId="15798"/>
    <cellStyle name="Normal 160 3 3 2 2 3 2" xfId="34856"/>
    <cellStyle name="Normal 160 3 3 2 2 4" xfId="25340"/>
    <cellStyle name="Normal 160 3 3 2 3" xfId="11970"/>
    <cellStyle name="Normal 160 3 3 2 3 2" xfId="21526"/>
    <cellStyle name="Normal 160 3 3 2 3 2 2" xfId="40569"/>
    <cellStyle name="Normal 160 3 3 2 3 3" xfId="31053"/>
    <cellStyle name="Normal 160 3 3 2 4" xfId="8184"/>
    <cellStyle name="Normal 160 3 3 2 4 2" xfId="17740"/>
    <cellStyle name="Normal 160 3 3 2 4 2 2" xfId="36783"/>
    <cellStyle name="Normal 160 3 3 2 4 3" xfId="27267"/>
    <cellStyle name="Normal 160 3 3 2 5" xfId="13905"/>
    <cellStyle name="Normal 160 3 3 2 5 2" xfId="32963"/>
    <cellStyle name="Normal 160 3 3 2 6" xfId="23447"/>
    <cellStyle name="Normal 160 3 3 3" xfId="5217"/>
    <cellStyle name="Normal 160 3 3 3 2" xfId="9143"/>
    <cellStyle name="Normal 160 3 3 3 2 2" xfId="18699"/>
    <cellStyle name="Normal 160 3 3 3 2 2 2" xfId="37742"/>
    <cellStyle name="Normal 160 3 3 3 2 3" xfId="28226"/>
    <cellStyle name="Normal 160 3 3 3 3" xfId="14864"/>
    <cellStyle name="Normal 160 3 3 3 3 2" xfId="33922"/>
    <cellStyle name="Normal 160 3 3 3 4" xfId="24406"/>
    <cellStyle name="Normal 160 3 3 4" xfId="11036"/>
    <cellStyle name="Normal 160 3 3 4 2" xfId="20592"/>
    <cellStyle name="Normal 160 3 3 4 2 2" xfId="39635"/>
    <cellStyle name="Normal 160 3 3 4 3" xfId="30119"/>
    <cellStyle name="Normal 160 3 3 5" xfId="7250"/>
    <cellStyle name="Normal 160 3 3 5 2" xfId="16806"/>
    <cellStyle name="Normal 160 3 3 5 2 2" xfId="35849"/>
    <cellStyle name="Normal 160 3 3 5 3" xfId="26333"/>
    <cellStyle name="Normal 160 3 3 6" xfId="12965"/>
    <cellStyle name="Normal 160 3 3 6 2" xfId="32029"/>
    <cellStyle name="Normal 160 3 3 7" xfId="22513"/>
    <cellStyle name="Normal 160 3 4" xfId="3791"/>
    <cellStyle name="Normal 160 3 4 2" xfId="6170"/>
    <cellStyle name="Normal 160 3 4 2 2" xfId="10074"/>
    <cellStyle name="Normal 160 3 4 2 2 2" xfId="19630"/>
    <cellStyle name="Normal 160 3 4 2 2 2 2" xfId="38673"/>
    <cellStyle name="Normal 160 3 4 2 2 3" xfId="29157"/>
    <cellStyle name="Normal 160 3 4 2 3" xfId="15795"/>
    <cellStyle name="Normal 160 3 4 2 3 2" xfId="34853"/>
    <cellStyle name="Normal 160 3 4 2 4" xfId="25337"/>
    <cellStyle name="Normal 160 3 4 3" xfId="11967"/>
    <cellStyle name="Normal 160 3 4 3 2" xfId="21523"/>
    <cellStyle name="Normal 160 3 4 3 2 2" xfId="40566"/>
    <cellStyle name="Normal 160 3 4 3 3" xfId="31050"/>
    <cellStyle name="Normal 160 3 4 4" xfId="8181"/>
    <cellStyle name="Normal 160 3 4 4 2" xfId="17737"/>
    <cellStyle name="Normal 160 3 4 4 2 2" xfId="36780"/>
    <cellStyle name="Normal 160 3 4 4 3" xfId="27264"/>
    <cellStyle name="Normal 160 3 4 5" xfId="13902"/>
    <cellStyle name="Normal 160 3 4 5 2" xfId="32960"/>
    <cellStyle name="Normal 160 3 4 6" xfId="23444"/>
    <cellStyle name="Normal 160 3 5" xfId="5214"/>
    <cellStyle name="Normal 160 3 5 2" xfId="9140"/>
    <cellStyle name="Normal 160 3 5 2 2" xfId="18696"/>
    <cellStyle name="Normal 160 3 5 2 2 2" xfId="37739"/>
    <cellStyle name="Normal 160 3 5 2 3" xfId="28223"/>
    <cellStyle name="Normal 160 3 5 3" xfId="14861"/>
    <cellStyle name="Normal 160 3 5 3 2" xfId="33919"/>
    <cellStyle name="Normal 160 3 5 4" xfId="24403"/>
    <cellStyle name="Normal 160 3 6" xfId="11033"/>
    <cellStyle name="Normal 160 3 6 2" xfId="20589"/>
    <cellStyle name="Normal 160 3 6 2 2" xfId="39632"/>
    <cellStyle name="Normal 160 3 6 3" xfId="30116"/>
    <cellStyle name="Normal 160 3 7" xfId="7247"/>
    <cellStyle name="Normal 160 3 7 2" xfId="16803"/>
    <cellStyle name="Normal 160 3 7 2 2" xfId="35846"/>
    <cellStyle name="Normal 160 3 7 3" xfId="26330"/>
    <cellStyle name="Normal 160 3 8" xfId="12962"/>
    <cellStyle name="Normal 160 3 8 2" xfId="32026"/>
    <cellStyle name="Normal 160 3 9" xfId="22510"/>
    <cellStyle name="Normal 160 4" xfId="1138"/>
    <cellStyle name="Normal 160 4 2" xfId="1139"/>
    <cellStyle name="Normal 160 4 2 2" xfId="3796"/>
    <cellStyle name="Normal 160 4 2 2 2" xfId="6175"/>
    <cellStyle name="Normal 160 4 2 2 2 2" xfId="10079"/>
    <cellStyle name="Normal 160 4 2 2 2 2 2" xfId="19635"/>
    <cellStyle name="Normal 160 4 2 2 2 2 2 2" xfId="38678"/>
    <cellStyle name="Normal 160 4 2 2 2 2 3" xfId="29162"/>
    <cellStyle name="Normal 160 4 2 2 2 3" xfId="15800"/>
    <cellStyle name="Normal 160 4 2 2 2 3 2" xfId="34858"/>
    <cellStyle name="Normal 160 4 2 2 2 4" xfId="25342"/>
    <cellStyle name="Normal 160 4 2 2 3" xfId="11972"/>
    <cellStyle name="Normal 160 4 2 2 3 2" xfId="21528"/>
    <cellStyle name="Normal 160 4 2 2 3 2 2" xfId="40571"/>
    <cellStyle name="Normal 160 4 2 2 3 3" xfId="31055"/>
    <cellStyle name="Normal 160 4 2 2 4" xfId="8186"/>
    <cellStyle name="Normal 160 4 2 2 4 2" xfId="17742"/>
    <cellStyle name="Normal 160 4 2 2 4 2 2" xfId="36785"/>
    <cellStyle name="Normal 160 4 2 2 4 3" xfId="27269"/>
    <cellStyle name="Normal 160 4 2 2 5" xfId="13907"/>
    <cellStyle name="Normal 160 4 2 2 5 2" xfId="32965"/>
    <cellStyle name="Normal 160 4 2 2 6" xfId="23449"/>
    <cellStyle name="Normal 160 4 2 3" xfId="5219"/>
    <cellStyle name="Normal 160 4 2 3 2" xfId="9145"/>
    <cellStyle name="Normal 160 4 2 3 2 2" xfId="18701"/>
    <cellStyle name="Normal 160 4 2 3 2 2 2" xfId="37744"/>
    <cellStyle name="Normal 160 4 2 3 2 3" xfId="28228"/>
    <cellStyle name="Normal 160 4 2 3 3" xfId="14866"/>
    <cellStyle name="Normal 160 4 2 3 3 2" xfId="33924"/>
    <cellStyle name="Normal 160 4 2 3 4" xfId="24408"/>
    <cellStyle name="Normal 160 4 2 4" xfId="11038"/>
    <cellStyle name="Normal 160 4 2 4 2" xfId="20594"/>
    <cellStyle name="Normal 160 4 2 4 2 2" xfId="39637"/>
    <cellStyle name="Normal 160 4 2 4 3" xfId="30121"/>
    <cellStyle name="Normal 160 4 2 5" xfId="7252"/>
    <cellStyle name="Normal 160 4 2 5 2" xfId="16808"/>
    <cellStyle name="Normal 160 4 2 5 2 2" xfId="35851"/>
    <cellStyle name="Normal 160 4 2 5 3" xfId="26335"/>
    <cellStyle name="Normal 160 4 2 6" xfId="12967"/>
    <cellStyle name="Normal 160 4 2 6 2" xfId="32031"/>
    <cellStyle name="Normal 160 4 2 7" xfId="22515"/>
    <cellStyle name="Normal 160 4 3" xfId="3795"/>
    <cellStyle name="Normal 160 4 3 2" xfId="6174"/>
    <cellStyle name="Normal 160 4 3 2 2" xfId="10078"/>
    <cellStyle name="Normal 160 4 3 2 2 2" xfId="19634"/>
    <cellStyle name="Normal 160 4 3 2 2 2 2" xfId="38677"/>
    <cellStyle name="Normal 160 4 3 2 2 3" xfId="29161"/>
    <cellStyle name="Normal 160 4 3 2 3" xfId="15799"/>
    <cellStyle name="Normal 160 4 3 2 3 2" xfId="34857"/>
    <cellStyle name="Normal 160 4 3 2 4" xfId="25341"/>
    <cellStyle name="Normal 160 4 3 3" xfId="11971"/>
    <cellStyle name="Normal 160 4 3 3 2" xfId="21527"/>
    <cellStyle name="Normal 160 4 3 3 2 2" xfId="40570"/>
    <cellStyle name="Normal 160 4 3 3 3" xfId="31054"/>
    <cellStyle name="Normal 160 4 3 4" xfId="8185"/>
    <cellStyle name="Normal 160 4 3 4 2" xfId="17741"/>
    <cellStyle name="Normal 160 4 3 4 2 2" xfId="36784"/>
    <cellStyle name="Normal 160 4 3 4 3" xfId="27268"/>
    <cellStyle name="Normal 160 4 3 5" xfId="13906"/>
    <cellStyle name="Normal 160 4 3 5 2" xfId="32964"/>
    <cellStyle name="Normal 160 4 3 6" xfId="23448"/>
    <cellStyle name="Normal 160 4 4" xfId="5218"/>
    <cellStyle name="Normal 160 4 4 2" xfId="9144"/>
    <cellStyle name="Normal 160 4 4 2 2" xfId="18700"/>
    <cellStyle name="Normal 160 4 4 2 2 2" xfId="37743"/>
    <cellStyle name="Normal 160 4 4 2 3" xfId="28227"/>
    <cellStyle name="Normal 160 4 4 3" xfId="14865"/>
    <cellStyle name="Normal 160 4 4 3 2" xfId="33923"/>
    <cellStyle name="Normal 160 4 4 4" xfId="24407"/>
    <cellStyle name="Normal 160 4 5" xfId="11037"/>
    <cellStyle name="Normal 160 4 5 2" xfId="20593"/>
    <cellStyle name="Normal 160 4 5 2 2" xfId="39636"/>
    <cellStyle name="Normal 160 4 5 3" xfId="30120"/>
    <cellStyle name="Normal 160 4 6" xfId="7251"/>
    <cellStyle name="Normal 160 4 6 2" xfId="16807"/>
    <cellStyle name="Normal 160 4 6 2 2" xfId="35850"/>
    <cellStyle name="Normal 160 4 6 3" xfId="26334"/>
    <cellStyle name="Normal 160 4 7" xfId="12966"/>
    <cellStyle name="Normal 160 4 7 2" xfId="32030"/>
    <cellStyle name="Normal 160 4 8" xfId="22514"/>
    <cellStyle name="Normal 160 5" xfId="1140"/>
    <cellStyle name="Normal 160 5 2" xfId="3797"/>
    <cellStyle name="Normal 160 5 2 2" xfId="6176"/>
    <cellStyle name="Normal 160 5 2 2 2" xfId="10080"/>
    <cellStyle name="Normal 160 5 2 2 2 2" xfId="19636"/>
    <cellStyle name="Normal 160 5 2 2 2 2 2" xfId="38679"/>
    <cellStyle name="Normal 160 5 2 2 2 3" xfId="29163"/>
    <cellStyle name="Normal 160 5 2 2 3" xfId="15801"/>
    <cellStyle name="Normal 160 5 2 2 3 2" xfId="34859"/>
    <cellStyle name="Normal 160 5 2 2 4" xfId="25343"/>
    <cellStyle name="Normal 160 5 2 3" xfId="11973"/>
    <cellStyle name="Normal 160 5 2 3 2" xfId="21529"/>
    <cellStyle name="Normal 160 5 2 3 2 2" xfId="40572"/>
    <cellStyle name="Normal 160 5 2 3 3" xfId="31056"/>
    <cellStyle name="Normal 160 5 2 4" xfId="8187"/>
    <cellStyle name="Normal 160 5 2 4 2" xfId="17743"/>
    <cellStyle name="Normal 160 5 2 4 2 2" xfId="36786"/>
    <cellStyle name="Normal 160 5 2 4 3" xfId="27270"/>
    <cellStyle name="Normal 160 5 2 5" xfId="13908"/>
    <cellStyle name="Normal 160 5 2 5 2" xfId="32966"/>
    <cellStyle name="Normal 160 5 2 6" xfId="23450"/>
    <cellStyle name="Normal 160 5 3" xfId="5220"/>
    <cellStyle name="Normal 160 5 3 2" xfId="9146"/>
    <cellStyle name="Normal 160 5 3 2 2" xfId="18702"/>
    <cellStyle name="Normal 160 5 3 2 2 2" xfId="37745"/>
    <cellStyle name="Normal 160 5 3 2 3" xfId="28229"/>
    <cellStyle name="Normal 160 5 3 3" xfId="14867"/>
    <cellStyle name="Normal 160 5 3 3 2" xfId="33925"/>
    <cellStyle name="Normal 160 5 3 4" xfId="24409"/>
    <cellStyle name="Normal 160 5 4" xfId="11039"/>
    <cellStyle name="Normal 160 5 4 2" xfId="20595"/>
    <cellStyle name="Normal 160 5 4 2 2" xfId="39638"/>
    <cellStyle name="Normal 160 5 4 3" xfId="30122"/>
    <cellStyle name="Normal 160 5 5" xfId="7253"/>
    <cellStyle name="Normal 160 5 5 2" xfId="16809"/>
    <cellStyle name="Normal 160 5 5 2 2" xfId="35852"/>
    <cellStyle name="Normal 160 5 5 3" xfId="26336"/>
    <cellStyle name="Normal 160 5 6" xfId="12968"/>
    <cellStyle name="Normal 160 5 6 2" xfId="32032"/>
    <cellStyle name="Normal 160 5 7" xfId="22516"/>
    <cellStyle name="Normal 160 6" xfId="3790"/>
    <cellStyle name="Normal 160 6 2" xfId="6169"/>
    <cellStyle name="Normal 160 6 2 2" xfId="10073"/>
    <cellStyle name="Normal 160 6 2 2 2" xfId="19629"/>
    <cellStyle name="Normal 160 6 2 2 2 2" xfId="38672"/>
    <cellStyle name="Normal 160 6 2 2 3" xfId="29156"/>
    <cellStyle name="Normal 160 6 2 3" xfId="15794"/>
    <cellStyle name="Normal 160 6 2 3 2" xfId="34852"/>
    <cellStyle name="Normal 160 6 2 4" xfId="25336"/>
    <cellStyle name="Normal 160 6 3" xfId="11966"/>
    <cellStyle name="Normal 160 6 3 2" xfId="21522"/>
    <cellStyle name="Normal 160 6 3 2 2" xfId="40565"/>
    <cellStyle name="Normal 160 6 3 3" xfId="31049"/>
    <cellStyle name="Normal 160 6 4" xfId="8180"/>
    <cellStyle name="Normal 160 6 4 2" xfId="17736"/>
    <cellStyle name="Normal 160 6 4 2 2" xfId="36779"/>
    <cellStyle name="Normal 160 6 4 3" xfId="27263"/>
    <cellStyle name="Normal 160 6 5" xfId="13901"/>
    <cellStyle name="Normal 160 6 5 2" xfId="32959"/>
    <cellStyle name="Normal 160 6 6" xfId="23443"/>
    <cellStyle name="Normal 160 7" xfId="5213"/>
    <cellStyle name="Normal 160 7 2" xfId="9139"/>
    <cellStyle name="Normal 160 7 2 2" xfId="18695"/>
    <cellStyle name="Normal 160 7 2 2 2" xfId="37738"/>
    <cellStyle name="Normal 160 7 2 3" xfId="28222"/>
    <cellStyle name="Normal 160 7 3" xfId="14860"/>
    <cellStyle name="Normal 160 7 3 2" xfId="33918"/>
    <cellStyle name="Normal 160 7 4" xfId="24402"/>
    <cellStyle name="Normal 160 8" xfId="11032"/>
    <cellStyle name="Normal 160 8 2" xfId="20588"/>
    <cellStyle name="Normal 160 8 2 2" xfId="39631"/>
    <cellStyle name="Normal 160 8 3" xfId="30115"/>
    <cellStyle name="Normal 160 9" xfId="7246"/>
    <cellStyle name="Normal 160 9 2" xfId="16802"/>
    <cellStyle name="Normal 160 9 2 2" xfId="35845"/>
    <cellStyle name="Normal 160 9 3" xfId="26329"/>
    <cellStyle name="Normal 161" xfId="1141"/>
    <cellStyle name="Normal 161 10" xfId="12969"/>
    <cellStyle name="Normal 161 10 2" xfId="32033"/>
    <cellStyle name="Normal 161 11" xfId="22517"/>
    <cellStyle name="Normal 161 2" xfId="1142"/>
    <cellStyle name="Normal 161 3" xfId="1143"/>
    <cellStyle name="Normal 161 3 2" xfId="1144"/>
    <cellStyle name="Normal 161 3 2 2" xfId="1145"/>
    <cellStyle name="Normal 161 3 2 2 2" xfId="3801"/>
    <cellStyle name="Normal 161 3 2 2 2 2" xfId="6180"/>
    <cellStyle name="Normal 161 3 2 2 2 2 2" xfId="10084"/>
    <cellStyle name="Normal 161 3 2 2 2 2 2 2" xfId="19640"/>
    <cellStyle name="Normal 161 3 2 2 2 2 2 2 2" xfId="38683"/>
    <cellStyle name="Normal 161 3 2 2 2 2 2 3" xfId="29167"/>
    <cellStyle name="Normal 161 3 2 2 2 2 3" xfId="15805"/>
    <cellStyle name="Normal 161 3 2 2 2 2 3 2" xfId="34863"/>
    <cellStyle name="Normal 161 3 2 2 2 2 4" xfId="25347"/>
    <cellStyle name="Normal 161 3 2 2 2 3" xfId="11977"/>
    <cellStyle name="Normal 161 3 2 2 2 3 2" xfId="21533"/>
    <cellStyle name="Normal 161 3 2 2 2 3 2 2" xfId="40576"/>
    <cellStyle name="Normal 161 3 2 2 2 3 3" xfId="31060"/>
    <cellStyle name="Normal 161 3 2 2 2 4" xfId="8191"/>
    <cellStyle name="Normal 161 3 2 2 2 4 2" xfId="17747"/>
    <cellStyle name="Normal 161 3 2 2 2 4 2 2" xfId="36790"/>
    <cellStyle name="Normal 161 3 2 2 2 4 3" xfId="27274"/>
    <cellStyle name="Normal 161 3 2 2 2 5" xfId="13912"/>
    <cellStyle name="Normal 161 3 2 2 2 5 2" xfId="32970"/>
    <cellStyle name="Normal 161 3 2 2 2 6" xfId="23454"/>
    <cellStyle name="Normal 161 3 2 2 3" xfId="5224"/>
    <cellStyle name="Normal 161 3 2 2 3 2" xfId="9150"/>
    <cellStyle name="Normal 161 3 2 2 3 2 2" xfId="18706"/>
    <cellStyle name="Normal 161 3 2 2 3 2 2 2" xfId="37749"/>
    <cellStyle name="Normal 161 3 2 2 3 2 3" xfId="28233"/>
    <cellStyle name="Normal 161 3 2 2 3 3" xfId="14871"/>
    <cellStyle name="Normal 161 3 2 2 3 3 2" xfId="33929"/>
    <cellStyle name="Normal 161 3 2 2 3 4" xfId="24413"/>
    <cellStyle name="Normal 161 3 2 2 4" xfId="11043"/>
    <cellStyle name="Normal 161 3 2 2 4 2" xfId="20599"/>
    <cellStyle name="Normal 161 3 2 2 4 2 2" xfId="39642"/>
    <cellStyle name="Normal 161 3 2 2 4 3" xfId="30126"/>
    <cellStyle name="Normal 161 3 2 2 5" xfId="7257"/>
    <cellStyle name="Normal 161 3 2 2 5 2" xfId="16813"/>
    <cellStyle name="Normal 161 3 2 2 5 2 2" xfId="35856"/>
    <cellStyle name="Normal 161 3 2 2 5 3" xfId="26340"/>
    <cellStyle name="Normal 161 3 2 2 6" xfId="12972"/>
    <cellStyle name="Normal 161 3 2 2 6 2" xfId="32036"/>
    <cellStyle name="Normal 161 3 2 2 7" xfId="22520"/>
    <cellStyle name="Normal 161 3 2 3" xfId="3800"/>
    <cellStyle name="Normal 161 3 2 3 2" xfId="6179"/>
    <cellStyle name="Normal 161 3 2 3 2 2" xfId="10083"/>
    <cellStyle name="Normal 161 3 2 3 2 2 2" xfId="19639"/>
    <cellStyle name="Normal 161 3 2 3 2 2 2 2" xfId="38682"/>
    <cellStyle name="Normal 161 3 2 3 2 2 3" xfId="29166"/>
    <cellStyle name="Normal 161 3 2 3 2 3" xfId="15804"/>
    <cellStyle name="Normal 161 3 2 3 2 3 2" xfId="34862"/>
    <cellStyle name="Normal 161 3 2 3 2 4" xfId="25346"/>
    <cellStyle name="Normal 161 3 2 3 3" xfId="11976"/>
    <cellStyle name="Normal 161 3 2 3 3 2" xfId="21532"/>
    <cellStyle name="Normal 161 3 2 3 3 2 2" xfId="40575"/>
    <cellStyle name="Normal 161 3 2 3 3 3" xfId="31059"/>
    <cellStyle name="Normal 161 3 2 3 4" xfId="8190"/>
    <cellStyle name="Normal 161 3 2 3 4 2" xfId="17746"/>
    <cellStyle name="Normal 161 3 2 3 4 2 2" xfId="36789"/>
    <cellStyle name="Normal 161 3 2 3 4 3" xfId="27273"/>
    <cellStyle name="Normal 161 3 2 3 5" xfId="13911"/>
    <cellStyle name="Normal 161 3 2 3 5 2" xfId="32969"/>
    <cellStyle name="Normal 161 3 2 3 6" xfId="23453"/>
    <cellStyle name="Normal 161 3 2 4" xfId="5223"/>
    <cellStyle name="Normal 161 3 2 4 2" xfId="9149"/>
    <cellStyle name="Normal 161 3 2 4 2 2" xfId="18705"/>
    <cellStyle name="Normal 161 3 2 4 2 2 2" xfId="37748"/>
    <cellStyle name="Normal 161 3 2 4 2 3" xfId="28232"/>
    <cellStyle name="Normal 161 3 2 4 3" xfId="14870"/>
    <cellStyle name="Normal 161 3 2 4 3 2" xfId="33928"/>
    <cellStyle name="Normal 161 3 2 4 4" xfId="24412"/>
    <cellStyle name="Normal 161 3 2 5" xfId="11042"/>
    <cellStyle name="Normal 161 3 2 5 2" xfId="20598"/>
    <cellStyle name="Normal 161 3 2 5 2 2" xfId="39641"/>
    <cellStyle name="Normal 161 3 2 5 3" xfId="30125"/>
    <cellStyle name="Normal 161 3 2 6" xfId="7256"/>
    <cellStyle name="Normal 161 3 2 6 2" xfId="16812"/>
    <cellStyle name="Normal 161 3 2 6 2 2" xfId="35855"/>
    <cellStyle name="Normal 161 3 2 6 3" xfId="26339"/>
    <cellStyle name="Normal 161 3 2 7" xfId="12971"/>
    <cellStyle name="Normal 161 3 2 7 2" xfId="32035"/>
    <cellStyle name="Normal 161 3 2 8" xfId="22519"/>
    <cellStyle name="Normal 161 3 3" xfId="1146"/>
    <cellStyle name="Normal 161 3 3 2" xfId="3802"/>
    <cellStyle name="Normal 161 3 3 2 2" xfId="6181"/>
    <cellStyle name="Normal 161 3 3 2 2 2" xfId="10085"/>
    <cellStyle name="Normal 161 3 3 2 2 2 2" xfId="19641"/>
    <cellStyle name="Normal 161 3 3 2 2 2 2 2" xfId="38684"/>
    <cellStyle name="Normal 161 3 3 2 2 2 3" xfId="29168"/>
    <cellStyle name="Normal 161 3 3 2 2 3" xfId="15806"/>
    <cellStyle name="Normal 161 3 3 2 2 3 2" xfId="34864"/>
    <cellStyle name="Normal 161 3 3 2 2 4" xfId="25348"/>
    <cellStyle name="Normal 161 3 3 2 3" xfId="11978"/>
    <cellStyle name="Normal 161 3 3 2 3 2" xfId="21534"/>
    <cellStyle name="Normal 161 3 3 2 3 2 2" xfId="40577"/>
    <cellStyle name="Normal 161 3 3 2 3 3" xfId="31061"/>
    <cellStyle name="Normal 161 3 3 2 4" xfId="8192"/>
    <cellStyle name="Normal 161 3 3 2 4 2" xfId="17748"/>
    <cellStyle name="Normal 161 3 3 2 4 2 2" xfId="36791"/>
    <cellStyle name="Normal 161 3 3 2 4 3" xfId="27275"/>
    <cellStyle name="Normal 161 3 3 2 5" xfId="13913"/>
    <cellStyle name="Normal 161 3 3 2 5 2" xfId="32971"/>
    <cellStyle name="Normal 161 3 3 2 6" xfId="23455"/>
    <cellStyle name="Normal 161 3 3 3" xfId="5225"/>
    <cellStyle name="Normal 161 3 3 3 2" xfId="9151"/>
    <cellStyle name="Normal 161 3 3 3 2 2" xfId="18707"/>
    <cellStyle name="Normal 161 3 3 3 2 2 2" xfId="37750"/>
    <cellStyle name="Normal 161 3 3 3 2 3" xfId="28234"/>
    <cellStyle name="Normal 161 3 3 3 3" xfId="14872"/>
    <cellStyle name="Normal 161 3 3 3 3 2" xfId="33930"/>
    <cellStyle name="Normal 161 3 3 3 4" xfId="24414"/>
    <cellStyle name="Normal 161 3 3 4" xfId="11044"/>
    <cellStyle name="Normal 161 3 3 4 2" xfId="20600"/>
    <cellStyle name="Normal 161 3 3 4 2 2" xfId="39643"/>
    <cellStyle name="Normal 161 3 3 4 3" xfId="30127"/>
    <cellStyle name="Normal 161 3 3 5" xfId="7258"/>
    <cellStyle name="Normal 161 3 3 5 2" xfId="16814"/>
    <cellStyle name="Normal 161 3 3 5 2 2" xfId="35857"/>
    <cellStyle name="Normal 161 3 3 5 3" xfId="26341"/>
    <cellStyle name="Normal 161 3 3 6" xfId="12973"/>
    <cellStyle name="Normal 161 3 3 6 2" xfId="32037"/>
    <cellStyle name="Normal 161 3 3 7" xfId="22521"/>
    <cellStyle name="Normal 161 3 4" xfId="3799"/>
    <cellStyle name="Normal 161 3 4 2" xfId="6178"/>
    <cellStyle name="Normal 161 3 4 2 2" xfId="10082"/>
    <cellStyle name="Normal 161 3 4 2 2 2" xfId="19638"/>
    <cellStyle name="Normal 161 3 4 2 2 2 2" xfId="38681"/>
    <cellStyle name="Normal 161 3 4 2 2 3" xfId="29165"/>
    <cellStyle name="Normal 161 3 4 2 3" xfId="15803"/>
    <cellStyle name="Normal 161 3 4 2 3 2" xfId="34861"/>
    <cellStyle name="Normal 161 3 4 2 4" xfId="25345"/>
    <cellStyle name="Normal 161 3 4 3" xfId="11975"/>
    <cellStyle name="Normal 161 3 4 3 2" xfId="21531"/>
    <cellStyle name="Normal 161 3 4 3 2 2" xfId="40574"/>
    <cellStyle name="Normal 161 3 4 3 3" xfId="31058"/>
    <cellStyle name="Normal 161 3 4 4" xfId="8189"/>
    <cellStyle name="Normal 161 3 4 4 2" xfId="17745"/>
    <cellStyle name="Normal 161 3 4 4 2 2" xfId="36788"/>
    <cellStyle name="Normal 161 3 4 4 3" xfId="27272"/>
    <cellStyle name="Normal 161 3 4 5" xfId="13910"/>
    <cellStyle name="Normal 161 3 4 5 2" xfId="32968"/>
    <cellStyle name="Normal 161 3 4 6" xfId="23452"/>
    <cellStyle name="Normal 161 3 5" xfId="5222"/>
    <cellStyle name="Normal 161 3 5 2" xfId="9148"/>
    <cellStyle name="Normal 161 3 5 2 2" xfId="18704"/>
    <cellStyle name="Normal 161 3 5 2 2 2" xfId="37747"/>
    <cellStyle name="Normal 161 3 5 2 3" xfId="28231"/>
    <cellStyle name="Normal 161 3 5 3" xfId="14869"/>
    <cellStyle name="Normal 161 3 5 3 2" xfId="33927"/>
    <cellStyle name="Normal 161 3 5 4" xfId="24411"/>
    <cellStyle name="Normal 161 3 6" xfId="11041"/>
    <cellStyle name="Normal 161 3 6 2" xfId="20597"/>
    <cellStyle name="Normal 161 3 6 2 2" xfId="39640"/>
    <cellStyle name="Normal 161 3 6 3" xfId="30124"/>
    <cellStyle name="Normal 161 3 7" xfId="7255"/>
    <cellStyle name="Normal 161 3 7 2" xfId="16811"/>
    <cellStyle name="Normal 161 3 7 2 2" xfId="35854"/>
    <cellStyle name="Normal 161 3 7 3" xfId="26338"/>
    <cellStyle name="Normal 161 3 8" xfId="12970"/>
    <cellStyle name="Normal 161 3 8 2" xfId="32034"/>
    <cellStyle name="Normal 161 3 9" xfId="22518"/>
    <cellStyle name="Normal 161 4" xfId="1147"/>
    <cellStyle name="Normal 161 4 2" xfId="1148"/>
    <cellStyle name="Normal 161 4 2 2" xfId="3804"/>
    <cellStyle name="Normal 161 4 2 2 2" xfId="6183"/>
    <cellStyle name="Normal 161 4 2 2 2 2" xfId="10087"/>
    <cellStyle name="Normal 161 4 2 2 2 2 2" xfId="19643"/>
    <cellStyle name="Normal 161 4 2 2 2 2 2 2" xfId="38686"/>
    <cellStyle name="Normal 161 4 2 2 2 2 3" xfId="29170"/>
    <cellStyle name="Normal 161 4 2 2 2 3" xfId="15808"/>
    <cellStyle name="Normal 161 4 2 2 2 3 2" xfId="34866"/>
    <cellStyle name="Normal 161 4 2 2 2 4" xfId="25350"/>
    <cellStyle name="Normal 161 4 2 2 3" xfId="11980"/>
    <cellStyle name="Normal 161 4 2 2 3 2" xfId="21536"/>
    <cellStyle name="Normal 161 4 2 2 3 2 2" xfId="40579"/>
    <cellStyle name="Normal 161 4 2 2 3 3" xfId="31063"/>
    <cellStyle name="Normal 161 4 2 2 4" xfId="8194"/>
    <cellStyle name="Normal 161 4 2 2 4 2" xfId="17750"/>
    <cellStyle name="Normal 161 4 2 2 4 2 2" xfId="36793"/>
    <cellStyle name="Normal 161 4 2 2 4 3" xfId="27277"/>
    <cellStyle name="Normal 161 4 2 2 5" xfId="13915"/>
    <cellStyle name="Normal 161 4 2 2 5 2" xfId="32973"/>
    <cellStyle name="Normal 161 4 2 2 6" xfId="23457"/>
    <cellStyle name="Normal 161 4 2 3" xfId="5227"/>
    <cellStyle name="Normal 161 4 2 3 2" xfId="9153"/>
    <cellStyle name="Normal 161 4 2 3 2 2" xfId="18709"/>
    <cellStyle name="Normal 161 4 2 3 2 2 2" xfId="37752"/>
    <cellStyle name="Normal 161 4 2 3 2 3" xfId="28236"/>
    <cellStyle name="Normal 161 4 2 3 3" xfId="14874"/>
    <cellStyle name="Normal 161 4 2 3 3 2" xfId="33932"/>
    <cellStyle name="Normal 161 4 2 3 4" xfId="24416"/>
    <cellStyle name="Normal 161 4 2 4" xfId="11046"/>
    <cellStyle name="Normal 161 4 2 4 2" xfId="20602"/>
    <cellStyle name="Normal 161 4 2 4 2 2" xfId="39645"/>
    <cellStyle name="Normal 161 4 2 4 3" xfId="30129"/>
    <cellStyle name="Normal 161 4 2 5" xfId="7260"/>
    <cellStyle name="Normal 161 4 2 5 2" xfId="16816"/>
    <cellStyle name="Normal 161 4 2 5 2 2" xfId="35859"/>
    <cellStyle name="Normal 161 4 2 5 3" xfId="26343"/>
    <cellStyle name="Normal 161 4 2 6" xfId="12975"/>
    <cellStyle name="Normal 161 4 2 6 2" xfId="32039"/>
    <cellStyle name="Normal 161 4 2 7" xfId="22523"/>
    <cellStyle name="Normal 161 4 3" xfId="3803"/>
    <cellStyle name="Normal 161 4 3 2" xfId="6182"/>
    <cellStyle name="Normal 161 4 3 2 2" xfId="10086"/>
    <cellStyle name="Normal 161 4 3 2 2 2" xfId="19642"/>
    <cellStyle name="Normal 161 4 3 2 2 2 2" xfId="38685"/>
    <cellStyle name="Normal 161 4 3 2 2 3" xfId="29169"/>
    <cellStyle name="Normal 161 4 3 2 3" xfId="15807"/>
    <cellStyle name="Normal 161 4 3 2 3 2" xfId="34865"/>
    <cellStyle name="Normal 161 4 3 2 4" xfId="25349"/>
    <cellStyle name="Normal 161 4 3 3" xfId="11979"/>
    <cellStyle name="Normal 161 4 3 3 2" xfId="21535"/>
    <cellStyle name="Normal 161 4 3 3 2 2" xfId="40578"/>
    <cellStyle name="Normal 161 4 3 3 3" xfId="31062"/>
    <cellStyle name="Normal 161 4 3 4" xfId="8193"/>
    <cellStyle name="Normal 161 4 3 4 2" xfId="17749"/>
    <cellStyle name="Normal 161 4 3 4 2 2" xfId="36792"/>
    <cellStyle name="Normal 161 4 3 4 3" xfId="27276"/>
    <cellStyle name="Normal 161 4 3 5" xfId="13914"/>
    <cellStyle name="Normal 161 4 3 5 2" xfId="32972"/>
    <cellStyle name="Normal 161 4 3 6" xfId="23456"/>
    <cellStyle name="Normal 161 4 4" xfId="5226"/>
    <cellStyle name="Normal 161 4 4 2" xfId="9152"/>
    <cellStyle name="Normal 161 4 4 2 2" xfId="18708"/>
    <cellStyle name="Normal 161 4 4 2 2 2" xfId="37751"/>
    <cellStyle name="Normal 161 4 4 2 3" xfId="28235"/>
    <cellStyle name="Normal 161 4 4 3" xfId="14873"/>
    <cellStyle name="Normal 161 4 4 3 2" xfId="33931"/>
    <cellStyle name="Normal 161 4 4 4" xfId="24415"/>
    <cellStyle name="Normal 161 4 5" xfId="11045"/>
    <cellStyle name="Normal 161 4 5 2" xfId="20601"/>
    <cellStyle name="Normal 161 4 5 2 2" xfId="39644"/>
    <cellStyle name="Normal 161 4 5 3" xfId="30128"/>
    <cellStyle name="Normal 161 4 6" xfId="7259"/>
    <cellStyle name="Normal 161 4 6 2" xfId="16815"/>
    <cellStyle name="Normal 161 4 6 2 2" xfId="35858"/>
    <cellStyle name="Normal 161 4 6 3" xfId="26342"/>
    <cellStyle name="Normal 161 4 7" xfId="12974"/>
    <cellStyle name="Normal 161 4 7 2" xfId="32038"/>
    <cellStyle name="Normal 161 4 8" xfId="22522"/>
    <cellStyle name="Normal 161 5" xfId="1149"/>
    <cellStyle name="Normal 161 5 2" xfId="3805"/>
    <cellStyle name="Normal 161 5 2 2" xfId="6184"/>
    <cellStyle name="Normal 161 5 2 2 2" xfId="10088"/>
    <cellStyle name="Normal 161 5 2 2 2 2" xfId="19644"/>
    <cellStyle name="Normal 161 5 2 2 2 2 2" xfId="38687"/>
    <cellStyle name="Normal 161 5 2 2 2 3" xfId="29171"/>
    <cellStyle name="Normal 161 5 2 2 3" xfId="15809"/>
    <cellStyle name="Normal 161 5 2 2 3 2" xfId="34867"/>
    <cellStyle name="Normal 161 5 2 2 4" xfId="25351"/>
    <cellStyle name="Normal 161 5 2 3" xfId="11981"/>
    <cellStyle name="Normal 161 5 2 3 2" xfId="21537"/>
    <cellStyle name="Normal 161 5 2 3 2 2" xfId="40580"/>
    <cellStyle name="Normal 161 5 2 3 3" xfId="31064"/>
    <cellStyle name="Normal 161 5 2 4" xfId="8195"/>
    <cellStyle name="Normal 161 5 2 4 2" xfId="17751"/>
    <cellStyle name="Normal 161 5 2 4 2 2" xfId="36794"/>
    <cellStyle name="Normal 161 5 2 4 3" xfId="27278"/>
    <cellStyle name="Normal 161 5 2 5" xfId="13916"/>
    <cellStyle name="Normal 161 5 2 5 2" xfId="32974"/>
    <cellStyle name="Normal 161 5 2 6" xfId="23458"/>
    <cellStyle name="Normal 161 5 3" xfId="5228"/>
    <cellStyle name="Normal 161 5 3 2" xfId="9154"/>
    <cellStyle name="Normal 161 5 3 2 2" xfId="18710"/>
    <cellStyle name="Normal 161 5 3 2 2 2" xfId="37753"/>
    <cellStyle name="Normal 161 5 3 2 3" xfId="28237"/>
    <cellStyle name="Normal 161 5 3 3" xfId="14875"/>
    <cellStyle name="Normal 161 5 3 3 2" xfId="33933"/>
    <cellStyle name="Normal 161 5 3 4" xfId="24417"/>
    <cellStyle name="Normal 161 5 4" xfId="11047"/>
    <cellStyle name="Normal 161 5 4 2" xfId="20603"/>
    <cellStyle name="Normal 161 5 4 2 2" xfId="39646"/>
    <cellStyle name="Normal 161 5 4 3" xfId="30130"/>
    <cellStyle name="Normal 161 5 5" xfId="7261"/>
    <cellStyle name="Normal 161 5 5 2" xfId="16817"/>
    <cellStyle name="Normal 161 5 5 2 2" xfId="35860"/>
    <cellStyle name="Normal 161 5 5 3" xfId="26344"/>
    <cellStyle name="Normal 161 5 6" xfId="12976"/>
    <cellStyle name="Normal 161 5 6 2" xfId="32040"/>
    <cellStyle name="Normal 161 5 7" xfId="22524"/>
    <cellStyle name="Normal 161 6" xfId="3798"/>
    <cellStyle name="Normal 161 6 2" xfId="6177"/>
    <cellStyle name="Normal 161 6 2 2" xfId="10081"/>
    <cellStyle name="Normal 161 6 2 2 2" xfId="19637"/>
    <cellStyle name="Normal 161 6 2 2 2 2" xfId="38680"/>
    <cellStyle name="Normal 161 6 2 2 3" xfId="29164"/>
    <cellStyle name="Normal 161 6 2 3" xfId="15802"/>
    <cellStyle name="Normal 161 6 2 3 2" xfId="34860"/>
    <cellStyle name="Normal 161 6 2 4" xfId="25344"/>
    <cellStyle name="Normal 161 6 3" xfId="11974"/>
    <cellStyle name="Normal 161 6 3 2" xfId="21530"/>
    <cellStyle name="Normal 161 6 3 2 2" xfId="40573"/>
    <cellStyle name="Normal 161 6 3 3" xfId="31057"/>
    <cellStyle name="Normal 161 6 4" xfId="8188"/>
    <cellStyle name="Normal 161 6 4 2" xfId="17744"/>
    <cellStyle name="Normal 161 6 4 2 2" xfId="36787"/>
    <cellStyle name="Normal 161 6 4 3" xfId="27271"/>
    <cellStyle name="Normal 161 6 5" xfId="13909"/>
    <cellStyle name="Normal 161 6 5 2" xfId="32967"/>
    <cellStyle name="Normal 161 6 6" xfId="23451"/>
    <cellStyle name="Normal 161 7" xfId="5221"/>
    <cellStyle name="Normal 161 7 2" xfId="9147"/>
    <cellStyle name="Normal 161 7 2 2" xfId="18703"/>
    <cellStyle name="Normal 161 7 2 2 2" xfId="37746"/>
    <cellStyle name="Normal 161 7 2 3" xfId="28230"/>
    <cellStyle name="Normal 161 7 3" xfId="14868"/>
    <cellStyle name="Normal 161 7 3 2" xfId="33926"/>
    <cellStyle name="Normal 161 7 4" xfId="24410"/>
    <cellStyle name="Normal 161 8" xfId="11040"/>
    <cellStyle name="Normal 161 8 2" xfId="20596"/>
    <cellStyle name="Normal 161 8 2 2" xfId="39639"/>
    <cellStyle name="Normal 161 8 3" xfId="30123"/>
    <cellStyle name="Normal 161 9" xfId="7254"/>
    <cellStyle name="Normal 161 9 2" xfId="16810"/>
    <cellStyle name="Normal 161 9 2 2" xfId="35853"/>
    <cellStyle name="Normal 161 9 3" xfId="26337"/>
    <cellStyle name="Normal 162" xfId="1150"/>
    <cellStyle name="Normal 162 10" xfId="12977"/>
    <cellStyle name="Normal 162 10 2" xfId="32041"/>
    <cellStyle name="Normal 162 11" xfId="22525"/>
    <cellStyle name="Normal 162 2" xfId="1151"/>
    <cellStyle name="Normal 162 3" xfId="1152"/>
    <cellStyle name="Normal 162 3 2" xfId="1153"/>
    <cellStyle name="Normal 162 3 2 2" xfId="1154"/>
    <cellStyle name="Normal 162 3 2 2 2" xfId="3809"/>
    <cellStyle name="Normal 162 3 2 2 2 2" xfId="6188"/>
    <cellStyle name="Normal 162 3 2 2 2 2 2" xfId="10092"/>
    <cellStyle name="Normal 162 3 2 2 2 2 2 2" xfId="19648"/>
    <cellStyle name="Normal 162 3 2 2 2 2 2 2 2" xfId="38691"/>
    <cellStyle name="Normal 162 3 2 2 2 2 2 3" xfId="29175"/>
    <cellStyle name="Normal 162 3 2 2 2 2 3" xfId="15813"/>
    <cellStyle name="Normal 162 3 2 2 2 2 3 2" xfId="34871"/>
    <cellStyle name="Normal 162 3 2 2 2 2 4" xfId="25355"/>
    <cellStyle name="Normal 162 3 2 2 2 3" xfId="11985"/>
    <cellStyle name="Normal 162 3 2 2 2 3 2" xfId="21541"/>
    <cellStyle name="Normal 162 3 2 2 2 3 2 2" xfId="40584"/>
    <cellStyle name="Normal 162 3 2 2 2 3 3" xfId="31068"/>
    <cellStyle name="Normal 162 3 2 2 2 4" xfId="8199"/>
    <cellStyle name="Normal 162 3 2 2 2 4 2" xfId="17755"/>
    <cellStyle name="Normal 162 3 2 2 2 4 2 2" xfId="36798"/>
    <cellStyle name="Normal 162 3 2 2 2 4 3" xfId="27282"/>
    <cellStyle name="Normal 162 3 2 2 2 5" xfId="13920"/>
    <cellStyle name="Normal 162 3 2 2 2 5 2" xfId="32978"/>
    <cellStyle name="Normal 162 3 2 2 2 6" xfId="23462"/>
    <cellStyle name="Normal 162 3 2 2 3" xfId="5232"/>
    <cellStyle name="Normal 162 3 2 2 3 2" xfId="9158"/>
    <cellStyle name="Normal 162 3 2 2 3 2 2" xfId="18714"/>
    <cellStyle name="Normal 162 3 2 2 3 2 2 2" xfId="37757"/>
    <cellStyle name="Normal 162 3 2 2 3 2 3" xfId="28241"/>
    <cellStyle name="Normal 162 3 2 2 3 3" xfId="14879"/>
    <cellStyle name="Normal 162 3 2 2 3 3 2" xfId="33937"/>
    <cellStyle name="Normal 162 3 2 2 3 4" xfId="24421"/>
    <cellStyle name="Normal 162 3 2 2 4" xfId="11051"/>
    <cellStyle name="Normal 162 3 2 2 4 2" xfId="20607"/>
    <cellStyle name="Normal 162 3 2 2 4 2 2" xfId="39650"/>
    <cellStyle name="Normal 162 3 2 2 4 3" xfId="30134"/>
    <cellStyle name="Normal 162 3 2 2 5" xfId="7265"/>
    <cellStyle name="Normal 162 3 2 2 5 2" xfId="16821"/>
    <cellStyle name="Normal 162 3 2 2 5 2 2" xfId="35864"/>
    <cellStyle name="Normal 162 3 2 2 5 3" xfId="26348"/>
    <cellStyle name="Normal 162 3 2 2 6" xfId="12980"/>
    <cellStyle name="Normal 162 3 2 2 6 2" xfId="32044"/>
    <cellStyle name="Normal 162 3 2 2 7" xfId="22528"/>
    <cellStyle name="Normal 162 3 2 3" xfId="3808"/>
    <cellStyle name="Normal 162 3 2 3 2" xfId="6187"/>
    <cellStyle name="Normal 162 3 2 3 2 2" xfId="10091"/>
    <cellStyle name="Normal 162 3 2 3 2 2 2" xfId="19647"/>
    <cellStyle name="Normal 162 3 2 3 2 2 2 2" xfId="38690"/>
    <cellStyle name="Normal 162 3 2 3 2 2 3" xfId="29174"/>
    <cellStyle name="Normal 162 3 2 3 2 3" xfId="15812"/>
    <cellStyle name="Normal 162 3 2 3 2 3 2" xfId="34870"/>
    <cellStyle name="Normal 162 3 2 3 2 4" xfId="25354"/>
    <cellStyle name="Normal 162 3 2 3 3" xfId="11984"/>
    <cellStyle name="Normal 162 3 2 3 3 2" xfId="21540"/>
    <cellStyle name="Normal 162 3 2 3 3 2 2" xfId="40583"/>
    <cellStyle name="Normal 162 3 2 3 3 3" xfId="31067"/>
    <cellStyle name="Normal 162 3 2 3 4" xfId="8198"/>
    <cellStyle name="Normal 162 3 2 3 4 2" xfId="17754"/>
    <cellStyle name="Normal 162 3 2 3 4 2 2" xfId="36797"/>
    <cellStyle name="Normal 162 3 2 3 4 3" xfId="27281"/>
    <cellStyle name="Normal 162 3 2 3 5" xfId="13919"/>
    <cellStyle name="Normal 162 3 2 3 5 2" xfId="32977"/>
    <cellStyle name="Normal 162 3 2 3 6" xfId="23461"/>
    <cellStyle name="Normal 162 3 2 4" xfId="5231"/>
    <cellStyle name="Normal 162 3 2 4 2" xfId="9157"/>
    <cellStyle name="Normal 162 3 2 4 2 2" xfId="18713"/>
    <cellStyle name="Normal 162 3 2 4 2 2 2" xfId="37756"/>
    <cellStyle name="Normal 162 3 2 4 2 3" xfId="28240"/>
    <cellStyle name="Normal 162 3 2 4 3" xfId="14878"/>
    <cellStyle name="Normal 162 3 2 4 3 2" xfId="33936"/>
    <cellStyle name="Normal 162 3 2 4 4" xfId="24420"/>
    <cellStyle name="Normal 162 3 2 5" xfId="11050"/>
    <cellStyle name="Normal 162 3 2 5 2" xfId="20606"/>
    <cellStyle name="Normal 162 3 2 5 2 2" xfId="39649"/>
    <cellStyle name="Normal 162 3 2 5 3" xfId="30133"/>
    <cellStyle name="Normal 162 3 2 6" xfId="7264"/>
    <cellStyle name="Normal 162 3 2 6 2" xfId="16820"/>
    <cellStyle name="Normal 162 3 2 6 2 2" xfId="35863"/>
    <cellStyle name="Normal 162 3 2 6 3" xfId="26347"/>
    <cellStyle name="Normal 162 3 2 7" xfId="12979"/>
    <cellStyle name="Normal 162 3 2 7 2" xfId="32043"/>
    <cellStyle name="Normal 162 3 2 8" xfId="22527"/>
    <cellStyle name="Normal 162 3 3" xfId="1155"/>
    <cellStyle name="Normal 162 3 3 2" xfId="3810"/>
    <cellStyle name="Normal 162 3 3 2 2" xfId="6189"/>
    <cellStyle name="Normal 162 3 3 2 2 2" xfId="10093"/>
    <cellStyle name="Normal 162 3 3 2 2 2 2" xfId="19649"/>
    <cellStyle name="Normal 162 3 3 2 2 2 2 2" xfId="38692"/>
    <cellStyle name="Normal 162 3 3 2 2 2 3" xfId="29176"/>
    <cellStyle name="Normal 162 3 3 2 2 3" xfId="15814"/>
    <cellStyle name="Normal 162 3 3 2 2 3 2" xfId="34872"/>
    <cellStyle name="Normal 162 3 3 2 2 4" xfId="25356"/>
    <cellStyle name="Normal 162 3 3 2 3" xfId="11986"/>
    <cellStyle name="Normal 162 3 3 2 3 2" xfId="21542"/>
    <cellStyle name="Normal 162 3 3 2 3 2 2" xfId="40585"/>
    <cellStyle name="Normal 162 3 3 2 3 3" xfId="31069"/>
    <cellStyle name="Normal 162 3 3 2 4" xfId="8200"/>
    <cellStyle name="Normal 162 3 3 2 4 2" xfId="17756"/>
    <cellStyle name="Normal 162 3 3 2 4 2 2" xfId="36799"/>
    <cellStyle name="Normal 162 3 3 2 4 3" xfId="27283"/>
    <cellStyle name="Normal 162 3 3 2 5" xfId="13921"/>
    <cellStyle name="Normal 162 3 3 2 5 2" xfId="32979"/>
    <cellStyle name="Normal 162 3 3 2 6" xfId="23463"/>
    <cellStyle name="Normal 162 3 3 3" xfId="5233"/>
    <cellStyle name="Normal 162 3 3 3 2" xfId="9159"/>
    <cellStyle name="Normal 162 3 3 3 2 2" xfId="18715"/>
    <cellStyle name="Normal 162 3 3 3 2 2 2" xfId="37758"/>
    <cellStyle name="Normal 162 3 3 3 2 3" xfId="28242"/>
    <cellStyle name="Normal 162 3 3 3 3" xfId="14880"/>
    <cellStyle name="Normal 162 3 3 3 3 2" xfId="33938"/>
    <cellStyle name="Normal 162 3 3 3 4" xfId="24422"/>
    <cellStyle name="Normal 162 3 3 4" xfId="11052"/>
    <cellStyle name="Normal 162 3 3 4 2" xfId="20608"/>
    <cellStyle name="Normal 162 3 3 4 2 2" xfId="39651"/>
    <cellStyle name="Normal 162 3 3 4 3" xfId="30135"/>
    <cellStyle name="Normal 162 3 3 5" xfId="7266"/>
    <cellStyle name="Normal 162 3 3 5 2" xfId="16822"/>
    <cellStyle name="Normal 162 3 3 5 2 2" xfId="35865"/>
    <cellStyle name="Normal 162 3 3 5 3" xfId="26349"/>
    <cellStyle name="Normal 162 3 3 6" xfId="12981"/>
    <cellStyle name="Normal 162 3 3 6 2" xfId="32045"/>
    <cellStyle name="Normal 162 3 3 7" xfId="22529"/>
    <cellStyle name="Normal 162 3 4" xfId="3807"/>
    <cellStyle name="Normal 162 3 4 2" xfId="6186"/>
    <cellStyle name="Normal 162 3 4 2 2" xfId="10090"/>
    <cellStyle name="Normal 162 3 4 2 2 2" xfId="19646"/>
    <cellStyle name="Normal 162 3 4 2 2 2 2" xfId="38689"/>
    <cellStyle name="Normal 162 3 4 2 2 3" xfId="29173"/>
    <cellStyle name="Normal 162 3 4 2 3" xfId="15811"/>
    <cellStyle name="Normal 162 3 4 2 3 2" xfId="34869"/>
    <cellStyle name="Normal 162 3 4 2 4" xfId="25353"/>
    <cellStyle name="Normal 162 3 4 3" xfId="11983"/>
    <cellStyle name="Normal 162 3 4 3 2" xfId="21539"/>
    <cellStyle name="Normal 162 3 4 3 2 2" xfId="40582"/>
    <cellStyle name="Normal 162 3 4 3 3" xfId="31066"/>
    <cellStyle name="Normal 162 3 4 4" xfId="8197"/>
    <cellStyle name="Normal 162 3 4 4 2" xfId="17753"/>
    <cellStyle name="Normal 162 3 4 4 2 2" xfId="36796"/>
    <cellStyle name="Normal 162 3 4 4 3" xfId="27280"/>
    <cellStyle name="Normal 162 3 4 5" xfId="13918"/>
    <cellStyle name="Normal 162 3 4 5 2" xfId="32976"/>
    <cellStyle name="Normal 162 3 4 6" xfId="23460"/>
    <cellStyle name="Normal 162 3 5" xfId="5230"/>
    <cellStyle name="Normal 162 3 5 2" xfId="9156"/>
    <cellStyle name="Normal 162 3 5 2 2" xfId="18712"/>
    <cellStyle name="Normal 162 3 5 2 2 2" xfId="37755"/>
    <cellStyle name="Normal 162 3 5 2 3" xfId="28239"/>
    <cellStyle name="Normal 162 3 5 3" xfId="14877"/>
    <cellStyle name="Normal 162 3 5 3 2" xfId="33935"/>
    <cellStyle name="Normal 162 3 5 4" xfId="24419"/>
    <cellStyle name="Normal 162 3 6" xfId="11049"/>
    <cellStyle name="Normal 162 3 6 2" xfId="20605"/>
    <cellStyle name="Normal 162 3 6 2 2" xfId="39648"/>
    <cellStyle name="Normal 162 3 6 3" xfId="30132"/>
    <cellStyle name="Normal 162 3 7" xfId="7263"/>
    <cellStyle name="Normal 162 3 7 2" xfId="16819"/>
    <cellStyle name="Normal 162 3 7 2 2" xfId="35862"/>
    <cellStyle name="Normal 162 3 7 3" xfId="26346"/>
    <cellStyle name="Normal 162 3 8" xfId="12978"/>
    <cellStyle name="Normal 162 3 8 2" xfId="32042"/>
    <cellStyle name="Normal 162 3 9" xfId="22526"/>
    <cellStyle name="Normal 162 4" xfId="1156"/>
    <cellStyle name="Normal 162 4 2" xfId="1157"/>
    <cellStyle name="Normal 162 4 2 2" xfId="3812"/>
    <cellStyle name="Normal 162 4 2 2 2" xfId="6191"/>
    <cellStyle name="Normal 162 4 2 2 2 2" xfId="10095"/>
    <cellStyle name="Normal 162 4 2 2 2 2 2" xfId="19651"/>
    <cellStyle name="Normal 162 4 2 2 2 2 2 2" xfId="38694"/>
    <cellStyle name="Normal 162 4 2 2 2 2 3" xfId="29178"/>
    <cellStyle name="Normal 162 4 2 2 2 3" xfId="15816"/>
    <cellStyle name="Normal 162 4 2 2 2 3 2" xfId="34874"/>
    <cellStyle name="Normal 162 4 2 2 2 4" xfId="25358"/>
    <cellStyle name="Normal 162 4 2 2 3" xfId="11988"/>
    <cellStyle name="Normal 162 4 2 2 3 2" xfId="21544"/>
    <cellStyle name="Normal 162 4 2 2 3 2 2" xfId="40587"/>
    <cellStyle name="Normal 162 4 2 2 3 3" xfId="31071"/>
    <cellStyle name="Normal 162 4 2 2 4" xfId="8202"/>
    <cellStyle name="Normal 162 4 2 2 4 2" xfId="17758"/>
    <cellStyle name="Normal 162 4 2 2 4 2 2" xfId="36801"/>
    <cellStyle name="Normal 162 4 2 2 4 3" xfId="27285"/>
    <cellStyle name="Normal 162 4 2 2 5" xfId="13923"/>
    <cellStyle name="Normal 162 4 2 2 5 2" xfId="32981"/>
    <cellStyle name="Normal 162 4 2 2 6" xfId="23465"/>
    <cellStyle name="Normal 162 4 2 3" xfId="5235"/>
    <cellStyle name="Normal 162 4 2 3 2" xfId="9161"/>
    <cellStyle name="Normal 162 4 2 3 2 2" xfId="18717"/>
    <cellStyle name="Normal 162 4 2 3 2 2 2" xfId="37760"/>
    <cellStyle name="Normal 162 4 2 3 2 3" xfId="28244"/>
    <cellStyle name="Normal 162 4 2 3 3" xfId="14882"/>
    <cellStyle name="Normal 162 4 2 3 3 2" xfId="33940"/>
    <cellStyle name="Normal 162 4 2 3 4" xfId="24424"/>
    <cellStyle name="Normal 162 4 2 4" xfId="11054"/>
    <cellStyle name="Normal 162 4 2 4 2" xfId="20610"/>
    <cellStyle name="Normal 162 4 2 4 2 2" xfId="39653"/>
    <cellStyle name="Normal 162 4 2 4 3" xfId="30137"/>
    <cellStyle name="Normal 162 4 2 5" xfId="7268"/>
    <cellStyle name="Normal 162 4 2 5 2" xfId="16824"/>
    <cellStyle name="Normal 162 4 2 5 2 2" xfId="35867"/>
    <cellStyle name="Normal 162 4 2 5 3" xfId="26351"/>
    <cellStyle name="Normal 162 4 2 6" xfId="12983"/>
    <cellStyle name="Normal 162 4 2 6 2" xfId="32047"/>
    <cellStyle name="Normal 162 4 2 7" xfId="22531"/>
    <cellStyle name="Normal 162 4 3" xfId="3811"/>
    <cellStyle name="Normal 162 4 3 2" xfId="6190"/>
    <cellStyle name="Normal 162 4 3 2 2" xfId="10094"/>
    <cellStyle name="Normal 162 4 3 2 2 2" xfId="19650"/>
    <cellStyle name="Normal 162 4 3 2 2 2 2" xfId="38693"/>
    <cellStyle name="Normal 162 4 3 2 2 3" xfId="29177"/>
    <cellStyle name="Normal 162 4 3 2 3" xfId="15815"/>
    <cellStyle name="Normal 162 4 3 2 3 2" xfId="34873"/>
    <cellStyle name="Normal 162 4 3 2 4" xfId="25357"/>
    <cellStyle name="Normal 162 4 3 3" xfId="11987"/>
    <cellStyle name="Normal 162 4 3 3 2" xfId="21543"/>
    <cellStyle name="Normal 162 4 3 3 2 2" xfId="40586"/>
    <cellStyle name="Normal 162 4 3 3 3" xfId="31070"/>
    <cellStyle name="Normal 162 4 3 4" xfId="8201"/>
    <cellStyle name="Normal 162 4 3 4 2" xfId="17757"/>
    <cellStyle name="Normal 162 4 3 4 2 2" xfId="36800"/>
    <cellStyle name="Normal 162 4 3 4 3" xfId="27284"/>
    <cellStyle name="Normal 162 4 3 5" xfId="13922"/>
    <cellStyle name="Normal 162 4 3 5 2" xfId="32980"/>
    <cellStyle name="Normal 162 4 3 6" xfId="23464"/>
    <cellStyle name="Normal 162 4 4" xfId="5234"/>
    <cellStyle name="Normal 162 4 4 2" xfId="9160"/>
    <cellStyle name="Normal 162 4 4 2 2" xfId="18716"/>
    <cellStyle name="Normal 162 4 4 2 2 2" xfId="37759"/>
    <cellStyle name="Normal 162 4 4 2 3" xfId="28243"/>
    <cellStyle name="Normal 162 4 4 3" xfId="14881"/>
    <cellStyle name="Normal 162 4 4 3 2" xfId="33939"/>
    <cellStyle name="Normal 162 4 4 4" xfId="24423"/>
    <cellStyle name="Normal 162 4 5" xfId="11053"/>
    <cellStyle name="Normal 162 4 5 2" xfId="20609"/>
    <cellStyle name="Normal 162 4 5 2 2" xfId="39652"/>
    <cellStyle name="Normal 162 4 5 3" xfId="30136"/>
    <cellStyle name="Normal 162 4 6" xfId="7267"/>
    <cellStyle name="Normal 162 4 6 2" xfId="16823"/>
    <cellStyle name="Normal 162 4 6 2 2" xfId="35866"/>
    <cellStyle name="Normal 162 4 6 3" xfId="26350"/>
    <cellStyle name="Normal 162 4 7" xfId="12982"/>
    <cellStyle name="Normal 162 4 7 2" xfId="32046"/>
    <cellStyle name="Normal 162 4 8" xfId="22530"/>
    <cellStyle name="Normal 162 5" xfId="1158"/>
    <cellStyle name="Normal 162 5 2" xfId="3813"/>
    <cellStyle name="Normal 162 5 2 2" xfId="6192"/>
    <cellStyle name="Normal 162 5 2 2 2" xfId="10096"/>
    <cellStyle name="Normal 162 5 2 2 2 2" xfId="19652"/>
    <cellStyle name="Normal 162 5 2 2 2 2 2" xfId="38695"/>
    <cellStyle name="Normal 162 5 2 2 2 3" xfId="29179"/>
    <cellStyle name="Normal 162 5 2 2 3" xfId="15817"/>
    <cellStyle name="Normal 162 5 2 2 3 2" xfId="34875"/>
    <cellStyle name="Normal 162 5 2 2 4" xfId="25359"/>
    <cellStyle name="Normal 162 5 2 3" xfId="11989"/>
    <cellStyle name="Normal 162 5 2 3 2" xfId="21545"/>
    <cellStyle name="Normal 162 5 2 3 2 2" xfId="40588"/>
    <cellStyle name="Normal 162 5 2 3 3" xfId="31072"/>
    <cellStyle name="Normal 162 5 2 4" xfId="8203"/>
    <cellStyle name="Normal 162 5 2 4 2" xfId="17759"/>
    <cellStyle name="Normal 162 5 2 4 2 2" xfId="36802"/>
    <cellStyle name="Normal 162 5 2 4 3" xfId="27286"/>
    <cellStyle name="Normal 162 5 2 5" xfId="13924"/>
    <cellStyle name="Normal 162 5 2 5 2" xfId="32982"/>
    <cellStyle name="Normal 162 5 2 6" xfId="23466"/>
    <cellStyle name="Normal 162 5 3" xfId="5236"/>
    <cellStyle name="Normal 162 5 3 2" xfId="9162"/>
    <cellStyle name="Normal 162 5 3 2 2" xfId="18718"/>
    <cellStyle name="Normal 162 5 3 2 2 2" xfId="37761"/>
    <cellStyle name="Normal 162 5 3 2 3" xfId="28245"/>
    <cellStyle name="Normal 162 5 3 3" xfId="14883"/>
    <cellStyle name="Normal 162 5 3 3 2" xfId="33941"/>
    <cellStyle name="Normal 162 5 3 4" xfId="24425"/>
    <cellStyle name="Normal 162 5 4" xfId="11055"/>
    <cellStyle name="Normal 162 5 4 2" xfId="20611"/>
    <cellStyle name="Normal 162 5 4 2 2" xfId="39654"/>
    <cellStyle name="Normal 162 5 4 3" xfId="30138"/>
    <cellStyle name="Normal 162 5 5" xfId="7269"/>
    <cellStyle name="Normal 162 5 5 2" xfId="16825"/>
    <cellStyle name="Normal 162 5 5 2 2" xfId="35868"/>
    <cellStyle name="Normal 162 5 5 3" xfId="26352"/>
    <cellStyle name="Normal 162 5 6" xfId="12984"/>
    <cellStyle name="Normal 162 5 6 2" xfId="32048"/>
    <cellStyle name="Normal 162 5 7" xfId="22532"/>
    <cellStyle name="Normal 162 6" xfId="3806"/>
    <cellStyle name="Normal 162 6 2" xfId="6185"/>
    <cellStyle name="Normal 162 6 2 2" xfId="10089"/>
    <cellStyle name="Normal 162 6 2 2 2" xfId="19645"/>
    <cellStyle name="Normal 162 6 2 2 2 2" xfId="38688"/>
    <cellStyle name="Normal 162 6 2 2 3" xfId="29172"/>
    <cellStyle name="Normal 162 6 2 3" xfId="15810"/>
    <cellStyle name="Normal 162 6 2 3 2" xfId="34868"/>
    <cellStyle name="Normal 162 6 2 4" xfId="25352"/>
    <cellStyle name="Normal 162 6 3" xfId="11982"/>
    <cellStyle name="Normal 162 6 3 2" xfId="21538"/>
    <cellStyle name="Normal 162 6 3 2 2" xfId="40581"/>
    <cellStyle name="Normal 162 6 3 3" xfId="31065"/>
    <cellStyle name="Normal 162 6 4" xfId="8196"/>
    <cellStyle name="Normal 162 6 4 2" xfId="17752"/>
    <cellStyle name="Normal 162 6 4 2 2" xfId="36795"/>
    <cellStyle name="Normal 162 6 4 3" xfId="27279"/>
    <cellStyle name="Normal 162 6 5" xfId="13917"/>
    <cellStyle name="Normal 162 6 5 2" xfId="32975"/>
    <cellStyle name="Normal 162 6 6" xfId="23459"/>
    <cellStyle name="Normal 162 7" xfId="5229"/>
    <cellStyle name="Normal 162 7 2" xfId="9155"/>
    <cellStyle name="Normal 162 7 2 2" xfId="18711"/>
    <cellStyle name="Normal 162 7 2 2 2" xfId="37754"/>
    <cellStyle name="Normal 162 7 2 3" xfId="28238"/>
    <cellStyle name="Normal 162 7 3" xfId="14876"/>
    <cellStyle name="Normal 162 7 3 2" xfId="33934"/>
    <cellStyle name="Normal 162 7 4" xfId="24418"/>
    <cellStyle name="Normal 162 8" xfId="11048"/>
    <cellStyle name="Normal 162 8 2" xfId="20604"/>
    <cellStyle name="Normal 162 8 2 2" xfId="39647"/>
    <cellStyle name="Normal 162 8 3" xfId="30131"/>
    <cellStyle name="Normal 162 9" xfId="7262"/>
    <cellStyle name="Normal 162 9 2" xfId="16818"/>
    <cellStyle name="Normal 162 9 2 2" xfId="35861"/>
    <cellStyle name="Normal 162 9 3" xfId="26345"/>
    <cellStyle name="Normal 163" xfId="1159"/>
    <cellStyle name="Normal 163 10" xfId="12985"/>
    <cellStyle name="Normal 163 10 2" xfId="32049"/>
    <cellStyle name="Normal 163 11" xfId="22533"/>
    <cellStyle name="Normal 163 2" xfId="1160"/>
    <cellStyle name="Normal 163 3" xfId="1161"/>
    <cellStyle name="Normal 163 3 2" xfId="1162"/>
    <cellStyle name="Normal 163 3 2 2" xfId="1163"/>
    <cellStyle name="Normal 163 3 2 2 2" xfId="3817"/>
    <cellStyle name="Normal 163 3 2 2 2 2" xfId="6196"/>
    <cellStyle name="Normal 163 3 2 2 2 2 2" xfId="10100"/>
    <cellStyle name="Normal 163 3 2 2 2 2 2 2" xfId="19656"/>
    <cellStyle name="Normal 163 3 2 2 2 2 2 2 2" xfId="38699"/>
    <cellStyle name="Normal 163 3 2 2 2 2 2 3" xfId="29183"/>
    <cellStyle name="Normal 163 3 2 2 2 2 3" xfId="15821"/>
    <cellStyle name="Normal 163 3 2 2 2 2 3 2" xfId="34879"/>
    <cellStyle name="Normal 163 3 2 2 2 2 4" xfId="25363"/>
    <cellStyle name="Normal 163 3 2 2 2 3" xfId="11993"/>
    <cellStyle name="Normal 163 3 2 2 2 3 2" xfId="21549"/>
    <cellStyle name="Normal 163 3 2 2 2 3 2 2" xfId="40592"/>
    <cellStyle name="Normal 163 3 2 2 2 3 3" xfId="31076"/>
    <cellStyle name="Normal 163 3 2 2 2 4" xfId="8207"/>
    <cellStyle name="Normal 163 3 2 2 2 4 2" xfId="17763"/>
    <cellStyle name="Normal 163 3 2 2 2 4 2 2" xfId="36806"/>
    <cellStyle name="Normal 163 3 2 2 2 4 3" xfId="27290"/>
    <cellStyle name="Normal 163 3 2 2 2 5" xfId="13928"/>
    <cellStyle name="Normal 163 3 2 2 2 5 2" xfId="32986"/>
    <cellStyle name="Normal 163 3 2 2 2 6" xfId="23470"/>
    <cellStyle name="Normal 163 3 2 2 3" xfId="5240"/>
    <cellStyle name="Normal 163 3 2 2 3 2" xfId="9166"/>
    <cellStyle name="Normal 163 3 2 2 3 2 2" xfId="18722"/>
    <cellStyle name="Normal 163 3 2 2 3 2 2 2" xfId="37765"/>
    <cellStyle name="Normal 163 3 2 2 3 2 3" xfId="28249"/>
    <cellStyle name="Normal 163 3 2 2 3 3" xfId="14887"/>
    <cellStyle name="Normal 163 3 2 2 3 3 2" xfId="33945"/>
    <cellStyle name="Normal 163 3 2 2 3 4" xfId="24429"/>
    <cellStyle name="Normal 163 3 2 2 4" xfId="11059"/>
    <cellStyle name="Normal 163 3 2 2 4 2" xfId="20615"/>
    <cellStyle name="Normal 163 3 2 2 4 2 2" xfId="39658"/>
    <cellStyle name="Normal 163 3 2 2 4 3" xfId="30142"/>
    <cellStyle name="Normal 163 3 2 2 5" xfId="7273"/>
    <cellStyle name="Normal 163 3 2 2 5 2" xfId="16829"/>
    <cellStyle name="Normal 163 3 2 2 5 2 2" xfId="35872"/>
    <cellStyle name="Normal 163 3 2 2 5 3" xfId="26356"/>
    <cellStyle name="Normal 163 3 2 2 6" xfId="12988"/>
    <cellStyle name="Normal 163 3 2 2 6 2" xfId="32052"/>
    <cellStyle name="Normal 163 3 2 2 7" xfId="22536"/>
    <cellStyle name="Normal 163 3 2 3" xfId="3816"/>
    <cellStyle name="Normal 163 3 2 3 2" xfId="6195"/>
    <cellStyle name="Normal 163 3 2 3 2 2" xfId="10099"/>
    <cellStyle name="Normal 163 3 2 3 2 2 2" xfId="19655"/>
    <cellStyle name="Normal 163 3 2 3 2 2 2 2" xfId="38698"/>
    <cellStyle name="Normal 163 3 2 3 2 2 3" xfId="29182"/>
    <cellStyle name="Normal 163 3 2 3 2 3" xfId="15820"/>
    <cellStyle name="Normal 163 3 2 3 2 3 2" xfId="34878"/>
    <cellStyle name="Normal 163 3 2 3 2 4" xfId="25362"/>
    <cellStyle name="Normal 163 3 2 3 3" xfId="11992"/>
    <cellStyle name="Normal 163 3 2 3 3 2" xfId="21548"/>
    <cellStyle name="Normal 163 3 2 3 3 2 2" xfId="40591"/>
    <cellStyle name="Normal 163 3 2 3 3 3" xfId="31075"/>
    <cellStyle name="Normal 163 3 2 3 4" xfId="8206"/>
    <cellStyle name="Normal 163 3 2 3 4 2" xfId="17762"/>
    <cellStyle name="Normal 163 3 2 3 4 2 2" xfId="36805"/>
    <cellStyle name="Normal 163 3 2 3 4 3" xfId="27289"/>
    <cellStyle name="Normal 163 3 2 3 5" xfId="13927"/>
    <cellStyle name="Normal 163 3 2 3 5 2" xfId="32985"/>
    <cellStyle name="Normal 163 3 2 3 6" xfId="23469"/>
    <cellStyle name="Normal 163 3 2 4" xfId="5239"/>
    <cellStyle name="Normal 163 3 2 4 2" xfId="9165"/>
    <cellStyle name="Normal 163 3 2 4 2 2" xfId="18721"/>
    <cellStyle name="Normal 163 3 2 4 2 2 2" xfId="37764"/>
    <cellStyle name="Normal 163 3 2 4 2 3" xfId="28248"/>
    <cellStyle name="Normal 163 3 2 4 3" xfId="14886"/>
    <cellStyle name="Normal 163 3 2 4 3 2" xfId="33944"/>
    <cellStyle name="Normal 163 3 2 4 4" xfId="24428"/>
    <cellStyle name="Normal 163 3 2 5" xfId="11058"/>
    <cellStyle name="Normal 163 3 2 5 2" xfId="20614"/>
    <cellStyle name="Normal 163 3 2 5 2 2" xfId="39657"/>
    <cellStyle name="Normal 163 3 2 5 3" xfId="30141"/>
    <cellStyle name="Normal 163 3 2 6" xfId="7272"/>
    <cellStyle name="Normal 163 3 2 6 2" xfId="16828"/>
    <cellStyle name="Normal 163 3 2 6 2 2" xfId="35871"/>
    <cellStyle name="Normal 163 3 2 6 3" xfId="26355"/>
    <cellStyle name="Normal 163 3 2 7" xfId="12987"/>
    <cellStyle name="Normal 163 3 2 7 2" xfId="32051"/>
    <cellStyle name="Normal 163 3 2 8" xfId="22535"/>
    <cellStyle name="Normal 163 3 3" xfId="1164"/>
    <cellStyle name="Normal 163 3 3 2" xfId="3818"/>
    <cellStyle name="Normal 163 3 3 2 2" xfId="6197"/>
    <cellStyle name="Normal 163 3 3 2 2 2" xfId="10101"/>
    <cellStyle name="Normal 163 3 3 2 2 2 2" xfId="19657"/>
    <cellStyle name="Normal 163 3 3 2 2 2 2 2" xfId="38700"/>
    <cellStyle name="Normal 163 3 3 2 2 2 3" xfId="29184"/>
    <cellStyle name="Normal 163 3 3 2 2 3" xfId="15822"/>
    <cellStyle name="Normal 163 3 3 2 2 3 2" xfId="34880"/>
    <cellStyle name="Normal 163 3 3 2 2 4" xfId="25364"/>
    <cellStyle name="Normal 163 3 3 2 3" xfId="11994"/>
    <cellStyle name="Normal 163 3 3 2 3 2" xfId="21550"/>
    <cellStyle name="Normal 163 3 3 2 3 2 2" xfId="40593"/>
    <cellStyle name="Normal 163 3 3 2 3 3" xfId="31077"/>
    <cellStyle name="Normal 163 3 3 2 4" xfId="8208"/>
    <cellStyle name="Normal 163 3 3 2 4 2" xfId="17764"/>
    <cellStyle name="Normal 163 3 3 2 4 2 2" xfId="36807"/>
    <cellStyle name="Normal 163 3 3 2 4 3" xfId="27291"/>
    <cellStyle name="Normal 163 3 3 2 5" xfId="13929"/>
    <cellStyle name="Normal 163 3 3 2 5 2" xfId="32987"/>
    <cellStyle name="Normal 163 3 3 2 6" xfId="23471"/>
    <cellStyle name="Normal 163 3 3 3" xfId="5241"/>
    <cellStyle name="Normal 163 3 3 3 2" xfId="9167"/>
    <cellStyle name="Normal 163 3 3 3 2 2" xfId="18723"/>
    <cellStyle name="Normal 163 3 3 3 2 2 2" xfId="37766"/>
    <cellStyle name="Normal 163 3 3 3 2 3" xfId="28250"/>
    <cellStyle name="Normal 163 3 3 3 3" xfId="14888"/>
    <cellStyle name="Normal 163 3 3 3 3 2" xfId="33946"/>
    <cellStyle name="Normal 163 3 3 3 4" xfId="24430"/>
    <cellStyle name="Normal 163 3 3 4" xfId="11060"/>
    <cellStyle name="Normal 163 3 3 4 2" xfId="20616"/>
    <cellStyle name="Normal 163 3 3 4 2 2" xfId="39659"/>
    <cellStyle name="Normal 163 3 3 4 3" xfId="30143"/>
    <cellStyle name="Normal 163 3 3 5" xfId="7274"/>
    <cellStyle name="Normal 163 3 3 5 2" xfId="16830"/>
    <cellStyle name="Normal 163 3 3 5 2 2" xfId="35873"/>
    <cellStyle name="Normal 163 3 3 5 3" xfId="26357"/>
    <cellStyle name="Normal 163 3 3 6" xfId="12989"/>
    <cellStyle name="Normal 163 3 3 6 2" xfId="32053"/>
    <cellStyle name="Normal 163 3 3 7" xfId="22537"/>
    <cellStyle name="Normal 163 3 4" xfId="3815"/>
    <cellStyle name="Normal 163 3 4 2" xfId="6194"/>
    <cellStyle name="Normal 163 3 4 2 2" xfId="10098"/>
    <cellStyle name="Normal 163 3 4 2 2 2" xfId="19654"/>
    <cellStyle name="Normal 163 3 4 2 2 2 2" xfId="38697"/>
    <cellStyle name="Normal 163 3 4 2 2 3" xfId="29181"/>
    <cellStyle name="Normal 163 3 4 2 3" xfId="15819"/>
    <cellStyle name="Normal 163 3 4 2 3 2" xfId="34877"/>
    <cellStyle name="Normal 163 3 4 2 4" xfId="25361"/>
    <cellStyle name="Normal 163 3 4 3" xfId="11991"/>
    <cellStyle name="Normal 163 3 4 3 2" xfId="21547"/>
    <cellStyle name="Normal 163 3 4 3 2 2" xfId="40590"/>
    <cellStyle name="Normal 163 3 4 3 3" xfId="31074"/>
    <cellStyle name="Normal 163 3 4 4" xfId="8205"/>
    <cellStyle name="Normal 163 3 4 4 2" xfId="17761"/>
    <cellStyle name="Normal 163 3 4 4 2 2" xfId="36804"/>
    <cellStyle name="Normal 163 3 4 4 3" xfId="27288"/>
    <cellStyle name="Normal 163 3 4 5" xfId="13926"/>
    <cellStyle name="Normal 163 3 4 5 2" xfId="32984"/>
    <cellStyle name="Normal 163 3 4 6" xfId="23468"/>
    <cellStyle name="Normal 163 3 5" xfId="5238"/>
    <cellStyle name="Normal 163 3 5 2" xfId="9164"/>
    <cellStyle name="Normal 163 3 5 2 2" xfId="18720"/>
    <cellStyle name="Normal 163 3 5 2 2 2" xfId="37763"/>
    <cellStyle name="Normal 163 3 5 2 3" xfId="28247"/>
    <cellStyle name="Normal 163 3 5 3" xfId="14885"/>
    <cellStyle name="Normal 163 3 5 3 2" xfId="33943"/>
    <cellStyle name="Normal 163 3 5 4" xfId="24427"/>
    <cellStyle name="Normal 163 3 6" xfId="11057"/>
    <cellStyle name="Normal 163 3 6 2" xfId="20613"/>
    <cellStyle name="Normal 163 3 6 2 2" xfId="39656"/>
    <cellStyle name="Normal 163 3 6 3" xfId="30140"/>
    <cellStyle name="Normal 163 3 7" xfId="7271"/>
    <cellStyle name="Normal 163 3 7 2" xfId="16827"/>
    <cellStyle name="Normal 163 3 7 2 2" xfId="35870"/>
    <cellStyle name="Normal 163 3 7 3" xfId="26354"/>
    <cellStyle name="Normal 163 3 8" xfId="12986"/>
    <cellStyle name="Normal 163 3 8 2" xfId="32050"/>
    <cellStyle name="Normal 163 3 9" xfId="22534"/>
    <cellStyle name="Normal 163 4" xfId="1165"/>
    <cellStyle name="Normal 163 4 2" xfId="1166"/>
    <cellStyle name="Normal 163 4 2 2" xfId="3820"/>
    <cellStyle name="Normal 163 4 2 2 2" xfId="6199"/>
    <cellStyle name="Normal 163 4 2 2 2 2" xfId="10103"/>
    <cellStyle name="Normal 163 4 2 2 2 2 2" xfId="19659"/>
    <cellStyle name="Normal 163 4 2 2 2 2 2 2" xfId="38702"/>
    <cellStyle name="Normal 163 4 2 2 2 2 3" xfId="29186"/>
    <cellStyle name="Normal 163 4 2 2 2 3" xfId="15824"/>
    <cellStyle name="Normal 163 4 2 2 2 3 2" xfId="34882"/>
    <cellStyle name="Normal 163 4 2 2 2 4" xfId="25366"/>
    <cellStyle name="Normal 163 4 2 2 3" xfId="11996"/>
    <cellStyle name="Normal 163 4 2 2 3 2" xfId="21552"/>
    <cellStyle name="Normal 163 4 2 2 3 2 2" xfId="40595"/>
    <cellStyle name="Normal 163 4 2 2 3 3" xfId="31079"/>
    <cellStyle name="Normal 163 4 2 2 4" xfId="8210"/>
    <cellStyle name="Normal 163 4 2 2 4 2" xfId="17766"/>
    <cellStyle name="Normal 163 4 2 2 4 2 2" xfId="36809"/>
    <cellStyle name="Normal 163 4 2 2 4 3" xfId="27293"/>
    <cellStyle name="Normal 163 4 2 2 5" xfId="13931"/>
    <cellStyle name="Normal 163 4 2 2 5 2" xfId="32989"/>
    <cellStyle name="Normal 163 4 2 2 6" xfId="23473"/>
    <cellStyle name="Normal 163 4 2 3" xfId="5243"/>
    <cellStyle name="Normal 163 4 2 3 2" xfId="9169"/>
    <cellStyle name="Normal 163 4 2 3 2 2" xfId="18725"/>
    <cellStyle name="Normal 163 4 2 3 2 2 2" xfId="37768"/>
    <cellStyle name="Normal 163 4 2 3 2 3" xfId="28252"/>
    <cellStyle name="Normal 163 4 2 3 3" xfId="14890"/>
    <cellStyle name="Normal 163 4 2 3 3 2" xfId="33948"/>
    <cellStyle name="Normal 163 4 2 3 4" xfId="24432"/>
    <cellStyle name="Normal 163 4 2 4" xfId="11062"/>
    <cellStyle name="Normal 163 4 2 4 2" xfId="20618"/>
    <cellStyle name="Normal 163 4 2 4 2 2" xfId="39661"/>
    <cellStyle name="Normal 163 4 2 4 3" xfId="30145"/>
    <cellStyle name="Normal 163 4 2 5" xfId="7276"/>
    <cellStyle name="Normal 163 4 2 5 2" xfId="16832"/>
    <cellStyle name="Normal 163 4 2 5 2 2" xfId="35875"/>
    <cellStyle name="Normal 163 4 2 5 3" xfId="26359"/>
    <cellStyle name="Normal 163 4 2 6" xfId="12991"/>
    <cellStyle name="Normal 163 4 2 6 2" xfId="32055"/>
    <cellStyle name="Normal 163 4 2 7" xfId="22539"/>
    <cellStyle name="Normal 163 4 3" xfId="3819"/>
    <cellStyle name="Normal 163 4 3 2" xfId="6198"/>
    <cellStyle name="Normal 163 4 3 2 2" xfId="10102"/>
    <cellStyle name="Normal 163 4 3 2 2 2" xfId="19658"/>
    <cellStyle name="Normal 163 4 3 2 2 2 2" xfId="38701"/>
    <cellStyle name="Normal 163 4 3 2 2 3" xfId="29185"/>
    <cellStyle name="Normal 163 4 3 2 3" xfId="15823"/>
    <cellStyle name="Normal 163 4 3 2 3 2" xfId="34881"/>
    <cellStyle name="Normal 163 4 3 2 4" xfId="25365"/>
    <cellStyle name="Normal 163 4 3 3" xfId="11995"/>
    <cellStyle name="Normal 163 4 3 3 2" xfId="21551"/>
    <cellStyle name="Normal 163 4 3 3 2 2" xfId="40594"/>
    <cellStyle name="Normal 163 4 3 3 3" xfId="31078"/>
    <cellStyle name="Normal 163 4 3 4" xfId="8209"/>
    <cellStyle name="Normal 163 4 3 4 2" xfId="17765"/>
    <cellStyle name="Normal 163 4 3 4 2 2" xfId="36808"/>
    <cellStyle name="Normal 163 4 3 4 3" xfId="27292"/>
    <cellStyle name="Normal 163 4 3 5" xfId="13930"/>
    <cellStyle name="Normal 163 4 3 5 2" xfId="32988"/>
    <cellStyle name="Normal 163 4 3 6" xfId="23472"/>
    <cellStyle name="Normal 163 4 4" xfId="5242"/>
    <cellStyle name="Normal 163 4 4 2" xfId="9168"/>
    <cellStyle name="Normal 163 4 4 2 2" xfId="18724"/>
    <cellStyle name="Normal 163 4 4 2 2 2" xfId="37767"/>
    <cellStyle name="Normal 163 4 4 2 3" xfId="28251"/>
    <cellStyle name="Normal 163 4 4 3" xfId="14889"/>
    <cellStyle name="Normal 163 4 4 3 2" xfId="33947"/>
    <cellStyle name="Normal 163 4 4 4" xfId="24431"/>
    <cellStyle name="Normal 163 4 5" xfId="11061"/>
    <cellStyle name="Normal 163 4 5 2" xfId="20617"/>
    <cellStyle name="Normal 163 4 5 2 2" xfId="39660"/>
    <cellStyle name="Normal 163 4 5 3" xfId="30144"/>
    <cellStyle name="Normal 163 4 6" xfId="7275"/>
    <cellStyle name="Normal 163 4 6 2" xfId="16831"/>
    <cellStyle name="Normal 163 4 6 2 2" xfId="35874"/>
    <cellStyle name="Normal 163 4 6 3" xfId="26358"/>
    <cellStyle name="Normal 163 4 7" xfId="12990"/>
    <cellStyle name="Normal 163 4 7 2" xfId="32054"/>
    <cellStyle name="Normal 163 4 8" xfId="22538"/>
    <cellStyle name="Normal 163 5" xfId="1167"/>
    <cellStyle name="Normal 163 5 2" xfId="3821"/>
    <cellStyle name="Normal 163 5 2 2" xfId="6200"/>
    <cellStyle name="Normal 163 5 2 2 2" xfId="10104"/>
    <cellStyle name="Normal 163 5 2 2 2 2" xfId="19660"/>
    <cellStyle name="Normal 163 5 2 2 2 2 2" xfId="38703"/>
    <cellStyle name="Normal 163 5 2 2 2 3" xfId="29187"/>
    <cellStyle name="Normal 163 5 2 2 3" xfId="15825"/>
    <cellStyle name="Normal 163 5 2 2 3 2" xfId="34883"/>
    <cellStyle name="Normal 163 5 2 2 4" xfId="25367"/>
    <cellStyle name="Normal 163 5 2 3" xfId="11997"/>
    <cellStyle name="Normal 163 5 2 3 2" xfId="21553"/>
    <cellStyle name="Normal 163 5 2 3 2 2" xfId="40596"/>
    <cellStyle name="Normal 163 5 2 3 3" xfId="31080"/>
    <cellStyle name="Normal 163 5 2 4" xfId="8211"/>
    <cellStyle name="Normal 163 5 2 4 2" xfId="17767"/>
    <cellStyle name="Normal 163 5 2 4 2 2" xfId="36810"/>
    <cellStyle name="Normal 163 5 2 4 3" xfId="27294"/>
    <cellStyle name="Normal 163 5 2 5" xfId="13932"/>
    <cellStyle name="Normal 163 5 2 5 2" xfId="32990"/>
    <cellStyle name="Normal 163 5 2 6" xfId="23474"/>
    <cellStyle name="Normal 163 5 3" xfId="5244"/>
    <cellStyle name="Normal 163 5 3 2" xfId="9170"/>
    <cellStyle name="Normal 163 5 3 2 2" xfId="18726"/>
    <cellStyle name="Normal 163 5 3 2 2 2" xfId="37769"/>
    <cellStyle name="Normal 163 5 3 2 3" xfId="28253"/>
    <cellStyle name="Normal 163 5 3 3" xfId="14891"/>
    <cellStyle name="Normal 163 5 3 3 2" xfId="33949"/>
    <cellStyle name="Normal 163 5 3 4" xfId="24433"/>
    <cellStyle name="Normal 163 5 4" xfId="11063"/>
    <cellStyle name="Normal 163 5 4 2" xfId="20619"/>
    <cellStyle name="Normal 163 5 4 2 2" xfId="39662"/>
    <cellStyle name="Normal 163 5 4 3" xfId="30146"/>
    <cellStyle name="Normal 163 5 5" xfId="7277"/>
    <cellStyle name="Normal 163 5 5 2" xfId="16833"/>
    <cellStyle name="Normal 163 5 5 2 2" xfId="35876"/>
    <cellStyle name="Normal 163 5 5 3" xfId="26360"/>
    <cellStyle name="Normal 163 5 6" xfId="12992"/>
    <cellStyle name="Normal 163 5 6 2" xfId="32056"/>
    <cellStyle name="Normal 163 5 7" xfId="22540"/>
    <cellStyle name="Normal 163 6" xfId="3814"/>
    <cellStyle name="Normal 163 6 2" xfId="6193"/>
    <cellStyle name="Normal 163 6 2 2" xfId="10097"/>
    <cellStyle name="Normal 163 6 2 2 2" xfId="19653"/>
    <cellStyle name="Normal 163 6 2 2 2 2" xfId="38696"/>
    <cellStyle name="Normal 163 6 2 2 3" xfId="29180"/>
    <cellStyle name="Normal 163 6 2 3" xfId="15818"/>
    <cellStyle name="Normal 163 6 2 3 2" xfId="34876"/>
    <cellStyle name="Normal 163 6 2 4" xfId="25360"/>
    <cellStyle name="Normal 163 6 3" xfId="11990"/>
    <cellStyle name="Normal 163 6 3 2" xfId="21546"/>
    <cellStyle name="Normal 163 6 3 2 2" xfId="40589"/>
    <cellStyle name="Normal 163 6 3 3" xfId="31073"/>
    <cellStyle name="Normal 163 6 4" xfId="8204"/>
    <cellStyle name="Normal 163 6 4 2" xfId="17760"/>
    <cellStyle name="Normal 163 6 4 2 2" xfId="36803"/>
    <cellStyle name="Normal 163 6 4 3" xfId="27287"/>
    <cellStyle name="Normal 163 6 5" xfId="13925"/>
    <cellStyle name="Normal 163 6 5 2" xfId="32983"/>
    <cellStyle name="Normal 163 6 6" xfId="23467"/>
    <cellStyle name="Normal 163 7" xfId="5237"/>
    <cellStyle name="Normal 163 7 2" xfId="9163"/>
    <cellStyle name="Normal 163 7 2 2" xfId="18719"/>
    <cellStyle name="Normal 163 7 2 2 2" xfId="37762"/>
    <cellStyle name="Normal 163 7 2 3" xfId="28246"/>
    <cellStyle name="Normal 163 7 3" xfId="14884"/>
    <cellStyle name="Normal 163 7 3 2" xfId="33942"/>
    <cellStyle name="Normal 163 7 4" xfId="24426"/>
    <cellStyle name="Normal 163 8" xfId="11056"/>
    <cellStyle name="Normal 163 8 2" xfId="20612"/>
    <cellStyle name="Normal 163 8 2 2" xfId="39655"/>
    <cellStyle name="Normal 163 8 3" xfId="30139"/>
    <cellStyle name="Normal 163 9" xfId="7270"/>
    <cellStyle name="Normal 163 9 2" xfId="16826"/>
    <cellStyle name="Normal 163 9 2 2" xfId="35869"/>
    <cellStyle name="Normal 163 9 3" xfId="26353"/>
    <cellStyle name="Normal 164" xfId="1168"/>
    <cellStyle name="Normal 164 10" xfId="12993"/>
    <cellStyle name="Normal 164 10 2" xfId="32057"/>
    <cellStyle name="Normal 164 11" xfId="22541"/>
    <cellStyle name="Normal 164 2" xfId="1169"/>
    <cellStyle name="Normal 164 3" xfId="1170"/>
    <cellStyle name="Normal 164 3 2" xfId="1171"/>
    <cellStyle name="Normal 164 3 2 2" xfId="1172"/>
    <cellStyle name="Normal 164 3 2 2 2" xfId="3825"/>
    <cellStyle name="Normal 164 3 2 2 2 2" xfId="6204"/>
    <cellStyle name="Normal 164 3 2 2 2 2 2" xfId="10108"/>
    <cellStyle name="Normal 164 3 2 2 2 2 2 2" xfId="19664"/>
    <cellStyle name="Normal 164 3 2 2 2 2 2 2 2" xfId="38707"/>
    <cellStyle name="Normal 164 3 2 2 2 2 2 3" xfId="29191"/>
    <cellStyle name="Normal 164 3 2 2 2 2 3" xfId="15829"/>
    <cellStyle name="Normal 164 3 2 2 2 2 3 2" xfId="34887"/>
    <cellStyle name="Normal 164 3 2 2 2 2 4" xfId="25371"/>
    <cellStyle name="Normal 164 3 2 2 2 3" xfId="12001"/>
    <cellStyle name="Normal 164 3 2 2 2 3 2" xfId="21557"/>
    <cellStyle name="Normal 164 3 2 2 2 3 2 2" xfId="40600"/>
    <cellStyle name="Normal 164 3 2 2 2 3 3" xfId="31084"/>
    <cellStyle name="Normal 164 3 2 2 2 4" xfId="8215"/>
    <cellStyle name="Normal 164 3 2 2 2 4 2" xfId="17771"/>
    <cellStyle name="Normal 164 3 2 2 2 4 2 2" xfId="36814"/>
    <cellStyle name="Normal 164 3 2 2 2 4 3" xfId="27298"/>
    <cellStyle name="Normal 164 3 2 2 2 5" xfId="13936"/>
    <cellStyle name="Normal 164 3 2 2 2 5 2" xfId="32994"/>
    <cellStyle name="Normal 164 3 2 2 2 6" xfId="23478"/>
    <cellStyle name="Normal 164 3 2 2 3" xfId="5248"/>
    <cellStyle name="Normal 164 3 2 2 3 2" xfId="9174"/>
    <cellStyle name="Normal 164 3 2 2 3 2 2" xfId="18730"/>
    <cellStyle name="Normal 164 3 2 2 3 2 2 2" xfId="37773"/>
    <cellStyle name="Normal 164 3 2 2 3 2 3" xfId="28257"/>
    <cellStyle name="Normal 164 3 2 2 3 3" xfId="14895"/>
    <cellStyle name="Normal 164 3 2 2 3 3 2" xfId="33953"/>
    <cellStyle name="Normal 164 3 2 2 3 4" xfId="24437"/>
    <cellStyle name="Normal 164 3 2 2 4" xfId="11067"/>
    <cellStyle name="Normal 164 3 2 2 4 2" xfId="20623"/>
    <cellStyle name="Normal 164 3 2 2 4 2 2" xfId="39666"/>
    <cellStyle name="Normal 164 3 2 2 4 3" xfId="30150"/>
    <cellStyle name="Normal 164 3 2 2 5" xfId="7281"/>
    <cellStyle name="Normal 164 3 2 2 5 2" xfId="16837"/>
    <cellStyle name="Normal 164 3 2 2 5 2 2" xfId="35880"/>
    <cellStyle name="Normal 164 3 2 2 5 3" xfId="26364"/>
    <cellStyle name="Normal 164 3 2 2 6" xfId="12996"/>
    <cellStyle name="Normal 164 3 2 2 6 2" xfId="32060"/>
    <cellStyle name="Normal 164 3 2 2 7" xfId="22544"/>
    <cellStyle name="Normal 164 3 2 3" xfId="3824"/>
    <cellStyle name="Normal 164 3 2 3 2" xfId="6203"/>
    <cellStyle name="Normal 164 3 2 3 2 2" xfId="10107"/>
    <cellStyle name="Normal 164 3 2 3 2 2 2" xfId="19663"/>
    <cellStyle name="Normal 164 3 2 3 2 2 2 2" xfId="38706"/>
    <cellStyle name="Normal 164 3 2 3 2 2 3" xfId="29190"/>
    <cellStyle name="Normal 164 3 2 3 2 3" xfId="15828"/>
    <cellStyle name="Normal 164 3 2 3 2 3 2" xfId="34886"/>
    <cellStyle name="Normal 164 3 2 3 2 4" xfId="25370"/>
    <cellStyle name="Normal 164 3 2 3 3" xfId="12000"/>
    <cellStyle name="Normal 164 3 2 3 3 2" xfId="21556"/>
    <cellStyle name="Normal 164 3 2 3 3 2 2" xfId="40599"/>
    <cellStyle name="Normal 164 3 2 3 3 3" xfId="31083"/>
    <cellStyle name="Normal 164 3 2 3 4" xfId="8214"/>
    <cellStyle name="Normal 164 3 2 3 4 2" xfId="17770"/>
    <cellStyle name="Normal 164 3 2 3 4 2 2" xfId="36813"/>
    <cellStyle name="Normal 164 3 2 3 4 3" xfId="27297"/>
    <cellStyle name="Normal 164 3 2 3 5" xfId="13935"/>
    <cellStyle name="Normal 164 3 2 3 5 2" xfId="32993"/>
    <cellStyle name="Normal 164 3 2 3 6" xfId="23477"/>
    <cellStyle name="Normal 164 3 2 4" xfId="5247"/>
    <cellStyle name="Normal 164 3 2 4 2" xfId="9173"/>
    <cellStyle name="Normal 164 3 2 4 2 2" xfId="18729"/>
    <cellStyle name="Normal 164 3 2 4 2 2 2" xfId="37772"/>
    <cellStyle name="Normal 164 3 2 4 2 3" xfId="28256"/>
    <cellStyle name="Normal 164 3 2 4 3" xfId="14894"/>
    <cellStyle name="Normal 164 3 2 4 3 2" xfId="33952"/>
    <cellStyle name="Normal 164 3 2 4 4" xfId="24436"/>
    <cellStyle name="Normal 164 3 2 5" xfId="11066"/>
    <cellStyle name="Normal 164 3 2 5 2" xfId="20622"/>
    <cellStyle name="Normal 164 3 2 5 2 2" xfId="39665"/>
    <cellStyle name="Normal 164 3 2 5 3" xfId="30149"/>
    <cellStyle name="Normal 164 3 2 6" xfId="7280"/>
    <cellStyle name="Normal 164 3 2 6 2" xfId="16836"/>
    <cellStyle name="Normal 164 3 2 6 2 2" xfId="35879"/>
    <cellStyle name="Normal 164 3 2 6 3" xfId="26363"/>
    <cellStyle name="Normal 164 3 2 7" xfId="12995"/>
    <cellStyle name="Normal 164 3 2 7 2" xfId="32059"/>
    <cellStyle name="Normal 164 3 2 8" xfId="22543"/>
    <cellStyle name="Normal 164 3 3" xfId="1173"/>
    <cellStyle name="Normal 164 3 3 2" xfId="3826"/>
    <cellStyle name="Normal 164 3 3 2 2" xfId="6205"/>
    <cellStyle name="Normal 164 3 3 2 2 2" xfId="10109"/>
    <cellStyle name="Normal 164 3 3 2 2 2 2" xfId="19665"/>
    <cellStyle name="Normal 164 3 3 2 2 2 2 2" xfId="38708"/>
    <cellStyle name="Normal 164 3 3 2 2 2 3" xfId="29192"/>
    <cellStyle name="Normal 164 3 3 2 2 3" xfId="15830"/>
    <cellStyle name="Normal 164 3 3 2 2 3 2" xfId="34888"/>
    <cellStyle name="Normal 164 3 3 2 2 4" xfId="25372"/>
    <cellStyle name="Normal 164 3 3 2 3" xfId="12002"/>
    <cellStyle name="Normal 164 3 3 2 3 2" xfId="21558"/>
    <cellStyle name="Normal 164 3 3 2 3 2 2" xfId="40601"/>
    <cellStyle name="Normal 164 3 3 2 3 3" xfId="31085"/>
    <cellStyle name="Normal 164 3 3 2 4" xfId="8216"/>
    <cellStyle name="Normal 164 3 3 2 4 2" xfId="17772"/>
    <cellStyle name="Normal 164 3 3 2 4 2 2" xfId="36815"/>
    <cellStyle name="Normal 164 3 3 2 4 3" xfId="27299"/>
    <cellStyle name="Normal 164 3 3 2 5" xfId="13937"/>
    <cellStyle name="Normal 164 3 3 2 5 2" xfId="32995"/>
    <cellStyle name="Normal 164 3 3 2 6" xfId="23479"/>
    <cellStyle name="Normal 164 3 3 3" xfId="5249"/>
    <cellStyle name="Normal 164 3 3 3 2" xfId="9175"/>
    <cellStyle name="Normal 164 3 3 3 2 2" xfId="18731"/>
    <cellStyle name="Normal 164 3 3 3 2 2 2" xfId="37774"/>
    <cellStyle name="Normal 164 3 3 3 2 3" xfId="28258"/>
    <cellStyle name="Normal 164 3 3 3 3" xfId="14896"/>
    <cellStyle name="Normal 164 3 3 3 3 2" xfId="33954"/>
    <cellStyle name="Normal 164 3 3 3 4" xfId="24438"/>
    <cellStyle name="Normal 164 3 3 4" xfId="11068"/>
    <cellStyle name="Normal 164 3 3 4 2" xfId="20624"/>
    <cellStyle name="Normal 164 3 3 4 2 2" xfId="39667"/>
    <cellStyle name="Normal 164 3 3 4 3" xfId="30151"/>
    <cellStyle name="Normal 164 3 3 5" xfId="7282"/>
    <cellStyle name="Normal 164 3 3 5 2" xfId="16838"/>
    <cellStyle name="Normal 164 3 3 5 2 2" xfId="35881"/>
    <cellStyle name="Normal 164 3 3 5 3" xfId="26365"/>
    <cellStyle name="Normal 164 3 3 6" xfId="12997"/>
    <cellStyle name="Normal 164 3 3 6 2" xfId="32061"/>
    <cellStyle name="Normal 164 3 3 7" xfId="22545"/>
    <cellStyle name="Normal 164 3 4" xfId="3823"/>
    <cellStyle name="Normal 164 3 4 2" xfId="6202"/>
    <cellStyle name="Normal 164 3 4 2 2" xfId="10106"/>
    <cellStyle name="Normal 164 3 4 2 2 2" xfId="19662"/>
    <cellStyle name="Normal 164 3 4 2 2 2 2" xfId="38705"/>
    <cellStyle name="Normal 164 3 4 2 2 3" xfId="29189"/>
    <cellStyle name="Normal 164 3 4 2 3" xfId="15827"/>
    <cellStyle name="Normal 164 3 4 2 3 2" xfId="34885"/>
    <cellStyle name="Normal 164 3 4 2 4" xfId="25369"/>
    <cellStyle name="Normal 164 3 4 3" xfId="11999"/>
    <cellStyle name="Normal 164 3 4 3 2" xfId="21555"/>
    <cellStyle name="Normal 164 3 4 3 2 2" xfId="40598"/>
    <cellStyle name="Normal 164 3 4 3 3" xfId="31082"/>
    <cellStyle name="Normal 164 3 4 4" xfId="8213"/>
    <cellStyle name="Normal 164 3 4 4 2" xfId="17769"/>
    <cellStyle name="Normal 164 3 4 4 2 2" xfId="36812"/>
    <cellStyle name="Normal 164 3 4 4 3" xfId="27296"/>
    <cellStyle name="Normal 164 3 4 5" xfId="13934"/>
    <cellStyle name="Normal 164 3 4 5 2" xfId="32992"/>
    <cellStyle name="Normal 164 3 4 6" xfId="23476"/>
    <cellStyle name="Normal 164 3 5" xfId="5246"/>
    <cellStyle name="Normal 164 3 5 2" xfId="9172"/>
    <cellStyle name="Normal 164 3 5 2 2" xfId="18728"/>
    <cellStyle name="Normal 164 3 5 2 2 2" xfId="37771"/>
    <cellStyle name="Normal 164 3 5 2 3" xfId="28255"/>
    <cellStyle name="Normal 164 3 5 3" xfId="14893"/>
    <cellStyle name="Normal 164 3 5 3 2" xfId="33951"/>
    <cellStyle name="Normal 164 3 5 4" xfId="24435"/>
    <cellStyle name="Normal 164 3 6" xfId="11065"/>
    <cellStyle name="Normal 164 3 6 2" xfId="20621"/>
    <cellStyle name="Normal 164 3 6 2 2" xfId="39664"/>
    <cellStyle name="Normal 164 3 6 3" xfId="30148"/>
    <cellStyle name="Normal 164 3 7" xfId="7279"/>
    <cellStyle name="Normal 164 3 7 2" xfId="16835"/>
    <cellStyle name="Normal 164 3 7 2 2" xfId="35878"/>
    <cellStyle name="Normal 164 3 7 3" xfId="26362"/>
    <cellStyle name="Normal 164 3 8" xfId="12994"/>
    <cellStyle name="Normal 164 3 8 2" xfId="32058"/>
    <cellStyle name="Normal 164 3 9" xfId="22542"/>
    <cellStyle name="Normal 164 4" xfId="1174"/>
    <cellStyle name="Normal 164 4 2" xfId="1175"/>
    <cellStyle name="Normal 164 4 2 2" xfId="3828"/>
    <cellStyle name="Normal 164 4 2 2 2" xfId="6207"/>
    <cellStyle name="Normal 164 4 2 2 2 2" xfId="10111"/>
    <cellStyle name="Normal 164 4 2 2 2 2 2" xfId="19667"/>
    <cellStyle name="Normal 164 4 2 2 2 2 2 2" xfId="38710"/>
    <cellStyle name="Normal 164 4 2 2 2 2 3" xfId="29194"/>
    <cellStyle name="Normal 164 4 2 2 2 3" xfId="15832"/>
    <cellStyle name="Normal 164 4 2 2 2 3 2" xfId="34890"/>
    <cellStyle name="Normal 164 4 2 2 2 4" xfId="25374"/>
    <cellStyle name="Normal 164 4 2 2 3" xfId="12004"/>
    <cellStyle name="Normal 164 4 2 2 3 2" xfId="21560"/>
    <cellStyle name="Normal 164 4 2 2 3 2 2" xfId="40603"/>
    <cellStyle name="Normal 164 4 2 2 3 3" xfId="31087"/>
    <cellStyle name="Normal 164 4 2 2 4" xfId="8218"/>
    <cellStyle name="Normal 164 4 2 2 4 2" xfId="17774"/>
    <cellStyle name="Normal 164 4 2 2 4 2 2" xfId="36817"/>
    <cellStyle name="Normal 164 4 2 2 4 3" xfId="27301"/>
    <cellStyle name="Normal 164 4 2 2 5" xfId="13939"/>
    <cellStyle name="Normal 164 4 2 2 5 2" xfId="32997"/>
    <cellStyle name="Normal 164 4 2 2 6" xfId="23481"/>
    <cellStyle name="Normal 164 4 2 3" xfId="5251"/>
    <cellStyle name="Normal 164 4 2 3 2" xfId="9177"/>
    <cellStyle name="Normal 164 4 2 3 2 2" xfId="18733"/>
    <cellStyle name="Normal 164 4 2 3 2 2 2" xfId="37776"/>
    <cellStyle name="Normal 164 4 2 3 2 3" xfId="28260"/>
    <cellStyle name="Normal 164 4 2 3 3" xfId="14898"/>
    <cellStyle name="Normal 164 4 2 3 3 2" xfId="33956"/>
    <cellStyle name="Normal 164 4 2 3 4" xfId="24440"/>
    <cellStyle name="Normal 164 4 2 4" xfId="11070"/>
    <cellStyle name="Normal 164 4 2 4 2" xfId="20626"/>
    <cellStyle name="Normal 164 4 2 4 2 2" xfId="39669"/>
    <cellStyle name="Normal 164 4 2 4 3" xfId="30153"/>
    <cellStyle name="Normal 164 4 2 5" xfId="7284"/>
    <cellStyle name="Normal 164 4 2 5 2" xfId="16840"/>
    <cellStyle name="Normal 164 4 2 5 2 2" xfId="35883"/>
    <cellStyle name="Normal 164 4 2 5 3" xfId="26367"/>
    <cellStyle name="Normal 164 4 2 6" xfId="12999"/>
    <cellStyle name="Normal 164 4 2 6 2" xfId="32063"/>
    <cellStyle name="Normal 164 4 2 7" xfId="22547"/>
    <cellStyle name="Normal 164 4 3" xfId="3827"/>
    <cellStyle name="Normal 164 4 3 2" xfId="6206"/>
    <cellStyle name="Normal 164 4 3 2 2" xfId="10110"/>
    <cellStyle name="Normal 164 4 3 2 2 2" xfId="19666"/>
    <cellStyle name="Normal 164 4 3 2 2 2 2" xfId="38709"/>
    <cellStyle name="Normal 164 4 3 2 2 3" xfId="29193"/>
    <cellStyle name="Normal 164 4 3 2 3" xfId="15831"/>
    <cellStyle name="Normal 164 4 3 2 3 2" xfId="34889"/>
    <cellStyle name="Normal 164 4 3 2 4" xfId="25373"/>
    <cellStyle name="Normal 164 4 3 3" xfId="12003"/>
    <cellStyle name="Normal 164 4 3 3 2" xfId="21559"/>
    <cellStyle name="Normal 164 4 3 3 2 2" xfId="40602"/>
    <cellStyle name="Normal 164 4 3 3 3" xfId="31086"/>
    <cellStyle name="Normal 164 4 3 4" xfId="8217"/>
    <cellStyle name="Normal 164 4 3 4 2" xfId="17773"/>
    <cellStyle name="Normal 164 4 3 4 2 2" xfId="36816"/>
    <cellStyle name="Normal 164 4 3 4 3" xfId="27300"/>
    <cellStyle name="Normal 164 4 3 5" xfId="13938"/>
    <cellStyle name="Normal 164 4 3 5 2" xfId="32996"/>
    <cellStyle name="Normal 164 4 3 6" xfId="23480"/>
    <cellStyle name="Normal 164 4 4" xfId="5250"/>
    <cellStyle name="Normal 164 4 4 2" xfId="9176"/>
    <cellStyle name="Normal 164 4 4 2 2" xfId="18732"/>
    <cellStyle name="Normal 164 4 4 2 2 2" xfId="37775"/>
    <cellStyle name="Normal 164 4 4 2 3" xfId="28259"/>
    <cellStyle name="Normal 164 4 4 3" xfId="14897"/>
    <cellStyle name="Normal 164 4 4 3 2" xfId="33955"/>
    <cellStyle name="Normal 164 4 4 4" xfId="24439"/>
    <cellStyle name="Normal 164 4 5" xfId="11069"/>
    <cellStyle name="Normal 164 4 5 2" xfId="20625"/>
    <cellStyle name="Normal 164 4 5 2 2" xfId="39668"/>
    <cellStyle name="Normal 164 4 5 3" xfId="30152"/>
    <cellStyle name="Normal 164 4 6" xfId="7283"/>
    <cellStyle name="Normal 164 4 6 2" xfId="16839"/>
    <cellStyle name="Normal 164 4 6 2 2" xfId="35882"/>
    <cellStyle name="Normal 164 4 6 3" xfId="26366"/>
    <cellStyle name="Normal 164 4 7" xfId="12998"/>
    <cellStyle name="Normal 164 4 7 2" xfId="32062"/>
    <cellStyle name="Normal 164 4 8" xfId="22546"/>
    <cellStyle name="Normal 164 5" xfId="1176"/>
    <cellStyle name="Normal 164 5 2" xfId="3829"/>
    <cellStyle name="Normal 164 5 2 2" xfId="6208"/>
    <cellStyle name="Normal 164 5 2 2 2" xfId="10112"/>
    <cellStyle name="Normal 164 5 2 2 2 2" xfId="19668"/>
    <cellStyle name="Normal 164 5 2 2 2 2 2" xfId="38711"/>
    <cellStyle name="Normal 164 5 2 2 2 3" xfId="29195"/>
    <cellStyle name="Normal 164 5 2 2 3" xfId="15833"/>
    <cellStyle name="Normal 164 5 2 2 3 2" xfId="34891"/>
    <cellStyle name="Normal 164 5 2 2 4" xfId="25375"/>
    <cellStyle name="Normal 164 5 2 3" xfId="12005"/>
    <cellStyle name="Normal 164 5 2 3 2" xfId="21561"/>
    <cellStyle name="Normal 164 5 2 3 2 2" xfId="40604"/>
    <cellStyle name="Normal 164 5 2 3 3" xfId="31088"/>
    <cellStyle name="Normal 164 5 2 4" xfId="8219"/>
    <cellStyle name="Normal 164 5 2 4 2" xfId="17775"/>
    <cellStyle name="Normal 164 5 2 4 2 2" xfId="36818"/>
    <cellStyle name="Normal 164 5 2 4 3" xfId="27302"/>
    <cellStyle name="Normal 164 5 2 5" xfId="13940"/>
    <cellStyle name="Normal 164 5 2 5 2" xfId="32998"/>
    <cellStyle name="Normal 164 5 2 6" xfId="23482"/>
    <cellStyle name="Normal 164 5 3" xfId="5252"/>
    <cellStyle name="Normal 164 5 3 2" xfId="9178"/>
    <cellStyle name="Normal 164 5 3 2 2" xfId="18734"/>
    <cellStyle name="Normal 164 5 3 2 2 2" xfId="37777"/>
    <cellStyle name="Normal 164 5 3 2 3" xfId="28261"/>
    <cellStyle name="Normal 164 5 3 3" xfId="14899"/>
    <cellStyle name="Normal 164 5 3 3 2" xfId="33957"/>
    <cellStyle name="Normal 164 5 3 4" xfId="24441"/>
    <cellStyle name="Normal 164 5 4" xfId="11071"/>
    <cellStyle name="Normal 164 5 4 2" xfId="20627"/>
    <cellStyle name="Normal 164 5 4 2 2" xfId="39670"/>
    <cellStyle name="Normal 164 5 4 3" xfId="30154"/>
    <cellStyle name="Normal 164 5 5" xfId="7285"/>
    <cellStyle name="Normal 164 5 5 2" xfId="16841"/>
    <cellStyle name="Normal 164 5 5 2 2" xfId="35884"/>
    <cellStyle name="Normal 164 5 5 3" xfId="26368"/>
    <cellStyle name="Normal 164 5 6" xfId="13000"/>
    <cellStyle name="Normal 164 5 6 2" xfId="32064"/>
    <cellStyle name="Normal 164 5 7" xfId="22548"/>
    <cellStyle name="Normal 164 6" xfId="3822"/>
    <cellStyle name="Normal 164 6 2" xfId="6201"/>
    <cellStyle name="Normal 164 6 2 2" xfId="10105"/>
    <cellStyle name="Normal 164 6 2 2 2" xfId="19661"/>
    <cellStyle name="Normal 164 6 2 2 2 2" xfId="38704"/>
    <cellStyle name="Normal 164 6 2 2 3" xfId="29188"/>
    <cellStyle name="Normal 164 6 2 3" xfId="15826"/>
    <cellStyle name="Normal 164 6 2 3 2" xfId="34884"/>
    <cellStyle name="Normal 164 6 2 4" xfId="25368"/>
    <cellStyle name="Normal 164 6 3" xfId="11998"/>
    <cellStyle name="Normal 164 6 3 2" xfId="21554"/>
    <cellStyle name="Normal 164 6 3 2 2" xfId="40597"/>
    <cellStyle name="Normal 164 6 3 3" xfId="31081"/>
    <cellStyle name="Normal 164 6 4" xfId="8212"/>
    <cellStyle name="Normal 164 6 4 2" xfId="17768"/>
    <cellStyle name="Normal 164 6 4 2 2" xfId="36811"/>
    <cellStyle name="Normal 164 6 4 3" xfId="27295"/>
    <cellStyle name="Normal 164 6 5" xfId="13933"/>
    <cellStyle name="Normal 164 6 5 2" xfId="32991"/>
    <cellStyle name="Normal 164 6 6" xfId="23475"/>
    <cellStyle name="Normal 164 7" xfId="5245"/>
    <cellStyle name="Normal 164 7 2" xfId="9171"/>
    <cellStyle name="Normal 164 7 2 2" xfId="18727"/>
    <cellStyle name="Normal 164 7 2 2 2" xfId="37770"/>
    <cellStyle name="Normal 164 7 2 3" xfId="28254"/>
    <cellStyle name="Normal 164 7 3" xfId="14892"/>
    <cellStyle name="Normal 164 7 3 2" xfId="33950"/>
    <cellStyle name="Normal 164 7 4" xfId="24434"/>
    <cellStyle name="Normal 164 8" xfId="11064"/>
    <cellStyle name="Normal 164 8 2" xfId="20620"/>
    <cellStyle name="Normal 164 8 2 2" xfId="39663"/>
    <cellStyle name="Normal 164 8 3" xfId="30147"/>
    <cellStyle name="Normal 164 9" xfId="7278"/>
    <cellStyle name="Normal 164 9 2" xfId="16834"/>
    <cellStyle name="Normal 164 9 2 2" xfId="35877"/>
    <cellStyle name="Normal 164 9 3" xfId="26361"/>
    <cellStyle name="Normal 165" xfId="1177"/>
    <cellStyle name="Normal 165 2" xfId="1178"/>
    <cellStyle name="Normal 165 2 10" xfId="22549"/>
    <cellStyle name="Normal 165 2 2" xfId="1179"/>
    <cellStyle name="Normal 165 2 2 2" xfId="1180"/>
    <cellStyle name="Normal 165 2 2 2 2" xfId="1181"/>
    <cellStyle name="Normal 165 2 2 2 2 2" xfId="3833"/>
    <cellStyle name="Normal 165 2 2 2 2 2 2" xfId="6212"/>
    <cellStyle name="Normal 165 2 2 2 2 2 2 2" xfId="10116"/>
    <cellStyle name="Normal 165 2 2 2 2 2 2 2 2" xfId="19672"/>
    <cellStyle name="Normal 165 2 2 2 2 2 2 2 2 2" xfId="38715"/>
    <cellStyle name="Normal 165 2 2 2 2 2 2 2 3" xfId="29199"/>
    <cellStyle name="Normal 165 2 2 2 2 2 2 3" xfId="15837"/>
    <cellStyle name="Normal 165 2 2 2 2 2 2 3 2" xfId="34895"/>
    <cellStyle name="Normal 165 2 2 2 2 2 2 4" xfId="25379"/>
    <cellStyle name="Normal 165 2 2 2 2 2 3" xfId="12009"/>
    <cellStyle name="Normal 165 2 2 2 2 2 3 2" xfId="21565"/>
    <cellStyle name="Normal 165 2 2 2 2 2 3 2 2" xfId="40608"/>
    <cellStyle name="Normal 165 2 2 2 2 2 3 3" xfId="31092"/>
    <cellStyle name="Normal 165 2 2 2 2 2 4" xfId="8223"/>
    <cellStyle name="Normal 165 2 2 2 2 2 4 2" xfId="17779"/>
    <cellStyle name="Normal 165 2 2 2 2 2 4 2 2" xfId="36822"/>
    <cellStyle name="Normal 165 2 2 2 2 2 4 3" xfId="27306"/>
    <cellStyle name="Normal 165 2 2 2 2 2 5" xfId="13944"/>
    <cellStyle name="Normal 165 2 2 2 2 2 5 2" xfId="33002"/>
    <cellStyle name="Normal 165 2 2 2 2 2 6" xfId="23486"/>
    <cellStyle name="Normal 165 2 2 2 2 3" xfId="5256"/>
    <cellStyle name="Normal 165 2 2 2 2 3 2" xfId="9182"/>
    <cellStyle name="Normal 165 2 2 2 2 3 2 2" xfId="18738"/>
    <cellStyle name="Normal 165 2 2 2 2 3 2 2 2" xfId="37781"/>
    <cellStyle name="Normal 165 2 2 2 2 3 2 3" xfId="28265"/>
    <cellStyle name="Normal 165 2 2 2 2 3 3" xfId="14903"/>
    <cellStyle name="Normal 165 2 2 2 2 3 3 2" xfId="33961"/>
    <cellStyle name="Normal 165 2 2 2 2 3 4" xfId="24445"/>
    <cellStyle name="Normal 165 2 2 2 2 4" xfId="11075"/>
    <cellStyle name="Normal 165 2 2 2 2 4 2" xfId="20631"/>
    <cellStyle name="Normal 165 2 2 2 2 4 2 2" xfId="39674"/>
    <cellStyle name="Normal 165 2 2 2 2 4 3" xfId="30158"/>
    <cellStyle name="Normal 165 2 2 2 2 5" xfId="7289"/>
    <cellStyle name="Normal 165 2 2 2 2 5 2" xfId="16845"/>
    <cellStyle name="Normal 165 2 2 2 2 5 2 2" xfId="35888"/>
    <cellStyle name="Normal 165 2 2 2 2 5 3" xfId="26372"/>
    <cellStyle name="Normal 165 2 2 2 2 6" xfId="13004"/>
    <cellStyle name="Normal 165 2 2 2 2 6 2" xfId="32068"/>
    <cellStyle name="Normal 165 2 2 2 2 7" xfId="22552"/>
    <cellStyle name="Normal 165 2 2 2 3" xfId="3832"/>
    <cellStyle name="Normal 165 2 2 2 3 2" xfId="6211"/>
    <cellStyle name="Normal 165 2 2 2 3 2 2" xfId="10115"/>
    <cellStyle name="Normal 165 2 2 2 3 2 2 2" xfId="19671"/>
    <cellStyle name="Normal 165 2 2 2 3 2 2 2 2" xfId="38714"/>
    <cellStyle name="Normal 165 2 2 2 3 2 2 3" xfId="29198"/>
    <cellStyle name="Normal 165 2 2 2 3 2 3" xfId="15836"/>
    <cellStyle name="Normal 165 2 2 2 3 2 3 2" xfId="34894"/>
    <cellStyle name="Normal 165 2 2 2 3 2 4" xfId="25378"/>
    <cellStyle name="Normal 165 2 2 2 3 3" xfId="12008"/>
    <cellStyle name="Normal 165 2 2 2 3 3 2" xfId="21564"/>
    <cellStyle name="Normal 165 2 2 2 3 3 2 2" xfId="40607"/>
    <cellStyle name="Normal 165 2 2 2 3 3 3" xfId="31091"/>
    <cellStyle name="Normal 165 2 2 2 3 4" xfId="8222"/>
    <cellStyle name="Normal 165 2 2 2 3 4 2" xfId="17778"/>
    <cellStyle name="Normal 165 2 2 2 3 4 2 2" xfId="36821"/>
    <cellStyle name="Normal 165 2 2 2 3 4 3" xfId="27305"/>
    <cellStyle name="Normal 165 2 2 2 3 5" xfId="13943"/>
    <cellStyle name="Normal 165 2 2 2 3 5 2" xfId="33001"/>
    <cellStyle name="Normal 165 2 2 2 3 6" xfId="23485"/>
    <cellStyle name="Normal 165 2 2 2 4" xfId="5255"/>
    <cellStyle name="Normal 165 2 2 2 4 2" xfId="9181"/>
    <cellStyle name="Normal 165 2 2 2 4 2 2" xfId="18737"/>
    <cellStyle name="Normal 165 2 2 2 4 2 2 2" xfId="37780"/>
    <cellStyle name="Normal 165 2 2 2 4 2 3" xfId="28264"/>
    <cellStyle name="Normal 165 2 2 2 4 3" xfId="14902"/>
    <cellStyle name="Normal 165 2 2 2 4 3 2" xfId="33960"/>
    <cellStyle name="Normal 165 2 2 2 4 4" xfId="24444"/>
    <cellStyle name="Normal 165 2 2 2 5" xfId="11074"/>
    <cellStyle name="Normal 165 2 2 2 5 2" xfId="20630"/>
    <cellStyle name="Normal 165 2 2 2 5 2 2" xfId="39673"/>
    <cellStyle name="Normal 165 2 2 2 5 3" xfId="30157"/>
    <cellStyle name="Normal 165 2 2 2 6" xfId="7288"/>
    <cellStyle name="Normal 165 2 2 2 6 2" xfId="16844"/>
    <cellStyle name="Normal 165 2 2 2 6 2 2" xfId="35887"/>
    <cellStyle name="Normal 165 2 2 2 6 3" xfId="26371"/>
    <cellStyle name="Normal 165 2 2 2 7" xfId="13003"/>
    <cellStyle name="Normal 165 2 2 2 7 2" xfId="32067"/>
    <cellStyle name="Normal 165 2 2 2 8" xfId="22551"/>
    <cellStyle name="Normal 165 2 2 3" xfId="1182"/>
    <cellStyle name="Normal 165 2 2 3 2" xfId="3834"/>
    <cellStyle name="Normal 165 2 2 3 2 2" xfId="6213"/>
    <cellStyle name="Normal 165 2 2 3 2 2 2" xfId="10117"/>
    <cellStyle name="Normal 165 2 2 3 2 2 2 2" xfId="19673"/>
    <cellStyle name="Normal 165 2 2 3 2 2 2 2 2" xfId="38716"/>
    <cellStyle name="Normal 165 2 2 3 2 2 2 3" xfId="29200"/>
    <cellStyle name="Normal 165 2 2 3 2 2 3" xfId="15838"/>
    <cellStyle name="Normal 165 2 2 3 2 2 3 2" xfId="34896"/>
    <cellStyle name="Normal 165 2 2 3 2 2 4" xfId="25380"/>
    <cellStyle name="Normal 165 2 2 3 2 3" xfId="12010"/>
    <cellStyle name="Normal 165 2 2 3 2 3 2" xfId="21566"/>
    <cellStyle name="Normal 165 2 2 3 2 3 2 2" xfId="40609"/>
    <cellStyle name="Normal 165 2 2 3 2 3 3" xfId="31093"/>
    <cellStyle name="Normal 165 2 2 3 2 4" xfId="8224"/>
    <cellStyle name="Normal 165 2 2 3 2 4 2" xfId="17780"/>
    <cellStyle name="Normal 165 2 2 3 2 4 2 2" xfId="36823"/>
    <cellStyle name="Normal 165 2 2 3 2 4 3" xfId="27307"/>
    <cellStyle name="Normal 165 2 2 3 2 5" xfId="13945"/>
    <cellStyle name="Normal 165 2 2 3 2 5 2" xfId="33003"/>
    <cellStyle name="Normal 165 2 2 3 2 6" xfId="23487"/>
    <cellStyle name="Normal 165 2 2 3 3" xfId="5257"/>
    <cellStyle name="Normal 165 2 2 3 3 2" xfId="9183"/>
    <cellStyle name="Normal 165 2 2 3 3 2 2" xfId="18739"/>
    <cellStyle name="Normal 165 2 2 3 3 2 2 2" xfId="37782"/>
    <cellStyle name="Normal 165 2 2 3 3 2 3" xfId="28266"/>
    <cellStyle name="Normal 165 2 2 3 3 3" xfId="14904"/>
    <cellStyle name="Normal 165 2 2 3 3 3 2" xfId="33962"/>
    <cellStyle name="Normal 165 2 2 3 3 4" xfId="24446"/>
    <cellStyle name="Normal 165 2 2 3 4" xfId="11076"/>
    <cellStyle name="Normal 165 2 2 3 4 2" xfId="20632"/>
    <cellStyle name="Normal 165 2 2 3 4 2 2" xfId="39675"/>
    <cellStyle name="Normal 165 2 2 3 4 3" xfId="30159"/>
    <cellStyle name="Normal 165 2 2 3 5" xfId="7290"/>
    <cellStyle name="Normal 165 2 2 3 5 2" xfId="16846"/>
    <cellStyle name="Normal 165 2 2 3 5 2 2" xfId="35889"/>
    <cellStyle name="Normal 165 2 2 3 5 3" xfId="26373"/>
    <cellStyle name="Normal 165 2 2 3 6" xfId="13005"/>
    <cellStyle name="Normal 165 2 2 3 6 2" xfId="32069"/>
    <cellStyle name="Normal 165 2 2 3 7" xfId="22553"/>
    <cellStyle name="Normal 165 2 2 4" xfId="3831"/>
    <cellStyle name="Normal 165 2 2 4 2" xfId="6210"/>
    <cellStyle name="Normal 165 2 2 4 2 2" xfId="10114"/>
    <cellStyle name="Normal 165 2 2 4 2 2 2" xfId="19670"/>
    <cellStyle name="Normal 165 2 2 4 2 2 2 2" xfId="38713"/>
    <cellStyle name="Normal 165 2 2 4 2 2 3" xfId="29197"/>
    <cellStyle name="Normal 165 2 2 4 2 3" xfId="15835"/>
    <cellStyle name="Normal 165 2 2 4 2 3 2" xfId="34893"/>
    <cellStyle name="Normal 165 2 2 4 2 4" xfId="25377"/>
    <cellStyle name="Normal 165 2 2 4 3" xfId="12007"/>
    <cellStyle name="Normal 165 2 2 4 3 2" xfId="21563"/>
    <cellStyle name="Normal 165 2 2 4 3 2 2" xfId="40606"/>
    <cellStyle name="Normal 165 2 2 4 3 3" xfId="31090"/>
    <cellStyle name="Normal 165 2 2 4 4" xfId="8221"/>
    <cellStyle name="Normal 165 2 2 4 4 2" xfId="17777"/>
    <cellStyle name="Normal 165 2 2 4 4 2 2" xfId="36820"/>
    <cellStyle name="Normal 165 2 2 4 4 3" xfId="27304"/>
    <cellStyle name="Normal 165 2 2 4 5" xfId="13942"/>
    <cellStyle name="Normal 165 2 2 4 5 2" xfId="33000"/>
    <cellStyle name="Normal 165 2 2 4 6" xfId="23484"/>
    <cellStyle name="Normal 165 2 2 5" xfId="5254"/>
    <cellStyle name="Normal 165 2 2 5 2" xfId="9180"/>
    <cellStyle name="Normal 165 2 2 5 2 2" xfId="18736"/>
    <cellStyle name="Normal 165 2 2 5 2 2 2" xfId="37779"/>
    <cellStyle name="Normal 165 2 2 5 2 3" xfId="28263"/>
    <cellStyle name="Normal 165 2 2 5 3" xfId="14901"/>
    <cellStyle name="Normal 165 2 2 5 3 2" xfId="33959"/>
    <cellStyle name="Normal 165 2 2 5 4" xfId="24443"/>
    <cellStyle name="Normal 165 2 2 6" xfId="11073"/>
    <cellStyle name="Normal 165 2 2 6 2" xfId="20629"/>
    <cellStyle name="Normal 165 2 2 6 2 2" xfId="39672"/>
    <cellStyle name="Normal 165 2 2 6 3" xfId="30156"/>
    <cellStyle name="Normal 165 2 2 7" xfId="7287"/>
    <cellStyle name="Normal 165 2 2 7 2" xfId="16843"/>
    <cellStyle name="Normal 165 2 2 7 2 2" xfId="35886"/>
    <cellStyle name="Normal 165 2 2 7 3" xfId="26370"/>
    <cellStyle name="Normal 165 2 2 8" xfId="13002"/>
    <cellStyle name="Normal 165 2 2 8 2" xfId="32066"/>
    <cellStyle name="Normal 165 2 2 9" xfId="22550"/>
    <cellStyle name="Normal 165 2 3" xfId="1183"/>
    <cellStyle name="Normal 165 2 3 2" xfId="1184"/>
    <cellStyle name="Normal 165 2 3 2 2" xfId="3836"/>
    <cellStyle name="Normal 165 2 3 2 2 2" xfId="6215"/>
    <cellStyle name="Normal 165 2 3 2 2 2 2" xfId="10119"/>
    <cellStyle name="Normal 165 2 3 2 2 2 2 2" xfId="19675"/>
    <cellStyle name="Normal 165 2 3 2 2 2 2 2 2" xfId="38718"/>
    <cellStyle name="Normal 165 2 3 2 2 2 2 3" xfId="29202"/>
    <cellStyle name="Normal 165 2 3 2 2 2 3" xfId="15840"/>
    <cellStyle name="Normal 165 2 3 2 2 2 3 2" xfId="34898"/>
    <cellStyle name="Normal 165 2 3 2 2 2 4" xfId="25382"/>
    <cellStyle name="Normal 165 2 3 2 2 3" xfId="12012"/>
    <cellStyle name="Normal 165 2 3 2 2 3 2" xfId="21568"/>
    <cellStyle name="Normal 165 2 3 2 2 3 2 2" xfId="40611"/>
    <cellStyle name="Normal 165 2 3 2 2 3 3" xfId="31095"/>
    <cellStyle name="Normal 165 2 3 2 2 4" xfId="8226"/>
    <cellStyle name="Normal 165 2 3 2 2 4 2" xfId="17782"/>
    <cellStyle name="Normal 165 2 3 2 2 4 2 2" xfId="36825"/>
    <cellStyle name="Normal 165 2 3 2 2 4 3" xfId="27309"/>
    <cellStyle name="Normal 165 2 3 2 2 5" xfId="13947"/>
    <cellStyle name="Normal 165 2 3 2 2 5 2" xfId="33005"/>
    <cellStyle name="Normal 165 2 3 2 2 6" xfId="23489"/>
    <cellStyle name="Normal 165 2 3 2 3" xfId="5259"/>
    <cellStyle name="Normal 165 2 3 2 3 2" xfId="9185"/>
    <cellStyle name="Normal 165 2 3 2 3 2 2" xfId="18741"/>
    <cellStyle name="Normal 165 2 3 2 3 2 2 2" xfId="37784"/>
    <cellStyle name="Normal 165 2 3 2 3 2 3" xfId="28268"/>
    <cellStyle name="Normal 165 2 3 2 3 3" xfId="14906"/>
    <cellStyle name="Normal 165 2 3 2 3 3 2" xfId="33964"/>
    <cellStyle name="Normal 165 2 3 2 3 4" xfId="24448"/>
    <cellStyle name="Normal 165 2 3 2 4" xfId="11078"/>
    <cellStyle name="Normal 165 2 3 2 4 2" xfId="20634"/>
    <cellStyle name="Normal 165 2 3 2 4 2 2" xfId="39677"/>
    <cellStyle name="Normal 165 2 3 2 4 3" xfId="30161"/>
    <cellStyle name="Normal 165 2 3 2 5" xfId="7292"/>
    <cellStyle name="Normal 165 2 3 2 5 2" xfId="16848"/>
    <cellStyle name="Normal 165 2 3 2 5 2 2" xfId="35891"/>
    <cellStyle name="Normal 165 2 3 2 5 3" xfId="26375"/>
    <cellStyle name="Normal 165 2 3 2 6" xfId="13007"/>
    <cellStyle name="Normal 165 2 3 2 6 2" xfId="32071"/>
    <cellStyle name="Normal 165 2 3 2 7" xfId="22555"/>
    <cellStyle name="Normal 165 2 3 3" xfId="3835"/>
    <cellStyle name="Normal 165 2 3 3 2" xfId="6214"/>
    <cellStyle name="Normal 165 2 3 3 2 2" xfId="10118"/>
    <cellStyle name="Normal 165 2 3 3 2 2 2" xfId="19674"/>
    <cellStyle name="Normal 165 2 3 3 2 2 2 2" xfId="38717"/>
    <cellStyle name="Normal 165 2 3 3 2 2 3" xfId="29201"/>
    <cellStyle name="Normal 165 2 3 3 2 3" xfId="15839"/>
    <cellStyle name="Normal 165 2 3 3 2 3 2" xfId="34897"/>
    <cellStyle name="Normal 165 2 3 3 2 4" xfId="25381"/>
    <cellStyle name="Normal 165 2 3 3 3" xfId="12011"/>
    <cellStyle name="Normal 165 2 3 3 3 2" xfId="21567"/>
    <cellStyle name="Normal 165 2 3 3 3 2 2" xfId="40610"/>
    <cellStyle name="Normal 165 2 3 3 3 3" xfId="31094"/>
    <cellStyle name="Normal 165 2 3 3 4" xfId="8225"/>
    <cellStyle name="Normal 165 2 3 3 4 2" xfId="17781"/>
    <cellStyle name="Normal 165 2 3 3 4 2 2" xfId="36824"/>
    <cellStyle name="Normal 165 2 3 3 4 3" xfId="27308"/>
    <cellStyle name="Normal 165 2 3 3 5" xfId="13946"/>
    <cellStyle name="Normal 165 2 3 3 5 2" xfId="33004"/>
    <cellStyle name="Normal 165 2 3 3 6" xfId="23488"/>
    <cellStyle name="Normal 165 2 3 4" xfId="5258"/>
    <cellStyle name="Normal 165 2 3 4 2" xfId="9184"/>
    <cellStyle name="Normal 165 2 3 4 2 2" xfId="18740"/>
    <cellStyle name="Normal 165 2 3 4 2 2 2" xfId="37783"/>
    <cellStyle name="Normal 165 2 3 4 2 3" xfId="28267"/>
    <cellStyle name="Normal 165 2 3 4 3" xfId="14905"/>
    <cellStyle name="Normal 165 2 3 4 3 2" xfId="33963"/>
    <cellStyle name="Normal 165 2 3 4 4" xfId="24447"/>
    <cellStyle name="Normal 165 2 3 5" xfId="11077"/>
    <cellStyle name="Normal 165 2 3 5 2" xfId="20633"/>
    <cellStyle name="Normal 165 2 3 5 2 2" xfId="39676"/>
    <cellStyle name="Normal 165 2 3 5 3" xfId="30160"/>
    <cellStyle name="Normal 165 2 3 6" xfId="7291"/>
    <cellStyle name="Normal 165 2 3 6 2" xfId="16847"/>
    <cellStyle name="Normal 165 2 3 6 2 2" xfId="35890"/>
    <cellStyle name="Normal 165 2 3 6 3" xfId="26374"/>
    <cellStyle name="Normal 165 2 3 7" xfId="13006"/>
    <cellStyle name="Normal 165 2 3 7 2" xfId="32070"/>
    <cellStyle name="Normal 165 2 3 8" xfId="22554"/>
    <cellStyle name="Normal 165 2 4" xfId="1185"/>
    <cellStyle name="Normal 165 2 4 2" xfId="3837"/>
    <cellStyle name="Normal 165 2 4 2 2" xfId="6216"/>
    <cellStyle name="Normal 165 2 4 2 2 2" xfId="10120"/>
    <cellStyle name="Normal 165 2 4 2 2 2 2" xfId="19676"/>
    <cellStyle name="Normal 165 2 4 2 2 2 2 2" xfId="38719"/>
    <cellStyle name="Normal 165 2 4 2 2 2 3" xfId="29203"/>
    <cellStyle name="Normal 165 2 4 2 2 3" xfId="15841"/>
    <cellStyle name="Normal 165 2 4 2 2 3 2" xfId="34899"/>
    <cellStyle name="Normal 165 2 4 2 2 4" xfId="25383"/>
    <cellStyle name="Normal 165 2 4 2 3" xfId="12013"/>
    <cellStyle name="Normal 165 2 4 2 3 2" xfId="21569"/>
    <cellStyle name="Normal 165 2 4 2 3 2 2" xfId="40612"/>
    <cellStyle name="Normal 165 2 4 2 3 3" xfId="31096"/>
    <cellStyle name="Normal 165 2 4 2 4" xfId="8227"/>
    <cellStyle name="Normal 165 2 4 2 4 2" xfId="17783"/>
    <cellStyle name="Normal 165 2 4 2 4 2 2" xfId="36826"/>
    <cellStyle name="Normal 165 2 4 2 4 3" xfId="27310"/>
    <cellStyle name="Normal 165 2 4 2 5" xfId="13948"/>
    <cellStyle name="Normal 165 2 4 2 5 2" xfId="33006"/>
    <cellStyle name="Normal 165 2 4 2 6" xfId="23490"/>
    <cellStyle name="Normal 165 2 4 3" xfId="5260"/>
    <cellStyle name="Normal 165 2 4 3 2" xfId="9186"/>
    <cellStyle name="Normal 165 2 4 3 2 2" xfId="18742"/>
    <cellStyle name="Normal 165 2 4 3 2 2 2" xfId="37785"/>
    <cellStyle name="Normal 165 2 4 3 2 3" xfId="28269"/>
    <cellStyle name="Normal 165 2 4 3 3" xfId="14907"/>
    <cellStyle name="Normal 165 2 4 3 3 2" xfId="33965"/>
    <cellStyle name="Normal 165 2 4 3 4" xfId="24449"/>
    <cellStyle name="Normal 165 2 4 4" xfId="11079"/>
    <cellStyle name="Normal 165 2 4 4 2" xfId="20635"/>
    <cellStyle name="Normal 165 2 4 4 2 2" xfId="39678"/>
    <cellStyle name="Normal 165 2 4 4 3" xfId="30162"/>
    <cellStyle name="Normal 165 2 4 5" xfId="7293"/>
    <cellStyle name="Normal 165 2 4 5 2" xfId="16849"/>
    <cellStyle name="Normal 165 2 4 5 2 2" xfId="35892"/>
    <cellStyle name="Normal 165 2 4 5 3" xfId="26376"/>
    <cellStyle name="Normal 165 2 4 6" xfId="13008"/>
    <cellStyle name="Normal 165 2 4 6 2" xfId="32072"/>
    <cellStyle name="Normal 165 2 4 7" xfId="22556"/>
    <cellStyle name="Normal 165 2 5" xfId="3830"/>
    <cellStyle name="Normal 165 2 5 2" xfId="6209"/>
    <cellStyle name="Normal 165 2 5 2 2" xfId="10113"/>
    <cellStyle name="Normal 165 2 5 2 2 2" xfId="19669"/>
    <cellStyle name="Normal 165 2 5 2 2 2 2" xfId="38712"/>
    <cellStyle name="Normal 165 2 5 2 2 3" xfId="29196"/>
    <cellStyle name="Normal 165 2 5 2 3" xfId="15834"/>
    <cellStyle name="Normal 165 2 5 2 3 2" xfId="34892"/>
    <cellStyle name="Normal 165 2 5 2 4" xfId="25376"/>
    <cellStyle name="Normal 165 2 5 3" xfId="12006"/>
    <cellStyle name="Normal 165 2 5 3 2" xfId="21562"/>
    <cellStyle name="Normal 165 2 5 3 2 2" xfId="40605"/>
    <cellStyle name="Normal 165 2 5 3 3" xfId="31089"/>
    <cellStyle name="Normal 165 2 5 4" xfId="8220"/>
    <cellStyle name="Normal 165 2 5 4 2" xfId="17776"/>
    <cellStyle name="Normal 165 2 5 4 2 2" xfId="36819"/>
    <cellStyle name="Normal 165 2 5 4 3" xfId="27303"/>
    <cellStyle name="Normal 165 2 5 5" xfId="13941"/>
    <cellStyle name="Normal 165 2 5 5 2" xfId="32999"/>
    <cellStyle name="Normal 165 2 5 6" xfId="23483"/>
    <cellStyle name="Normal 165 2 6" xfId="5253"/>
    <cellStyle name="Normal 165 2 6 2" xfId="9179"/>
    <cellStyle name="Normal 165 2 6 2 2" xfId="18735"/>
    <cellStyle name="Normal 165 2 6 2 2 2" xfId="37778"/>
    <cellStyle name="Normal 165 2 6 2 3" xfId="28262"/>
    <cellStyle name="Normal 165 2 6 3" xfId="14900"/>
    <cellStyle name="Normal 165 2 6 3 2" xfId="33958"/>
    <cellStyle name="Normal 165 2 6 4" xfId="24442"/>
    <cellStyle name="Normal 165 2 7" xfId="11072"/>
    <cellStyle name="Normal 165 2 7 2" xfId="20628"/>
    <cellStyle name="Normal 165 2 7 2 2" xfId="39671"/>
    <cellStyle name="Normal 165 2 7 3" xfId="30155"/>
    <cellStyle name="Normal 165 2 8" xfId="7286"/>
    <cellStyle name="Normal 165 2 8 2" xfId="16842"/>
    <cellStyle name="Normal 165 2 8 2 2" xfId="35885"/>
    <cellStyle name="Normal 165 2 8 3" xfId="26369"/>
    <cellStyle name="Normal 165 2 9" xfId="13001"/>
    <cellStyle name="Normal 165 2 9 2" xfId="32065"/>
    <cellStyle name="Normal 166" xfId="1186"/>
    <cellStyle name="Normal 166 2" xfId="1187"/>
    <cellStyle name="Normal 166 2 10" xfId="22557"/>
    <cellStyle name="Normal 166 2 2" xfId="1188"/>
    <cellStyle name="Normal 166 2 2 2" xfId="1189"/>
    <cellStyle name="Normal 166 2 2 2 2" xfId="1190"/>
    <cellStyle name="Normal 166 2 2 2 2 2" xfId="3841"/>
    <cellStyle name="Normal 166 2 2 2 2 2 2" xfId="6220"/>
    <cellStyle name="Normal 166 2 2 2 2 2 2 2" xfId="10124"/>
    <cellStyle name="Normal 166 2 2 2 2 2 2 2 2" xfId="19680"/>
    <cellStyle name="Normal 166 2 2 2 2 2 2 2 2 2" xfId="38723"/>
    <cellStyle name="Normal 166 2 2 2 2 2 2 2 3" xfId="29207"/>
    <cellStyle name="Normal 166 2 2 2 2 2 2 3" xfId="15845"/>
    <cellStyle name="Normal 166 2 2 2 2 2 2 3 2" xfId="34903"/>
    <cellStyle name="Normal 166 2 2 2 2 2 2 4" xfId="25387"/>
    <cellStyle name="Normal 166 2 2 2 2 2 3" xfId="12017"/>
    <cellStyle name="Normal 166 2 2 2 2 2 3 2" xfId="21573"/>
    <cellStyle name="Normal 166 2 2 2 2 2 3 2 2" xfId="40616"/>
    <cellStyle name="Normal 166 2 2 2 2 2 3 3" xfId="31100"/>
    <cellStyle name="Normal 166 2 2 2 2 2 4" xfId="8231"/>
    <cellStyle name="Normal 166 2 2 2 2 2 4 2" xfId="17787"/>
    <cellStyle name="Normal 166 2 2 2 2 2 4 2 2" xfId="36830"/>
    <cellStyle name="Normal 166 2 2 2 2 2 4 3" xfId="27314"/>
    <cellStyle name="Normal 166 2 2 2 2 2 5" xfId="13952"/>
    <cellStyle name="Normal 166 2 2 2 2 2 5 2" xfId="33010"/>
    <cellStyle name="Normal 166 2 2 2 2 2 6" xfId="23494"/>
    <cellStyle name="Normal 166 2 2 2 2 3" xfId="5264"/>
    <cellStyle name="Normal 166 2 2 2 2 3 2" xfId="9190"/>
    <cellStyle name="Normal 166 2 2 2 2 3 2 2" xfId="18746"/>
    <cellStyle name="Normal 166 2 2 2 2 3 2 2 2" xfId="37789"/>
    <cellStyle name="Normal 166 2 2 2 2 3 2 3" xfId="28273"/>
    <cellStyle name="Normal 166 2 2 2 2 3 3" xfId="14911"/>
    <cellStyle name="Normal 166 2 2 2 2 3 3 2" xfId="33969"/>
    <cellStyle name="Normal 166 2 2 2 2 3 4" xfId="24453"/>
    <cellStyle name="Normal 166 2 2 2 2 4" xfId="11083"/>
    <cellStyle name="Normal 166 2 2 2 2 4 2" xfId="20639"/>
    <cellStyle name="Normal 166 2 2 2 2 4 2 2" xfId="39682"/>
    <cellStyle name="Normal 166 2 2 2 2 4 3" xfId="30166"/>
    <cellStyle name="Normal 166 2 2 2 2 5" xfId="7297"/>
    <cellStyle name="Normal 166 2 2 2 2 5 2" xfId="16853"/>
    <cellStyle name="Normal 166 2 2 2 2 5 2 2" xfId="35896"/>
    <cellStyle name="Normal 166 2 2 2 2 5 3" xfId="26380"/>
    <cellStyle name="Normal 166 2 2 2 2 6" xfId="13012"/>
    <cellStyle name="Normal 166 2 2 2 2 6 2" xfId="32076"/>
    <cellStyle name="Normal 166 2 2 2 2 7" xfId="22560"/>
    <cellStyle name="Normal 166 2 2 2 3" xfId="3840"/>
    <cellStyle name="Normal 166 2 2 2 3 2" xfId="6219"/>
    <cellStyle name="Normal 166 2 2 2 3 2 2" xfId="10123"/>
    <cellStyle name="Normal 166 2 2 2 3 2 2 2" xfId="19679"/>
    <cellStyle name="Normal 166 2 2 2 3 2 2 2 2" xfId="38722"/>
    <cellStyle name="Normal 166 2 2 2 3 2 2 3" xfId="29206"/>
    <cellStyle name="Normal 166 2 2 2 3 2 3" xfId="15844"/>
    <cellStyle name="Normal 166 2 2 2 3 2 3 2" xfId="34902"/>
    <cellStyle name="Normal 166 2 2 2 3 2 4" xfId="25386"/>
    <cellStyle name="Normal 166 2 2 2 3 3" xfId="12016"/>
    <cellStyle name="Normal 166 2 2 2 3 3 2" xfId="21572"/>
    <cellStyle name="Normal 166 2 2 2 3 3 2 2" xfId="40615"/>
    <cellStyle name="Normal 166 2 2 2 3 3 3" xfId="31099"/>
    <cellStyle name="Normal 166 2 2 2 3 4" xfId="8230"/>
    <cellStyle name="Normal 166 2 2 2 3 4 2" xfId="17786"/>
    <cellStyle name="Normal 166 2 2 2 3 4 2 2" xfId="36829"/>
    <cellStyle name="Normal 166 2 2 2 3 4 3" xfId="27313"/>
    <cellStyle name="Normal 166 2 2 2 3 5" xfId="13951"/>
    <cellStyle name="Normal 166 2 2 2 3 5 2" xfId="33009"/>
    <cellStyle name="Normal 166 2 2 2 3 6" xfId="23493"/>
    <cellStyle name="Normal 166 2 2 2 4" xfId="5263"/>
    <cellStyle name="Normal 166 2 2 2 4 2" xfId="9189"/>
    <cellStyle name="Normal 166 2 2 2 4 2 2" xfId="18745"/>
    <cellStyle name="Normal 166 2 2 2 4 2 2 2" xfId="37788"/>
    <cellStyle name="Normal 166 2 2 2 4 2 3" xfId="28272"/>
    <cellStyle name="Normal 166 2 2 2 4 3" xfId="14910"/>
    <cellStyle name="Normal 166 2 2 2 4 3 2" xfId="33968"/>
    <cellStyle name="Normal 166 2 2 2 4 4" xfId="24452"/>
    <cellStyle name="Normal 166 2 2 2 5" xfId="11082"/>
    <cellStyle name="Normal 166 2 2 2 5 2" xfId="20638"/>
    <cellStyle name="Normal 166 2 2 2 5 2 2" xfId="39681"/>
    <cellStyle name="Normal 166 2 2 2 5 3" xfId="30165"/>
    <cellStyle name="Normal 166 2 2 2 6" xfId="7296"/>
    <cellStyle name="Normal 166 2 2 2 6 2" xfId="16852"/>
    <cellStyle name="Normal 166 2 2 2 6 2 2" xfId="35895"/>
    <cellStyle name="Normal 166 2 2 2 6 3" xfId="26379"/>
    <cellStyle name="Normal 166 2 2 2 7" xfId="13011"/>
    <cellStyle name="Normal 166 2 2 2 7 2" xfId="32075"/>
    <cellStyle name="Normal 166 2 2 2 8" xfId="22559"/>
    <cellStyle name="Normal 166 2 2 3" xfId="1191"/>
    <cellStyle name="Normal 166 2 2 3 2" xfId="3842"/>
    <cellStyle name="Normal 166 2 2 3 2 2" xfId="6221"/>
    <cellStyle name="Normal 166 2 2 3 2 2 2" xfId="10125"/>
    <cellStyle name="Normal 166 2 2 3 2 2 2 2" xfId="19681"/>
    <cellStyle name="Normal 166 2 2 3 2 2 2 2 2" xfId="38724"/>
    <cellStyle name="Normal 166 2 2 3 2 2 2 3" xfId="29208"/>
    <cellStyle name="Normal 166 2 2 3 2 2 3" xfId="15846"/>
    <cellStyle name="Normal 166 2 2 3 2 2 3 2" xfId="34904"/>
    <cellStyle name="Normal 166 2 2 3 2 2 4" xfId="25388"/>
    <cellStyle name="Normal 166 2 2 3 2 3" xfId="12018"/>
    <cellStyle name="Normal 166 2 2 3 2 3 2" xfId="21574"/>
    <cellStyle name="Normal 166 2 2 3 2 3 2 2" xfId="40617"/>
    <cellStyle name="Normal 166 2 2 3 2 3 3" xfId="31101"/>
    <cellStyle name="Normal 166 2 2 3 2 4" xfId="8232"/>
    <cellStyle name="Normal 166 2 2 3 2 4 2" xfId="17788"/>
    <cellStyle name="Normal 166 2 2 3 2 4 2 2" xfId="36831"/>
    <cellStyle name="Normal 166 2 2 3 2 4 3" xfId="27315"/>
    <cellStyle name="Normal 166 2 2 3 2 5" xfId="13953"/>
    <cellStyle name="Normal 166 2 2 3 2 5 2" xfId="33011"/>
    <cellStyle name="Normal 166 2 2 3 2 6" xfId="23495"/>
    <cellStyle name="Normal 166 2 2 3 3" xfId="5265"/>
    <cellStyle name="Normal 166 2 2 3 3 2" xfId="9191"/>
    <cellStyle name="Normal 166 2 2 3 3 2 2" xfId="18747"/>
    <cellStyle name="Normal 166 2 2 3 3 2 2 2" xfId="37790"/>
    <cellStyle name="Normal 166 2 2 3 3 2 3" xfId="28274"/>
    <cellStyle name="Normal 166 2 2 3 3 3" xfId="14912"/>
    <cellStyle name="Normal 166 2 2 3 3 3 2" xfId="33970"/>
    <cellStyle name="Normal 166 2 2 3 3 4" xfId="24454"/>
    <cellStyle name="Normal 166 2 2 3 4" xfId="11084"/>
    <cellStyle name="Normal 166 2 2 3 4 2" xfId="20640"/>
    <cellStyle name="Normal 166 2 2 3 4 2 2" xfId="39683"/>
    <cellStyle name="Normal 166 2 2 3 4 3" xfId="30167"/>
    <cellStyle name="Normal 166 2 2 3 5" xfId="7298"/>
    <cellStyle name="Normal 166 2 2 3 5 2" xfId="16854"/>
    <cellStyle name="Normal 166 2 2 3 5 2 2" xfId="35897"/>
    <cellStyle name="Normal 166 2 2 3 5 3" xfId="26381"/>
    <cellStyle name="Normal 166 2 2 3 6" xfId="13013"/>
    <cellStyle name="Normal 166 2 2 3 6 2" xfId="32077"/>
    <cellStyle name="Normal 166 2 2 3 7" xfId="22561"/>
    <cellStyle name="Normal 166 2 2 4" xfId="3839"/>
    <cellStyle name="Normal 166 2 2 4 2" xfId="6218"/>
    <cellStyle name="Normal 166 2 2 4 2 2" xfId="10122"/>
    <cellStyle name="Normal 166 2 2 4 2 2 2" xfId="19678"/>
    <cellStyle name="Normal 166 2 2 4 2 2 2 2" xfId="38721"/>
    <cellStyle name="Normal 166 2 2 4 2 2 3" xfId="29205"/>
    <cellStyle name="Normal 166 2 2 4 2 3" xfId="15843"/>
    <cellStyle name="Normal 166 2 2 4 2 3 2" xfId="34901"/>
    <cellStyle name="Normal 166 2 2 4 2 4" xfId="25385"/>
    <cellStyle name="Normal 166 2 2 4 3" xfId="12015"/>
    <cellStyle name="Normal 166 2 2 4 3 2" xfId="21571"/>
    <cellStyle name="Normal 166 2 2 4 3 2 2" xfId="40614"/>
    <cellStyle name="Normal 166 2 2 4 3 3" xfId="31098"/>
    <cellStyle name="Normal 166 2 2 4 4" xfId="8229"/>
    <cellStyle name="Normal 166 2 2 4 4 2" xfId="17785"/>
    <cellStyle name="Normal 166 2 2 4 4 2 2" xfId="36828"/>
    <cellStyle name="Normal 166 2 2 4 4 3" xfId="27312"/>
    <cellStyle name="Normal 166 2 2 4 5" xfId="13950"/>
    <cellStyle name="Normal 166 2 2 4 5 2" xfId="33008"/>
    <cellStyle name="Normal 166 2 2 4 6" xfId="23492"/>
    <cellStyle name="Normal 166 2 2 5" xfId="5262"/>
    <cellStyle name="Normal 166 2 2 5 2" xfId="9188"/>
    <cellStyle name="Normal 166 2 2 5 2 2" xfId="18744"/>
    <cellStyle name="Normal 166 2 2 5 2 2 2" xfId="37787"/>
    <cellStyle name="Normal 166 2 2 5 2 3" xfId="28271"/>
    <cellStyle name="Normal 166 2 2 5 3" xfId="14909"/>
    <cellStyle name="Normal 166 2 2 5 3 2" xfId="33967"/>
    <cellStyle name="Normal 166 2 2 5 4" xfId="24451"/>
    <cellStyle name="Normal 166 2 2 6" xfId="11081"/>
    <cellStyle name="Normal 166 2 2 6 2" xfId="20637"/>
    <cellStyle name="Normal 166 2 2 6 2 2" xfId="39680"/>
    <cellStyle name="Normal 166 2 2 6 3" xfId="30164"/>
    <cellStyle name="Normal 166 2 2 7" xfId="7295"/>
    <cellStyle name="Normal 166 2 2 7 2" xfId="16851"/>
    <cellStyle name="Normal 166 2 2 7 2 2" xfId="35894"/>
    <cellStyle name="Normal 166 2 2 7 3" xfId="26378"/>
    <cellStyle name="Normal 166 2 2 8" xfId="13010"/>
    <cellStyle name="Normal 166 2 2 8 2" xfId="32074"/>
    <cellStyle name="Normal 166 2 2 9" xfId="22558"/>
    <cellStyle name="Normal 166 2 3" xfId="1192"/>
    <cellStyle name="Normal 166 2 3 2" xfId="1193"/>
    <cellStyle name="Normal 166 2 3 2 2" xfId="3844"/>
    <cellStyle name="Normal 166 2 3 2 2 2" xfId="6223"/>
    <cellStyle name="Normal 166 2 3 2 2 2 2" xfId="10127"/>
    <cellStyle name="Normal 166 2 3 2 2 2 2 2" xfId="19683"/>
    <cellStyle name="Normal 166 2 3 2 2 2 2 2 2" xfId="38726"/>
    <cellStyle name="Normal 166 2 3 2 2 2 2 3" xfId="29210"/>
    <cellStyle name="Normal 166 2 3 2 2 2 3" xfId="15848"/>
    <cellStyle name="Normal 166 2 3 2 2 2 3 2" xfId="34906"/>
    <cellStyle name="Normal 166 2 3 2 2 2 4" xfId="25390"/>
    <cellStyle name="Normal 166 2 3 2 2 3" xfId="12020"/>
    <cellStyle name="Normal 166 2 3 2 2 3 2" xfId="21576"/>
    <cellStyle name="Normal 166 2 3 2 2 3 2 2" xfId="40619"/>
    <cellStyle name="Normal 166 2 3 2 2 3 3" xfId="31103"/>
    <cellStyle name="Normal 166 2 3 2 2 4" xfId="8234"/>
    <cellStyle name="Normal 166 2 3 2 2 4 2" xfId="17790"/>
    <cellStyle name="Normal 166 2 3 2 2 4 2 2" xfId="36833"/>
    <cellStyle name="Normal 166 2 3 2 2 4 3" xfId="27317"/>
    <cellStyle name="Normal 166 2 3 2 2 5" xfId="13955"/>
    <cellStyle name="Normal 166 2 3 2 2 5 2" xfId="33013"/>
    <cellStyle name="Normal 166 2 3 2 2 6" xfId="23497"/>
    <cellStyle name="Normal 166 2 3 2 3" xfId="5267"/>
    <cellStyle name="Normal 166 2 3 2 3 2" xfId="9193"/>
    <cellStyle name="Normal 166 2 3 2 3 2 2" xfId="18749"/>
    <cellStyle name="Normal 166 2 3 2 3 2 2 2" xfId="37792"/>
    <cellStyle name="Normal 166 2 3 2 3 2 3" xfId="28276"/>
    <cellStyle name="Normal 166 2 3 2 3 3" xfId="14914"/>
    <cellStyle name="Normal 166 2 3 2 3 3 2" xfId="33972"/>
    <cellStyle name="Normal 166 2 3 2 3 4" xfId="24456"/>
    <cellStyle name="Normal 166 2 3 2 4" xfId="11086"/>
    <cellStyle name="Normal 166 2 3 2 4 2" xfId="20642"/>
    <cellStyle name="Normal 166 2 3 2 4 2 2" xfId="39685"/>
    <cellStyle name="Normal 166 2 3 2 4 3" xfId="30169"/>
    <cellStyle name="Normal 166 2 3 2 5" xfId="7300"/>
    <cellStyle name="Normal 166 2 3 2 5 2" xfId="16856"/>
    <cellStyle name="Normal 166 2 3 2 5 2 2" xfId="35899"/>
    <cellStyle name="Normal 166 2 3 2 5 3" xfId="26383"/>
    <cellStyle name="Normal 166 2 3 2 6" xfId="13015"/>
    <cellStyle name="Normal 166 2 3 2 6 2" xfId="32079"/>
    <cellStyle name="Normal 166 2 3 2 7" xfId="22563"/>
    <cellStyle name="Normal 166 2 3 3" xfId="3843"/>
    <cellStyle name="Normal 166 2 3 3 2" xfId="6222"/>
    <cellStyle name="Normal 166 2 3 3 2 2" xfId="10126"/>
    <cellStyle name="Normal 166 2 3 3 2 2 2" xfId="19682"/>
    <cellStyle name="Normal 166 2 3 3 2 2 2 2" xfId="38725"/>
    <cellStyle name="Normal 166 2 3 3 2 2 3" xfId="29209"/>
    <cellStyle name="Normal 166 2 3 3 2 3" xfId="15847"/>
    <cellStyle name="Normal 166 2 3 3 2 3 2" xfId="34905"/>
    <cellStyle name="Normal 166 2 3 3 2 4" xfId="25389"/>
    <cellStyle name="Normal 166 2 3 3 3" xfId="12019"/>
    <cellStyle name="Normal 166 2 3 3 3 2" xfId="21575"/>
    <cellStyle name="Normal 166 2 3 3 3 2 2" xfId="40618"/>
    <cellStyle name="Normal 166 2 3 3 3 3" xfId="31102"/>
    <cellStyle name="Normal 166 2 3 3 4" xfId="8233"/>
    <cellStyle name="Normal 166 2 3 3 4 2" xfId="17789"/>
    <cellStyle name="Normal 166 2 3 3 4 2 2" xfId="36832"/>
    <cellStyle name="Normal 166 2 3 3 4 3" xfId="27316"/>
    <cellStyle name="Normal 166 2 3 3 5" xfId="13954"/>
    <cellStyle name="Normal 166 2 3 3 5 2" xfId="33012"/>
    <cellStyle name="Normal 166 2 3 3 6" xfId="23496"/>
    <cellStyle name="Normal 166 2 3 4" xfId="5266"/>
    <cellStyle name="Normal 166 2 3 4 2" xfId="9192"/>
    <cellStyle name="Normal 166 2 3 4 2 2" xfId="18748"/>
    <cellStyle name="Normal 166 2 3 4 2 2 2" xfId="37791"/>
    <cellStyle name="Normal 166 2 3 4 2 3" xfId="28275"/>
    <cellStyle name="Normal 166 2 3 4 3" xfId="14913"/>
    <cellStyle name="Normal 166 2 3 4 3 2" xfId="33971"/>
    <cellStyle name="Normal 166 2 3 4 4" xfId="24455"/>
    <cellStyle name="Normal 166 2 3 5" xfId="11085"/>
    <cellStyle name="Normal 166 2 3 5 2" xfId="20641"/>
    <cellStyle name="Normal 166 2 3 5 2 2" xfId="39684"/>
    <cellStyle name="Normal 166 2 3 5 3" xfId="30168"/>
    <cellStyle name="Normal 166 2 3 6" xfId="7299"/>
    <cellStyle name="Normal 166 2 3 6 2" xfId="16855"/>
    <cellStyle name="Normal 166 2 3 6 2 2" xfId="35898"/>
    <cellStyle name="Normal 166 2 3 6 3" xfId="26382"/>
    <cellStyle name="Normal 166 2 3 7" xfId="13014"/>
    <cellStyle name="Normal 166 2 3 7 2" xfId="32078"/>
    <cellStyle name="Normal 166 2 3 8" xfId="22562"/>
    <cellStyle name="Normal 166 2 4" xfId="1194"/>
    <cellStyle name="Normal 166 2 4 2" xfId="3845"/>
    <cellStyle name="Normal 166 2 4 2 2" xfId="6224"/>
    <cellStyle name="Normal 166 2 4 2 2 2" xfId="10128"/>
    <cellStyle name="Normal 166 2 4 2 2 2 2" xfId="19684"/>
    <cellStyle name="Normal 166 2 4 2 2 2 2 2" xfId="38727"/>
    <cellStyle name="Normal 166 2 4 2 2 2 3" xfId="29211"/>
    <cellStyle name="Normal 166 2 4 2 2 3" xfId="15849"/>
    <cellStyle name="Normal 166 2 4 2 2 3 2" xfId="34907"/>
    <cellStyle name="Normal 166 2 4 2 2 4" xfId="25391"/>
    <cellStyle name="Normal 166 2 4 2 3" xfId="12021"/>
    <cellStyle name="Normal 166 2 4 2 3 2" xfId="21577"/>
    <cellStyle name="Normal 166 2 4 2 3 2 2" xfId="40620"/>
    <cellStyle name="Normal 166 2 4 2 3 3" xfId="31104"/>
    <cellStyle name="Normal 166 2 4 2 4" xfId="8235"/>
    <cellStyle name="Normal 166 2 4 2 4 2" xfId="17791"/>
    <cellStyle name="Normal 166 2 4 2 4 2 2" xfId="36834"/>
    <cellStyle name="Normal 166 2 4 2 4 3" xfId="27318"/>
    <cellStyle name="Normal 166 2 4 2 5" xfId="13956"/>
    <cellStyle name="Normal 166 2 4 2 5 2" xfId="33014"/>
    <cellStyle name="Normal 166 2 4 2 6" xfId="23498"/>
    <cellStyle name="Normal 166 2 4 3" xfId="5268"/>
    <cellStyle name="Normal 166 2 4 3 2" xfId="9194"/>
    <cellStyle name="Normal 166 2 4 3 2 2" xfId="18750"/>
    <cellStyle name="Normal 166 2 4 3 2 2 2" xfId="37793"/>
    <cellStyle name="Normal 166 2 4 3 2 3" xfId="28277"/>
    <cellStyle name="Normal 166 2 4 3 3" xfId="14915"/>
    <cellStyle name="Normal 166 2 4 3 3 2" xfId="33973"/>
    <cellStyle name="Normal 166 2 4 3 4" xfId="24457"/>
    <cellStyle name="Normal 166 2 4 4" xfId="11087"/>
    <cellStyle name="Normal 166 2 4 4 2" xfId="20643"/>
    <cellStyle name="Normal 166 2 4 4 2 2" xfId="39686"/>
    <cellStyle name="Normal 166 2 4 4 3" xfId="30170"/>
    <cellStyle name="Normal 166 2 4 5" xfId="7301"/>
    <cellStyle name="Normal 166 2 4 5 2" xfId="16857"/>
    <cellStyle name="Normal 166 2 4 5 2 2" xfId="35900"/>
    <cellStyle name="Normal 166 2 4 5 3" xfId="26384"/>
    <cellStyle name="Normal 166 2 4 6" xfId="13016"/>
    <cellStyle name="Normal 166 2 4 6 2" xfId="32080"/>
    <cellStyle name="Normal 166 2 4 7" xfId="22564"/>
    <cellStyle name="Normal 166 2 5" xfId="3838"/>
    <cellStyle name="Normal 166 2 5 2" xfId="6217"/>
    <cellStyle name="Normal 166 2 5 2 2" xfId="10121"/>
    <cellStyle name="Normal 166 2 5 2 2 2" xfId="19677"/>
    <cellStyle name="Normal 166 2 5 2 2 2 2" xfId="38720"/>
    <cellStyle name="Normal 166 2 5 2 2 3" xfId="29204"/>
    <cellStyle name="Normal 166 2 5 2 3" xfId="15842"/>
    <cellStyle name="Normal 166 2 5 2 3 2" xfId="34900"/>
    <cellStyle name="Normal 166 2 5 2 4" xfId="25384"/>
    <cellStyle name="Normal 166 2 5 3" xfId="12014"/>
    <cellStyle name="Normal 166 2 5 3 2" xfId="21570"/>
    <cellStyle name="Normal 166 2 5 3 2 2" xfId="40613"/>
    <cellStyle name="Normal 166 2 5 3 3" xfId="31097"/>
    <cellStyle name="Normal 166 2 5 4" xfId="8228"/>
    <cellStyle name="Normal 166 2 5 4 2" xfId="17784"/>
    <cellStyle name="Normal 166 2 5 4 2 2" xfId="36827"/>
    <cellStyle name="Normal 166 2 5 4 3" xfId="27311"/>
    <cellStyle name="Normal 166 2 5 5" xfId="13949"/>
    <cellStyle name="Normal 166 2 5 5 2" xfId="33007"/>
    <cellStyle name="Normal 166 2 5 6" xfId="23491"/>
    <cellStyle name="Normal 166 2 6" xfId="5261"/>
    <cellStyle name="Normal 166 2 6 2" xfId="9187"/>
    <cellStyle name="Normal 166 2 6 2 2" xfId="18743"/>
    <cellStyle name="Normal 166 2 6 2 2 2" xfId="37786"/>
    <cellStyle name="Normal 166 2 6 2 3" xfId="28270"/>
    <cellStyle name="Normal 166 2 6 3" xfId="14908"/>
    <cellStyle name="Normal 166 2 6 3 2" xfId="33966"/>
    <cellStyle name="Normal 166 2 6 4" xfId="24450"/>
    <cellStyle name="Normal 166 2 7" xfId="11080"/>
    <cellStyle name="Normal 166 2 7 2" xfId="20636"/>
    <cellStyle name="Normal 166 2 7 2 2" xfId="39679"/>
    <cellStyle name="Normal 166 2 7 3" xfId="30163"/>
    <cellStyle name="Normal 166 2 8" xfId="7294"/>
    <cellStyle name="Normal 166 2 8 2" xfId="16850"/>
    <cellStyle name="Normal 166 2 8 2 2" xfId="35893"/>
    <cellStyle name="Normal 166 2 8 3" xfId="26377"/>
    <cellStyle name="Normal 166 2 9" xfId="13009"/>
    <cellStyle name="Normal 166 2 9 2" xfId="32073"/>
    <cellStyle name="Normal 167" xfId="1195"/>
    <cellStyle name="Normal 168" xfId="1196"/>
    <cellStyle name="Normal 168 2" xfId="1197"/>
    <cellStyle name="Normal 168 2 10" xfId="22565"/>
    <cellStyle name="Normal 168 2 2" xfId="1198"/>
    <cellStyle name="Normal 168 2 2 2" xfId="1199"/>
    <cellStyle name="Normal 168 2 2 2 2" xfId="1200"/>
    <cellStyle name="Normal 168 2 2 2 2 2" xfId="3849"/>
    <cellStyle name="Normal 168 2 2 2 2 2 2" xfId="6228"/>
    <cellStyle name="Normal 168 2 2 2 2 2 2 2" xfId="10132"/>
    <cellStyle name="Normal 168 2 2 2 2 2 2 2 2" xfId="19688"/>
    <cellStyle name="Normal 168 2 2 2 2 2 2 2 2 2" xfId="38731"/>
    <cellStyle name="Normal 168 2 2 2 2 2 2 2 3" xfId="29215"/>
    <cellStyle name="Normal 168 2 2 2 2 2 2 3" xfId="15853"/>
    <cellStyle name="Normal 168 2 2 2 2 2 2 3 2" xfId="34911"/>
    <cellStyle name="Normal 168 2 2 2 2 2 2 4" xfId="25395"/>
    <cellStyle name="Normal 168 2 2 2 2 2 3" xfId="12025"/>
    <cellStyle name="Normal 168 2 2 2 2 2 3 2" xfId="21581"/>
    <cellStyle name="Normal 168 2 2 2 2 2 3 2 2" xfId="40624"/>
    <cellStyle name="Normal 168 2 2 2 2 2 3 3" xfId="31108"/>
    <cellStyle name="Normal 168 2 2 2 2 2 4" xfId="8239"/>
    <cellStyle name="Normal 168 2 2 2 2 2 4 2" xfId="17795"/>
    <cellStyle name="Normal 168 2 2 2 2 2 4 2 2" xfId="36838"/>
    <cellStyle name="Normal 168 2 2 2 2 2 4 3" xfId="27322"/>
    <cellStyle name="Normal 168 2 2 2 2 2 5" xfId="13960"/>
    <cellStyle name="Normal 168 2 2 2 2 2 5 2" xfId="33018"/>
    <cellStyle name="Normal 168 2 2 2 2 2 6" xfId="23502"/>
    <cellStyle name="Normal 168 2 2 2 2 3" xfId="5272"/>
    <cellStyle name="Normal 168 2 2 2 2 3 2" xfId="9198"/>
    <cellStyle name="Normal 168 2 2 2 2 3 2 2" xfId="18754"/>
    <cellStyle name="Normal 168 2 2 2 2 3 2 2 2" xfId="37797"/>
    <cellStyle name="Normal 168 2 2 2 2 3 2 3" xfId="28281"/>
    <cellStyle name="Normal 168 2 2 2 2 3 3" xfId="14919"/>
    <cellStyle name="Normal 168 2 2 2 2 3 3 2" xfId="33977"/>
    <cellStyle name="Normal 168 2 2 2 2 3 4" xfId="24461"/>
    <cellStyle name="Normal 168 2 2 2 2 4" xfId="11091"/>
    <cellStyle name="Normal 168 2 2 2 2 4 2" xfId="20647"/>
    <cellStyle name="Normal 168 2 2 2 2 4 2 2" xfId="39690"/>
    <cellStyle name="Normal 168 2 2 2 2 4 3" xfId="30174"/>
    <cellStyle name="Normal 168 2 2 2 2 5" xfId="7305"/>
    <cellStyle name="Normal 168 2 2 2 2 5 2" xfId="16861"/>
    <cellStyle name="Normal 168 2 2 2 2 5 2 2" xfId="35904"/>
    <cellStyle name="Normal 168 2 2 2 2 5 3" xfId="26388"/>
    <cellStyle name="Normal 168 2 2 2 2 6" xfId="13020"/>
    <cellStyle name="Normal 168 2 2 2 2 6 2" xfId="32084"/>
    <cellStyle name="Normal 168 2 2 2 2 7" xfId="22568"/>
    <cellStyle name="Normal 168 2 2 2 3" xfId="3848"/>
    <cellStyle name="Normal 168 2 2 2 3 2" xfId="6227"/>
    <cellStyle name="Normal 168 2 2 2 3 2 2" xfId="10131"/>
    <cellStyle name="Normal 168 2 2 2 3 2 2 2" xfId="19687"/>
    <cellStyle name="Normal 168 2 2 2 3 2 2 2 2" xfId="38730"/>
    <cellStyle name="Normal 168 2 2 2 3 2 2 3" xfId="29214"/>
    <cellStyle name="Normal 168 2 2 2 3 2 3" xfId="15852"/>
    <cellStyle name="Normal 168 2 2 2 3 2 3 2" xfId="34910"/>
    <cellStyle name="Normal 168 2 2 2 3 2 4" xfId="25394"/>
    <cellStyle name="Normal 168 2 2 2 3 3" xfId="12024"/>
    <cellStyle name="Normal 168 2 2 2 3 3 2" xfId="21580"/>
    <cellStyle name="Normal 168 2 2 2 3 3 2 2" xfId="40623"/>
    <cellStyle name="Normal 168 2 2 2 3 3 3" xfId="31107"/>
    <cellStyle name="Normal 168 2 2 2 3 4" xfId="8238"/>
    <cellStyle name="Normal 168 2 2 2 3 4 2" xfId="17794"/>
    <cellStyle name="Normal 168 2 2 2 3 4 2 2" xfId="36837"/>
    <cellStyle name="Normal 168 2 2 2 3 4 3" xfId="27321"/>
    <cellStyle name="Normal 168 2 2 2 3 5" xfId="13959"/>
    <cellStyle name="Normal 168 2 2 2 3 5 2" xfId="33017"/>
    <cellStyle name="Normal 168 2 2 2 3 6" xfId="23501"/>
    <cellStyle name="Normal 168 2 2 2 4" xfId="5271"/>
    <cellStyle name="Normal 168 2 2 2 4 2" xfId="9197"/>
    <cellStyle name="Normal 168 2 2 2 4 2 2" xfId="18753"/>
    <cellStyle name="Normal 168 2 2 2 4 2 2 2" xfId="37796"/>
    <cellStyle name="Normal 168 2 2 2 4 2 3" xfId="28280"/>
    <cellStyle name="Normal 168 2 2 2 4 3" xfId="14918"/>
    <cellStyle name="Normal 168 2 2 2 4 3 2" xfId="33976"/>
    <cellStyle name="Normal 168 2 2 2 4 4" xfId="24460"/>
    <cellStyle name="Normal 168 2 2 2 5" xfId="11090"/>
    <cellStyle name="Normal 168 2 2 2 5 2" xfId="20646"/>
    <cellStyle name="Normal 168 2 2 2 5 2 2" xfId="39689"/>
    <cellStyle name="Normal 168 2 2 2 5 3" xfId="30173"/>
    <cellStyle name="Normal 168 2 2 2 6" xfId="7304"/>
    <cellStyle name="Normal 168 2 2 2 6 2" xfId="16860"/>
    <cellStyle name="Normal 168 2 2 2 6 2 2" xfId="35903"/>
    <cellStyle name="Normal 168 2 2 2 6 3" xfId="26387"/>
    <cellStyle name="Normal 168 2 2 2 7" xfId="13019"/>
    <cellStyle name="Normal 168 2 2 2 7 2" xfId="32083"/>
    <cellStyle name="Normal 168 2 2 2 8" xfId="22567"/>
    <cellStyle name="Normal 168 2 2 3" xfId="1201"/>
    <cellStyle name="Normal 168 2 2 3 2" xfId="3850"/>
    <cellStyle name="Normal 168 2 2 3 2 2" xfId="6229"/>
    <cellStyle name="Normal 168 2 2 3 2 2 2" xfId="10133"/>
    <cellStyle name="Normal 168 2 2 3 2 2 2 2" xfId="19689"/>
    <cellStyle name="Normal 168 2 2 3 2 2 2 2 2" xfId="38732"/>
    <cellStyle name="Normal 168 2 2 3 2 2 2 3" xfId="29216"/>
    <cellStyle name="Normal 168 2 2 3 2 2 3" xfId="15854"/>
    <cellStyle name="Normal 168 2 2 3 2 2 3 2" xfId="34912"/>
    <cellStyle name="Normal 168 2 2 3 2 2 4" xfId="25396"/>
    <cellStyle name="Normal 168 2 2 3 2 3" xfId="12026"/>
    <cellStyle name="Normal 168 2 2 3 2 3 2" xfId="21582"/>
    <cellStyle name="Normal 168 2 2 3 2 3 2 2" xfId="40625"/>
    <cellStyle name="Normal 168 2 2 3 2 3 3" xfId="31109"/>
    <cellStyle name="Normal 168 2 2 3 2 4" xfId="8240"/>
    <cellStyle name="Normal 168 2 2 3 2 4 2" xfId="17796"/>
    <cellStyle name="Normal 168 2 2 3 2 4 2 2" xfId="36839"/>
    <cellStyle name="Normal 168 2 2 3 2 4 3" xfId="27323"/>
    <cellStyle name="Normal 168 2 2 3 2 5" xfId="13961"/>
    <cellStyle name="Normal 168 2 2 3 2 5 2" xfId="33019"/>
    <cellStyle name="Normal 168 2 2 3 2 6" xfId="23503"/>
    <cellStyle name="Normal 168 2 2 3 3" xfId="5273"/>
    <cellStyle name="Normal 168 2 2 3 3 2" xfId="9199"/>
    <cellStyle name="Normal 168 2 2 3 3 2 2" xfId="18755"/>
    <cellStyle name="Normal 168 2 2 3 3 2 2 2" xfId="37798"/>
    <cellStyle name="Normal 168 2 2 3 3 2 3" xfId="28282"/>
    <cellStyle name="Normal 168 2 2 3 3 3" xfId="14920"/>
    <cellStyle name="Normal 168 2 2 3 3 3 2" xfId="33978"/>
    <cellStyle name="Normal 168 2 2 3 3 4" xfId="24462"/>
    <cellStyle name="Normal 168 2 2 3 4" xfId="11092"/>
    <cellStyle name="Normal 168 2 2 3 4 2" xfId="20648"/>
    <cellStyle name="Normal 168 2 2 3 4 2 2" xfId="39691"/>
    <cellStyle name="Normal 168 2 2 3 4 3" xfId="30175"/>
    <cellStyle name="Normal 168 2 2 3 5" xfId="7306"/>
    <cellStyle name="Normal 168 2 2 3 5 2" xfId="16862"/>
    <cellStyle name="Normal 168 2 2 3 5 2 2" xfId="35905"/>
    <cellStyle name="Normal 168 2 2 3 5 3" xfId="26389"/>
    <cellStyle name="Normal 168 2 2 3 6" xfId="13021"/>
    <cellStyle name="Normal 168 2 2 3 6 2" xfId="32085"/>
    <cellStyle name="Normal 168 2 2 3 7" xfId="22569"/>
    <cellStyle name="Normal 168 2 2 4" xfId="3847"/>
    <cellStyle name="Normal 168 2 2 4 2" xfId="6226"/>
    <cellStyle name="Normal 168 2 2 4 2 2" xfId="10130"/>
    <cellStyle name="Normal 168 2 2 4 2 2 2" xfId="19686"/>
    <cellStyle name="Normal 168 2 2 4 2 2 2 2" xfId="38729"/>
    <cellStyle name="Normal 168 2 2 4 2 2 3" xfId="29213"/>
    <cellStyle name="Normal 168 2 2 4 2 3" xfId="15851"/>
    <cellStyle name="Normal 168 2 2 4 2 3 2" xfId="34909"/>
    <cellStyle name="Normal 168 2 2 4 2 4" xfId="25393"/>
    <cellStyle name="Normal 168 2 2 4 3" xfId="12023"/>
    <cellStyle name="Normal 168 2 2 4 3 2" xfId="21579"/>
    <cellStyle name="Normal 168 2 2 4 3 2 2" xfId="40622"/>
    <cellStyle name="Normal 168 2 2 4 3 3" xfId="31106"/>
    <cellStyle name="Normal 168 2 2 4 4" xfId="8237"/>
    <cellStyle name="Normal 168 2 2 4 4 2" xfId="17793"/>
    <cellStyle name="Normal 168 2 2 4 4 2 2" xfId="36836"/>
    <cellStyle name="Normal 168 2 2 4 4 3" xfId="27320"/>
    <cellStyle name="Normal 168 2 2 4 5" xfId="13958"/>
    <cellStyle name="Normal 168 2 2 4 5 2" xfId="33016"/>
    <cellStyle name="Normal 168 2 2 4 6" xfId="23500"/>
    <cellStyle name="Normal 168 2 2 5" xfId="5270"/>
    <cellStyle name="Normal 168 2 2 5 2" xfId="9196"/>
    <cellStyle name="Normal 168 2 2 5 2 2" xfId="18752"/>
    <cellStyle name="Normal 168 2 2 5 2 2 2" xfId="37795"/>
    <cellStyle name="Normal 168 2 2 5 2 3" xfId="28279"/>
    <cellStyle name="Normal 168 2 2 5 3" xfId="14917"/>
    <cellStyle name="Normal 168 2 2 5 3 2" xfId="33975"/>
    <cellStyle name="Normal 168 2 2 5 4" xfId="24459"/>
    <cellStyle name="Normal 168 2 2 6" xfId="11089"/>
    <cellStyle name="Normal 168 2 2 6 2" xfId="20645"/>
    <cellStyle name="Normal 168 2 2 6 2 2" xfId="39688"/>
    <cellStyle name="Normal 168 2 2 6 3" xfId="30172"/>
    <cellStyle name="Normal 168 2 2 7" xfId="7303"/>
    <cellStyle name="Normal 168 2 2 7 2" xfId="16859"/>
    <cellStyle name="Normal 168 2 2 7 2 2" xfId="35902"/>
    <cellStyle name="Normal 168 2 2 7 3" xfId="26386"/>
    <cellStyle name="Normal 168 2 2 8" xfId="13018"/>
    <cellStyle name="Normal 168 2 2 8 2" xfId="32082"/>
    <cellStyle name="Normal 168 2 2 9" xfId="22566"/>
    <cellStyle name="Normal 168 2 3" xfId="1202"/>
    <cellStyle name="Normal 168 2 3 2" xfId="1203"/>
    <cellStyle name="Normal 168 2 3 2 2" xfId="3852"/>
    <cellStyle name="Normal 168 2 3 2 2 2" xfId="6231"/>
    <cellStyle name="Normal 168 2 3 2 2 2 2" xfId="10135"/>
    <cellStyle name="Normal 168 2 3 2 2 2 2 2" xfId="19691"/>
    <cellStyle name="Normal 168 2 3 2 2 2 2 2 2" xfId="38734"/>
    <cellStyle name="Normal 168 2 3 2 2 2 2 3" xfId="29218"/>
    <cellStyle name="Normal 168 2 3 2 2 2 3" xfId="15856"/>
    <cellStyle name="Normal 168 2 3 2 2 2 3 2" xfId="34914"/>
    <cellStyle name="Normal 168 2 3 2 2 2 4" xfId="25398"/>
    <cellStyle name="Normal 168 2 3 2 2 3" xfId="12028"/>
    <cellStyle name="Normal 168 2 3 2 2 3 2" xfId="21584"/>
    <cellStyle name="Normal 168 2 3 2 2 3 2 2" xfId="40627"/>
    <cellStyle name="Normal 168 2 3 2 2 3 3" xfId="31111"/>
    <cellStyle name="Normal 168 2 3 2 2 4" xfId="8242"/>
    <cellStyle name="Normal 168 2 3 2 2 4 2" xfId="17798"/>
    <cellStyle name="Normal 168 2 3 2 2 4 2 2" xfId="36841"/>
    <cellStyle name="Normal 168 2 3 2 2 4 3" xfId="27325"/>
    <cellStyle name="Normal 168 2 3 2 2 5" xfId="13963"/>
    <cellStyle name="Normal 168 2 3 2 2 5 2" xfId="33021"/>
    <cellStyle name="Normal 168 2 3 2 2 6" xfId="23505"/>
    <cellStyle name="Normal 168 2 3 2 3" xfId="5275"/>
    <cellStyle name="Normal 168 2 3 2 3 2" xfId="9201"/>
    <cellStyle name="Normal 168 2 3 2 3 2 2" xfId="18757"/>
    <cellStyle name="Normal 168 2 3 2 3 2 2 2" xfId="37800"/>
    <cellStyle name="Normal 168 2 3 2 3 2 3" xfId="28284"/>
    <cellStyle name="Normal 168 2 3 2 3 3" xfId="14922"/>
    <cellStyle name="Normal 168 2 3 2 3 3 2" xfId="33980"/>
    <cellStyle name="Normal 168 2 3 2 3 4" xfId="24464"/>
    <cellStyle name="Normal 168 2 3 2 4" xfId="11094"/>
    <cellStyle name="Normal 168 2 3 2 4 2" xfId="20650"/>
    <cellStyle name="Normal 168 2 3 2 4 2 2" xfId="39693"/>
    <cellStyle name="Normal 168 2 3 2 4 3" xfId="30177"/>
    <cellStyle name="Normal 168 2 3 2 5" xfId="7308"/>
    <cellStyle name="Normal 168 2 3 2 5 2" xfId="16864"/>
    <cellStyle name="Normal 168 2 3 2 5 2 2" xfId="35907"/>
    <cellStyle name="Normal 168 2 3 2 5 3" xfId="26391"/>
    <cellStyle name="Normal 168 2 3 2 6" xfId="13023"/>
    <cellStyle name="Normal 168 2 3 2 6 2" xfId="32087"/>
    <cellStyle name="Normal 168 2 3 2 7" xfId="22571"/>
    <cellStyle name="Normal 168 2 3 3" xfId="3851"/>
    <cellStyle name="Normal 168 2 3 3 2" xfId="6230"/>
    <cellStyle name="Normal 168 2 3 3 2 2" xfId="10134"/>
    <cellStyle name="Normal 168 2 3 3 2 2 2" xfId="19690"/>
    <cellStyle name="Normal 168 2 3 3 2 2 2 2" xfId="38733"/>
    <cellStyle name="Normal 168 2 3 3 2 2 3" xfId="29217"/>
    <cellStyle name="Normal 168 2 3 3 2 3" xfId="15855"/>
    <cellStyle name="Normal 168 2 3 3 2 3 2" xfId="34913"/>
    <cellStyle name="Normal 168 2 3 3 2 4" xfId="25397"/>
    <cellStyle name="Normal 168 2 3 3 3" xfId="12027"/>
    <cellStyle name="Normal 168 2 3 3 3 2" xfId="21583"/>
    <cellStyle name="Normal 168 2 3 3 3 2 2" xfId="40626"/>
    <cellStyle name="Normal 168 2 3 3 3 3" xfId="31110"/>
    <cellStyle name="Normal 168 2 3 3 4" xfId="8241"/>
    <cellStyle name="Normal 168 2 3 3 4 2" xfId="17797"/>
    <cellStyle name="Normal 168 2 3 3 4 2 2" xfId="36840"/>
    <cellStyle name="Normal 168 2 3 3 4 3" xfId="27324"/>
    <cellStyle name="Normal 168 2 3 3 5" xfId="13962"/>
    <cellStyle name="Normal 168 2 3 3 5 2" xfId="33020"/>
    <cellStyle name="Normal 168 2 3 3 6" xfId="23504"/>
    <cellStyle name="Normal 168 2 3 4" xfId="5274"/>
    <cellStyle name="Normal 168 2 3 4 2" xfId="9200"/>
    <cellStyle name="Normal 168 2 3 4 2 2" xfId="18756"/>
    <cellStyle name="Normal 168 2 3 4 2 2 2" xfId="37799"/>
    <cellStyle name="Normal 168 2 3 4 2 3" xfId="28283"/>
    <cellStyle name="Normal 168 2 3 4 3" xfId="14921"/>
    <cellStyle name="Normal 168 2 3 4 3 2" xfId="33979"/>
    <cellStyle name="Normal 168 2 3 4 4" xfId="24463"/>
    <cellStyle name="Normal 168 2 3 5" xfId="11093"/>
    <cellStyle name="Normal 168 2 3 5 2" xfId="20649"/>
    <cellStyle name="Normal 168 2 3 5 2 2" xfId="39692"/>
    <cellStyle name="Normal 168 2 3 5 3" xfId="30176"/>
    <cellStyle name="Normal 168 2 3 6" xfId="7307"/>
    <cellStyle name="Normal 168 2 3 6 2" xfId="16863"/>
    <cellStyle name="Normal 168 2 3 6 2 2" xfId="35906"/>
    <cellStyle name="Normal 168 2 3 6 3" xfId="26390"/>
    <cellStyle name="Normal 168 2 3 7" xfId="13022"/>
    <cellStyle name="Normal 168 2 3 7 2" xfId="32086"/>
    <cellStyle name="Normal 168 2 3 8" xfId="22570"/>
    <cellStyle name="Normal 168 2 4" xfId="1204"/>
    <cellStyle name="Normal 168 2 4 2" xfId="3853"/>
    <cellStyle name="Normal 168 2 4 2 2" xfId="6232"/>
    <cellStyle name="Normal 168 2 4 2 2 2" xfId="10136"/>
    <cellStyle name="Normal 168 2 4 2 2 2 2" xfId="19692"/>
    <cellStyle name="Normal 168 2 4 2 2 2 2 2" xfId="38735"/>
    <cellStyle name="Normal 168 2 4 2 2 2 3" xfId="29219"/>
    <cellStyle name="Normal 168 2 4 2 2 3" xfId="15857"/>
    <cellStyle name="Normal 168 2 4 2 2 3 2" xfId="34915"/>
    <cellStyle name="Normal 168 2 4 2 2 4" xfId="25399"/>
    <cellStyle name="Normal 168 2 4 2 3" xfId="12029"/>
    <cellStyle name="Normal 168 2 4 2 3 2" xfId="21585"/>
    <cellStyle name="Normal 168 2 4 2 3 2 2" xfId="40628"/>
    <cellStyle name="Normal 168 2 4 2 3 3" xfId="31112"/>
    <cellStyle name="Normal 168 2 4 2 4" xfId="8243"/>
    <cellStyle name="Normal 168 2 4 2 4 2" xfId="17799"/>
    <cellStyle name="Normal 168 2 4 2 4 2 2" xfId="36842"/>
    <cellStyle name="Normal 168 2 4 2 4 3" xfId="27326"/>
    <cellStyle name="Normal 168 2 4 2 5" xfId="13964"/>
    <cellStyle name="Normal 168 2 4 2 5 2" xfId="33022"/>
    <cellStyle name="Normal 168 2 4 2 6" xfId="23506"/>
    <cellStyle name="Normal 168 2 4 3" xfId="5276"/>
    <cellStyle name="Normal 168 2 4 3 2" xfId="9202"/>
    <cellStyle name="Normal 168 2 4 3 2 2" xfId="18758"/>
    <cellStyle name="Normal 168 2 4 3 2 2 2" xfId="37801"/>
    <cellStyle name="Normal 168 2 4 3 2 3" xfId="28285"/>
    <cellStyle name="Normal 168 2 4 3 3" xfId="14923"/>
    <cellStyle name="Normal 168 2 4 3 3 2" xfId="33981"/>
    <cellStyle name="Normal 168 2 4 3 4" xfId="24465"/>
    <cellStyle name="Normal 168 2 4 4" xfId="11095"/>
    <cellStyle name="Normal 168 2 4 4 2" xfId="20651"/>
    <cellStyle name="Normal 168 2 4 4 2 2" xfId="39694"/>
    <cellStyle name="Normal 168 2 4 4 3" xfId="30178"/>
    <cellStyle name="Normal 168 2 4 5" xfId="7309"/>
    <cellStyle name="Normal 168 2 4 5 2" xfId="16865"/>
    <cellStyle name="Normal 168 2 4 5 2 2" xfId="35908"/>
    <cellStyle name="Normal 168 2 4 5 3" xfId="26392"/>
    <cellStyle name="Normal 168 2 4 6" xfId="13024"/>
    <cellStyle name="Normal 168 2 4 6 2" xfId="32088"/>
    <cellStyle name="Normal 168 2 4 7" xfId="22572"/>
    <cellStyle name="Normal 168 2 5" xfId="3846"/>
    <cellStyle name="Normal 168 2 5 2" xfId="6225"/>
    <cellStyle name="Normal 168 2 5 2 2" xfId="10129"/>
    <cellStyle name="Normal 168 2 5 2 2 2" xfId="19685"/>
    <cellStyle name="Normal 168 2 5 2 2 2 2" xfId="38728"/>
    <cellStyle name="Normal 168 2 5 2 2 3" xfId="29212"/>
    <cellStyle name="Normal 168 2 5 2 3" xfId="15850"/>
    <cellStyle name="Normal 168 2 5 2 3 2" xfId="34908"/>
    <cellStyle name="Normal 168 2 5 2 4" xfId="25392"/>
    <cellStyle name="Normal 168 2 5 3" xfId="12022"/>
    <cellStyle name="Normal 168 2 5 3 2" xfId="21578"/>
    <cellStyle name="Normal 168 2 5 3 2 2" xfId="40621"/>
    <cellStyle name="Normal 168 2 5 3 3" xfId="31105"/>
    <cellStyle name="Normal 168 2 5 4" xfId="8236"/>
    <cellStyle name="Normal 168 2 5 4 2" xfId="17792"/>
    <cellStyle name="Normal 168 2 5 4 2 2" xfId="36835"/>
    <cellStyle name="Normal 168 2 5 4 3" xfId="27319"/>
    <cellStyle name="Normal 168 2 5 5" xfId="13957"/>
    <cellStyle name="Normal 168 2 5 5 2" xfId="33015"/>
    <cellStyle name="Normal 168 2 5 6" xfId="23499"/>
    <cellStyle name="Normal 168 2 6" xfId="5269"/>
    <cellStyle name="Normal 168 2 6 2" xfId="9195"/>
    <cellStyle name="Normal 168 2 6 2 2" xfId="18751"/>
    <cellStyle name="Normal 168 2 6 2 2 2" xfId="37794"/>
    <cellStyle name="Normal 168 2 6 2 3" xfId="28278"/>
    <cellStyle name="Normal 168 2 6 3" xfId="14916"/>
    <cellStyle name="Normal 168 2 6 3 2" xfId="33974"/>
    <cellStyle name="Normal 168 2 6 4" xfId="24458"/>
    <cellStyle name="Normal 168 2 7" xfId="11088"/>
    <cellStyle name="Normal 168 2 7 2" xfId="20644"/>
    <cellStyle name="Normal 168 2 7 2 2" xfId="39687"/>
    <cellStyle name="Normal 168 2 7 3" xfId="30171"/>
    <cellStyle name="Normal 168 2 8" xfId="7302"/>
    <cellStyle name="Normal 168 2 8 2" xfId="16858"/>
    <cellStyle name="Normal 168 2 8 2 2" xfId="35901"/>
    <cellStyle name="Normal 168 2 8 3" xfId="26385"/>
    <cellStyle name="Normal 168 2 9" xfId="13017"/>
    <cellStyle name="Normal 168 2 9 2" xfId="32081"/>
    <cellStyle name="Normal 169" xfId="1205"/>
    <cellStyle name="Normal 17" xfId="1206"/>
    <cellStyle name="Normal 17 2" xfId="1207"/>
    <cellStyle name="Normal 17 2 2" xfId="1208"/>
    <cellStyle name="Normal 17 2 2 2" xfId="3855"/>
    <cellStyle name="Normal 17 3" xfId="1209"/>
    <cellStyle name="Normal 17 4" xfId="3854"/>
    <cellStyle name="Normal 170" xfId="1210"/>
    <cellStyle name="Normal 171" xfId="1211"/>
    <cellStyle name="Normal 172" xfId="1212"/>
    <cellStyle name="Normal 173" xfId="1213"/>
    <cellStyle name="Normal 174" xfId="1214"/>
    <cellStyle name="Normal 175" xfId="1215"/>
    <cellStyle name="Normal 176" xfId="1216"/>
    <cellStyle name="Normal 177" xfId="1217"/>
    <cellStyle name="Normal 178" xfId="1218"/>
    <cellStyle name="Normal 179" xfId="1219"/>
    <cellStyle name="Normal 18" xfId="1220"/>
    <cellStyle name="Normal 18 2" xfId="3856"/>
    <cellStyle name="Normal 180" xfId="1221"/>
    <cellStyle name="Normal 181" xfId="1222"/>
    <cellStyle name="Normal 182" xfId="1223"/>
    <cellStyle name="Normal 183" xfId="1224"/>
    <cellStyle name="Normal 184" xfId="1225"/>
    <cellStyle name="Normal 185" xfId="1226"/>
    <cellStyle name="Normal 186" xfId="1227"/>
    <cellStyle name="Normal 187" xfId="1228"/>
    <cellStyle name="Normal 188" xfId="1229"/>
    <cellStyle name="Normal 189" xfId="1230"/>
    <cellStyle name="Normal 19" xfId="1231"/>
    <cellStyle name="Normal 19 2" xfId="3857"/>
    <cellStyle name="Normal 190" xfId="1232"/>
    <cellStyle name="Normal 191" xfId="1233"/>
    <cellStyle name="Normal 192" xfId="1234"/>
    <cellStyle name="Normal 193" xfId="1235"/>
    <cellStyle name="Normal 194" xfId="1236"/>
    <cellStyle name="Normal 195" xfId="1237"/>
    <cellStyle name="Normal 196" xfId="1238"/>
    <cellStyle name="Normal 197" xfId="1239"/>
    <cellStyle name="Normal 198" xfId="1240"/>
    <cellStyle name="Normal 199" xfId="1241"/>
    <cellStyle name="Normal 2" xfId="3247"/>
    <cellStyle name="Normal 2 2" xfId="1242"/>
    <cellStyle name="Normal 2 2 2" xfId="1243"/>
    <cellStyle name="Normal 2 2 2 2" xfId="1244"/>
    <cellStyle name="Normal 2 2 2 2 2" xfId="7035"/>
    <cellStyle name="Normal 2 2 2 2 3" xfId="7034"/>
    <cellStyle name="Normal 2 2 2 3" xfId="1245"/>
    <cellStyle name="Normal 2 2 2 3 2" xfId="7036"/>
    <cellStyle name="Normal 2 2 3" xfId="1246"/>
    <cellStyle name="Normal 2 2 3 2" xfId="1247"/>
    <cellStyle name="Normal 2 2 4" xfId="1248"/>
    <cellStyle name="Normal 2 2 4 2" xfId="7037"/>
    <cellStyle name="Normal 2 2 5" xfId="1249"/>
    <cellStyle name="Normal 2 2 5 2" xfId="7038"/>
    <cellStyle name="Normal 2 3" xfId="1250"/>
    <cellStyle name="Normal 2 3 2" xfId="1251"/>
    <cellStyle name="Normal 2 3 2 10" xfId="1252"/>
    <cellStyle name="Normal 2 3 2 10 2" xfId="3859"/>
    <cellStyle name="Normal 2 3 2 10 2 2" xfId="6233"/>
    <cellStyle name="Normal 2 3 2 10 2 2 2" xfId="10137"/>
    <cellStyle name="Normal 2 3 2 10 2 2 2 2" xfId="19693"/>
    <cellStyle name="Normal 2 3 2 10 2 2 2 2 2" xfId="38736"/>
    <cellStyle name="Normal 2 3 2 10 2 2 2 3" xfId="29220"/>
    <cellStyle name="Normal 2 3 2 10 2 2 3" xfId="15858"/>
    <cellStyle name="Normal 2 3 2 10 2 2 3 2" xfId="34916"/>
    <cellStyle name="Normal 2 3 2 10 2 2 4" xfId="25400"/>
    <cellStyle name="Normal 2 3 2 10 2 3" xfId="12030"/>
    <cellStyle name="Normal 2 3 2 10 2 3 2" xfId="21586"/>
    <cellStyle name="Normal 2 3 2 10 2 3 2 2" xfId="40629"/>
    <cellStyle name="Normal 2 3 2 10 2 3 3" xfId="31113"/>
    <cellStyle name="Normal 2 3 2 10 2 4" xfId="8244"/>
    <cellStyle name="Normal 2 3 2 10 2 4 2" xfId="17800"/>
    <cellStyle name="Normal 2 3 2 10 2 4 2 2" xfId="36843"/>
    <cellStyle name="Normal 2 3 2 10 2 4 3" xfId="27327"/>
    <cellStyle name="Normal 2 3 2 10 2 5" xfId="13965"/>
    <cellStyle name="Normal 2 3 2 10 2 5 2" xfId="33023"/>
    <cellStyle name="Normal 2 3 2 10 2 6" xfId="23507"/>
    <cellStyle name="Normal 2 3 2 10 3" xfId="5277"/>
    <cellStyle name="Normal 2 3 2 10 3 2" xfId="9203"/>
    <cellStyle name="Normal 2 3 2 10 3 2 2" xfId="18759"/>
    <cellStyle name="Normal 2 3 2 10 3 2 2 2" xfId="37802"/>
    <cellStyle name="Normal 2 3 2 10 3 2 3" xfId="28286"/>
    <cellStyle name="Normal 2 3 2 10 3 3" xfId="14924"/>
    <cellStyle name="Normal 2 3 2 10 3 3 2" xfId="33982"/>
    <cellStyle name="Normal 2 3 2 10 3 4" xfId="24466"/>
    <cellStyle name="Normal 2 3 2 10 4" xfId="11096"/>
    <cellStyle name="Normal 2 3 2 10 4 2" xfId="20652"/>
    <cellStyle name="Normal 2 3 2 10 4 2 2" xfId="39695"/>
    <cellStyle name="Normal 2 3 2 10 4 3" xfId="30179"/>
    <cellStyle name="Normal 2 3 2 10 5" xfId="7310"/>
    <cellStyle name="Normal 2 3 2 10 5 2" xfId="16866"/>
    <cellStyle name="Normal 2 3 2 10 5 2 2" xfId="35909"/>
    <cellStyle name="Normal 2 3 2 10 5 3" xfId="26393"/>
    <cellStyle name="Normal 2 3 2 10 6" xfId="13025"/>
    <cellStyle name="Normal 2 3 2 10 6 2" xfId="32089"/>
    <cellStyle name="Normal 2 3 2 10 7" xfId="22573"/>
    <cellStyle name="Normal 2 3 2 11" xfId="1253"/>
    <cellStyle name="Normal 2 3 2 11 2" xfId="3860"/>
    <cellStyle name="Normal 2 3 2 11 2 2" xfId="6234"/>
    <cellStyle name="Normal 2 3 2 11 2 2 2" xfId="10138"/>
    <cellStyle name="Normal 2 3 2 11 2 2 2 2" xfId="19694"/>
    <cellStyle name="Normal 2 3 2 11 2 2 2 2 2" xfId="38737"/>
    <cellStyle name="Normal 2 3 2 11 2 2 2 3" xfId="29221"/>
    <cellStyle name="Normal 2 3 2 11 2 2 3" xfId="15859"/>
    <cellStyle name="Normal 2 3 2 11 2 2 3 2" xfId="34917"/>
    <cellStyle name="Normal 2 3 2 11 2 2 4" xfId="25401"/>
    <cellStyle name="Normal 2 3 2 11 2 3" xfId="12031"/>
    <cellStyle name="Normal 2 3 2 11 2 3 2" xfId="21587"/>
    <cellStyle name="Normal 2 3 2 11 2 3 2 2" xfId="40630"/>
    <cellStyle name="Normal 2 3 2 11 2 3 3" xfId="31114"/>
    <cellStyle name="Normal 2 3 2 11 2 4" xfId="8245"/>
    <cellStyle name="Normal 2 3 2 11 2 4 2" xfId="17801"/>
    <cellStyle name="Normal 2 3 2 11 2 4 2 2" xfId="36844"/>
    <cellStyle name="Normal 2 3 2 11 2 4 3" xfId="27328"/>
    <cellStyle name="Normal 2 3 2 11 2 5" xfId="13966"/>
    <cellStyle name="Normal 2 3 2 11 2 5 2" xfId="33024"/>
    <cellStyle name="Normal 2 3 2 11 2 6" xfId="23508"/>
    <cellStyle name="Normal 2 3 2 11 3" xfId="5278"/>
    <cellStyle name="Normal 2 3 2 11 3 2" xfId="9204"/>
    <cellStyle name="Normal 2 3 2 11 3 2 2" xfId="18760"/>
    <cellStyle name="Normal 2 3 2 11 3 2 2 2" xfId="37803"/>
    <cellStyle name="Normal 2 3 2 11 3 2 3" xfId="28287"/>
    <cellStyle name="Normal 2 3 2 11 3 3" xfId="14925"/>
    <cellStyle name="Normal 2 3 2 11 3 3 2" xfId="33983"/>
    <cellStyle name="Normal 2 3 2 11 3 4" xfId="24467"/>
    <cellStyle name="Normal 2 3 2 11 4" xfId="11097"/>
    <cellStyle name="Normal 2 3 2 11 4 2" xfId="20653"/>
    <cellStyle name="Normal 2 3 2 11 4 2 2" xfId="39696"/>
    <cellStyle name="Normal 2 3 2 11 4 3" xfId="30180"/>
    <cellStyle name="Normal 2 3 2 11 5" xfId="7311"/>
    <cellStyle name="Normal 2 3 2 11 5 2" xfId="16867"/>
    <cellStyle name="Normal 2 3 2 11 5 2 2" xfId="35910"/>
    <cellStyle name="Normal 2 3 2 11 5 3" xfId="26394"/>
    <cellStyle name="Normal 2 3 2 11 6" xfId="13026"/>
    <cellStyle name="Normal 2 3 2 11 6 2" xfId="32090"/>
    <cellStyle name="Normal 2 3 2 11 7" xfId="22574"/>
    <cellStyle name="Normal 2 3 2 12" xfId="3858"/>
    <cellStyle name="Normal 2 3 2 2" xfId="1254"/>
    <cellStyle name="Normal 2 3 2 2 10" xfId="7312"/>
    <cellStyle name="Normal 2 3 2 2 10 2" xfId="16868"/>
    <cellStyle name="Normal 2 3 2 2 10 2 2" xfId="35911"/>
    <cellStyle name="Normal 2 3 2 2 10 3" xfId="26395"/>
    <cellStyle name="Normal 2 3 2 2 11" xfId="13027"/>
    <cellStyle name="Normal 2 3 2 2 11 2" xfId="32091"/>
    <cellStyle name="Normal 2 3 2 2 12" xfId="22575"/>
    <cellStyle name="Normal 2 3 2 2 2" xfId="1255"/>
    <cellStyle name="Normal 2 3 2 2 2 10" xfId="22576"/>
    <cellStyle name="Normal 2 3 2 2 2 2" xfId="1256"/>
    <cellStyle name="Normal 2 3 2 2 2 2 2" xfId="1257"/>
    <cellStyle name="Normal 2 3 2 2 2 2 2 2" xfId="1258"/>
    <cellStyle name="Normal 2 3 2 2 2 2 2 2 2" xfId="3865"/>
    <cellStyle name="Normal 2 3 2 2 2 2 2 2 2 2" xfId="6239"/>
    <cellStyle name="Normal 2 3 2 2 2 2 2 2 2 2 2" xfId="10143"/>
    <cellStyle name="Normal 2 3 2 2 2 2 2 2 2 2 2 2" xfId="19699"/>
    <cellStyle name="Normal 2 3 2 2 2 2 2 2 2 2 2 2 2" xfId="38742"/>
    <cellStyle name="Normal 2 3 2 2 2 2 2 2 2 2 2 3" xfId="29226"/>
    <cellStyle name="Normal 2 3 2 2 2 2 2 2 2 2 3" xfId="15864"/>
    <cellStyle name="Normal 2 3 2 2 2 2 2 2 2 2 3 2" xfId="34922"/>
    <cellStyle name="Normal 2 3 2 2 2 2 2 2 2 2 4" xfId="25406"/>
    <cellStyle name="Normal 2 3 2 2 2 2 2 2 2 3" xfId="12036"/>
    <cellStyle name="Normal 2 3 2 2 2 2 2 2 2 3 2" xfId="21592"/>
    <cellStyle name="Normal 2 3 2 2 2 2 2 2 2 3 2 2" xfId="40635"/>
    <cellStyle name="Normal 2 3 2 2 2 2 2 2 2 3 3" xfId="31119"/>
    <cellStyle name="Normal 2 3 2 2 2 2 2 2 2 4" xfId="8250"/>
    <cellStyle name="Normal 2 3 2 2 2 2 2 2 2 4 2" xfId="17806"/>
    <cellStyle name="Normal 2 3 2 2 2 2 2 2 2 4 2 2" xfId="36849"/>
    <cellStyle name="Normal 2 3 2 2 2 2 2 2 2 4 3" xfId="27333"/>
    <cellStyle name="Normal 2 3 2 2 2 2 2 2 2 5" xfId="13971"/>
    <cellStyle name="Normal 2 3 2 2 2 2 2 2 2 5 2" xfId="33029"/>
    <cellStyle name="Normal 2 3 2 2 2 2 2 2 2 6" xfId="23513"/>
    <cellStyle name="Normal 2 3 2 2 2 2 2 2 3" xfId="5283"/>
    <cellStyle name="Normal 2 3 2 2 2 2 2 2 3 2" xfId="9209"/>
    <cellStyle name="Normal 2 3 2 2 2 2 2 2 3 2 2" xfId="18765"/>
    <cellStyle name="Normal 2 3 2 2 2 2 2 2 3 2 2 2" xfId="37808"/>
    <cellStyle name="Normal 2 3 2 2 2 2 2 2 3 2 3" xfId="28292"/>
    <cellStyle name="Normal 2 3 2 2 2 2 2 2 3 3" xfId="14930"/>
    <cellStyle name="Normal 2 3 2 2 2 2 2 2 3 3 2" xfId="33988"/>
    <cellStyle name="Normal 2 3 2 2 2 2 2 2 3 4" xfId="24472"/>
    <cellStyle name="Normal 2 3 2 2 2 2 2 2 4" xfId="11102"/>
    <cellStyle name="Normal 2 3 2 2 2 2 2 2 4 2" xfId="20658"/>
    <cellStyle name="Normal 2 3 2 2 2 2 2 2 4 2 2" xfId="39701"/>
    <cellStyle name="Normal 2 3 2 2 2 2 2 2 4 3" xfId="30185"/>
    <cellStyle name="Normal 2 3 2 2 2 2 2 2 5" xfId="7316"/>
    <cellStyle name="Normal 2 3 2 2 2 2 2 2 5 2" xfId="16872"/>
    <cellStyle name="Normal 2 3 2 2 2 2 2 2 5 2 2" xfId="35915"/>
    <cellStyle name="Normal 2 3 2 2 2 2 2 2 5 3" xfId="26399"/>
    <cellStyle name="Normal 2 3 2 2 2 2 2 2 6" xfId="13031"/>
    <cellStyle name="Normal 2 3 2 2 2 2 2 2 6 2" xfId="32095"/>
    <cellStyle name="Normal 2 3 2 2 2 2 2 2 7" xfId="22579"/>
    <cellStyle name="Normal 2 3 2 2 2 2 2 3" xfId="3864"/>
    <cellStyle name="Normal 2 3 2 2 2 2 2 3 2" xfId="6238"/>
    <cellStyle name="Normal 2 3 2 2 2 2 2 3 2 2" xfId="10142"/>
    <cellStyle name="Normal 2 3 2 2 2 2 2 3 2 2 2" xfId="19698"/>
    <cellStyle name="Normal 2 3 2 2 2 2 2 3 2 2 2 2" xfId="38741"/>
    <cellStyle name="Normal 2 3 2 2 2 2 2 3 2 2 3" xfId="29225"/>
    <cellStyle name="Normal 2 3 2 2 2 2 2 3 2 3" xfId="15863"/>
    <cellStyle name="Normal 2 3 2 2 2 2 2 3 2 3 2" xfId="34921"/>
    <cellStyle name="Normal 2 3 2 2 2 2 2 3 2 4" xfId="25405"/>
    <cellStyle name="Normal 2 3 2 2 2 2 2 3 3" xfId="12035"/>
    <cellStyle name="Normal 2 3 2 2 2 2 2 3 3 2" xfId="21591"/>
    <cellStyle name="Normal 2 3 2 2 2 2 2 3 3 2 2" xfId="40634"/>
    <cellStyle name="Normal 2 3 2 2 2 2 2 3 3 3" xfId="31118"/>
    <cellStyle name="Normal 2 3 2 2 2 2 2 3 4" xfId="8249"/>
    <cellStyle name="Normal 2 3 2 2 2 2 2 3 4 2" xfId="17805"/>
    <cellStyle name="Normal 2 3 2 2 2 2 2 3 4 2 2" xfId="36848"/>
    <cellStyle name="Normal 2 3 2 2 2 2 2 3 4 3" xfId="27332"/>
    <cellStyle name="Normal 2 3 2 2 2 2 2 3 5" xfId="13970"/>
    <cellStyle name="Normal 2 3 2 2 2 2 2 3 5 2" xfId="33028"/>
    <cellStyle name="Normal 2 3 2 2 2 2 2 3 6" xfId="23512"/>
    <cellStyle name="Normal 2 3 2 2 2 2 2 4" xfId="5282"/>
    <cellStyle name="Normal 2 3 2 2 2 2 2 4 2" xfId="9208"/>
    <cellStyle name="Normal 2 3 2 2 2 2 2 4 2 2" xfId="18764"/>
    <cellStyle name="Normal 2 3 2 2 2 2 2 4 2 2 2" xfId="37807"/>
    <cellStyle name="Normal 2 3 2 2 2 2 2 4 2 3" xfId="28291"/>
    <cellStyle name="Normal 2 3 2 2 2 2 2 4 3" xfId="14929"/>
    <cellStyle name="Normal 2 3 2 2 2 2 2 4 3 2" xfId="33987"/>
    <cellStyle name="Normal 2 3 2 2 2 2 2 4 4" xfId="24471"/>
    <cellStyle name="Normal 2 3 2 2 2 2 2 5" xfId="11101"/>
    <cellStyle name="Normal 2 3 2 2 2 2 2 5 2" xfId="20657"/>
    <cellStyle name="Normal 2 3 2 2 2 2 2 5 2 2" xfId="39700"/>
    <cellStyle name="Normal 2 3 2 2 2 2 2 5 3" xfId="30184"/>
    <cellStyle name="Normal 2 3 2 2 2 2 2 6" xfId="7315"/>
    <cellStyle name="Normal 2 3 2 2 2 2 2 6 2" xfId="16871"/>
    <cellStyle name="Normal 2 3 2 2 2 2 2 6 2 2" xfId="35914"/>
    <cellStyle name="Normal 2 3 2 2 2 2 2 6 3" xfId="26398"/>
    <cellStyle name="Normal 2 3 2 2 2 2 2 7" xfId="13030"/>
    <cellStyle name="Normal 2 3 2 2 2 2 2 7 2" xfId="32094"/>
    <cellStyle name="Normal 2 3 2 2 2 2 2 8" xfId="22578"/>
    <cellStyle name="Normal 2 3 2 2 2 2 3" xfId="1259"/>
    <cellStyle name="Normal 2 3 2 2 2 2 3 2" xfId="3866"/>
    <cellStyle name="Normal 2 3 2 2 2 2 3 2 2" xfId="6240"/>
    <cellStyle name="Normal 2 3 2 2 2 2 3 2 2 2" xfId="10144"/>
    <cellStyle name="Normal 2 3 2 2 2 2 3 2 2 2 2" xfId="19700"/>
    <cellStyle name="Normal 2 3 2 2 2 2 3 2 2 2 2 2" xfId="38743"/>
    <cellStyle name="Normal 2 3 2 2 2 2 3 2 2 2 3" xfId="29227"/>
    <cellStyle name="Normal 2 3 2 2 2 2 3 2 2 3" xfId="15865"/>
    <cellStyle name="Normal 2 3 2 2 2 2 3 2 2 3 2" xfId="34923"/>
    <cellStyle name="Normal 2 3 2 2 2 2 3 2 2 4" xfId="25407"/>
    <cellStyle name="Normal 2 3 2 2 2 2 3 2 3" xfId="12037"/>
    <cellStyle name="Normal 2 3 2 2 2 2 3 2 3 2" xfId="21593"/>
    <cellStyle name="Normal 2 3 2 2 2 2 3 2 3 2 2" xfId="40636"/>
    <cellStyle name="Normal 2 3 2 2 2 2 3 2 3 3" xfId="31120"/>
    <cellStyle name="Normal 2 3 2 2 2 2 3 2 4" xfId="8251"/>
    <cellStyle name="Normal 2 3 2 2 2 2 3 2 4 2" xfId="17807"/>
    <cellStyle name="Normal 2 3 2 2 2 2 3 2 4 2 2" xfId="36850"/>
    <cellStyle name="Normal 2 3 2 2 2 2 3 2 4 3" xfId="27334"/>
    <cellStyle name="Normal 2 3 2 2 2 2 3 2 5" xfId="13972"/>
    <cellStyle name="Normal 2 3 2 2 2 2 3 2 5 2" xfId="33030"/>
    <cellStyle name="Normal 2 3 2 2 2 2 3 2 6" xfId="23514"/>
    <cellStyle name="Normal 2 3 2 2 2 2 3 3" xfId="5284"/>
    <cellStyle name="Normal 2 3 2 2 2 2 3 3 2" xfId="9210"/>
    <cellStyle name="Normal 2 3 2 2 2 2 3 3 2 2" xfId="18766"/>
    <cellStyle name="Normal 2 3 2 2 2 2 3 3 2 2 2" xfId="37809"/>
    <cellStyle name="Normal 2 3 2 2 2 2 3 3 2 3" xfId="28293"/>
    <cellStyle name="Normal 2 3 2 2 2 2 3 3 3" xfId="14931"/>
    <cellStyle name="Normal 2 3 2 2 2 2 3 3 3 2" xfId="33989"/>
    <cellStyle name="Normal 2 3 2 2 2 2 3 3 4" xfId="24473"/>
    <cellStyle name="Normal 2 3 2 2 2 2 3 4" xfId="11103"/>
    <cellStyle name="Normal 2 3 2 2 2 2 3 4 2" xfId="20659"/>
    <cellStyle name="Normal 2 3 2 2 2 2 3 4 2 2" xfId="39702"/>
    <cellStyle name="Normal 2 3 2 2 2 2 3 4 3" xfId="30186"/>
    <cellStyle name="Normal 2 3 2 2 2 2 3 5" xfId="7317"/>
    <cellStyle name="Normal 2 3 2 2 2 2 3 5 2" xfId="16873"/>
    <cellStyle name="Normal 2 3 2 2 2 2 3 5 2 2" xfId="35916"/>
    <cellStyle name="Normal 2 3 2 2 2 2 3 5 3" xfId="26400"/>
    <cellStyle name="Normal 2 3 2 2 2 2 3 6" xfId="13032"/>
    <cellStyle name="Normal 2 3 2 2 2 2 3 6 2" xfId="32096"/>
    <cellStyle name="Normal 2 3 2 2 2 2 3 7" xfId="22580"/>
    <cellStyle name="Normal 2 3 2 2 2 2 4" xfId="3863"/>
    <cellStyle name="Normal 2 3 2 2 2 2 4 2" xfId="6237"/>
    <cellStyle name="Normal 2 3 2 2 2 2 4 2 2" xfId="10141"/>
    <cellStyle name="Normal 2 3 2 2 2 2 4 2 2 2" xfId="19697"/>
    <cellStyle name="Normal 2 3 2 2 2 2 4 2 2 2 2" xfId="38740"/>
    <cellStyle name="Normal 2 3 2 2 2 2 4 2 2 3" xfId="29224"/>
    <cellStyle name="Normal 2 3 2 2 2 2 4 2 3" xfId="15862"/>
    <cellStyle name="Normal 2 3 2 2 2 2 4 2 3 2" xfId="34920"/>
    <cellStyle name="Normal 2 3 2 2 2 2 4 2 4" xfId="25404"/>
    <cellStyle name="Normal 2 3 2 2 2 2 4 3" xfId="12034"/>
    <cellStyle name="Normal 2 3 2 2 2 2 4 3 2" xfId="21590"/>
    <cellStyle name="Normal 2 3 2 2 2 2 4 3 2 2" xfId="40633"/>
    <cellStyle name="Normal 2 3 2 2 2 2 4 3 3" xfId="31117"/>
    <cellStyle name="Normal 2 3 2 2 2 2 4 4" xfId="8248"/>
    <cellStyle name="Normal 2 3 2 2 2 2 4 4 2" xfId="17804"/>
    <cellStyle name="Normal 2 3 2 2 2 2 4 4 2 2" xfId="36847"/>
    <cellStyle name="Normal 2 3 2 2 2 2 4 4 3" xfId="27331"/>
    <cellStyle name="Normal 2 3 2 2 2 2 4 5" xfId="13969"/>
    <cellStyle name="Normal 2 3 2 2 2 2 4 5 2" xfId="33027"/>
    <cellStyle name="Normal 2 3 2 2 2 2 4 6" xfId="23511"/>
    <cellStyle name="Normal 2 3 2 2 2 2 5" xfId="5281"/>
    <cellStyle name="Normal 2 3 2 2 2 2 5 2" xfId="9207"/>
    <cellStyle name="Normal 2 3 2 2 2 2 5 2 2" xfId="18763"/>
    <cellStyle name="Normal 2 3 2 2 2 2 5 2 2 2" xfId="37806"/>
    <cellStyle name="Normal 2 3 2 2 2 2 5 2 3" xfId="28290"/>
    <cellStyle name="Normal 2 3 2 2 2 2 5 3" xfId="14928"/>
    <cellStyle name="Normal 2 3 2 2 2 2 5 3 2" xfId="33986"/>
    <cellStyle name="Normal 2 3 2 2 2 2 5 4" xfId="24470"/>
    <cellStyle name="Normal 2 3 2 2 2 2 6" xfId="11100"/>
    <cellStyle name="Normal 2 3 2 2 2 2 6 2" xfId="20656"/>
    <cellStyle name="Normal 2 3 2 2 2 2 6 2 2" xfId="39699"/>
    <cellStyle name="Normal 2 3 2 2 2 2 6 3" xfId="30183"/>
    <cellStyle name="Normal 2 3 2 2 2 2 7" xfId="7314"/>
    <cellStyle name="Normal 2 3 2 2 2 2 7 2" xfId="16870"/>
    <cellStyle name="Normal 2 3 2 2 2 2 7 2 2" xfId="35913"/>
    <cellStyle name="Normal 2 3 2 2 2 2 7 3" xfId="26397"/>
    <cellStyle name="Normal 2 3 2 2 2 2 8" xfId="13029"/>
    <cellStyle name="Normal 2 3 2 2 2 2 8 2" xfId="32093"/>
    <cellStyle name="Normal 2 3 2 2 2 2 9" xfId="22577"/>
    <cellStyle name="Normal 2 3 2 2 2 3" xfId="1260"/>
    <cellStyle name="Normal 2 3 2 2 2 3 2" xfId="1261"/>
    <cellStyle name="Normal 2 3 2 2 2 3 2 2" xfId="3868"/>
    <cellStyle name="Normal 2 3 2 2 2 3 2 2 2" xfId="6242"/>
    <cellStyle name="Normal 2 3 2 2 2 3 2 2 2 2" xfId="10146"/>
    <cellStyle name="Normal 2 3 2 2 2 3 2 2 2 2 2" xfId="19702"/>
    <cellStyle name="Normal 2 3 2 2 2 3 2 2 2 2 2 2" xfId="38745"/>
    <cellStyle name="Normal 2 3 2 2 2 3 2 2 2 2 3" xfId="29229"/>
    <cellStyle name="Normal 2 3 2 2 2 3 2 2 2 3" xfId="15867"/>
    <cellStyle name="Normal 2 3 2 2 2 3 2 2 2 3 2" xfId="34925"/>
    <cellStyle name="Normal 2 3 2 2 2 3 2 2 2 4" xfId="25409"/>
    <cellStyle name="Normal 2 3 2 2 2 3 2 2 3" xfId="12039"/>
    <cellStyle name="Normal 2 3 2 2 2 3 2 2 3 2" xfId="21595"/>
    <cellStyle name="Normal 2 3 2 2 2 3 2 2 3 2 2" xfId="40638"/>
    <cellStyle name="Normal 2 3 2 2 2 3 2 2 3 3" xfId="31122"/>
    <cellStyle name="Normal 2 3 2 2 2 3 2 2 4" xfId="8253"/>
    <cellStyle name="Normal 2 3 2 2 2 3 2 2 4 2" xfId="17809"/>
    <cellStyle name="Normal 2 3 2 2 2 3 2 2 4 2 2" xfId="36852"/>
    <cellStyle name="Normal 2 3 2 2 2 3 2 2 4 3" xfId="27336"/>
    <cellStyle name="Normal 2 3 2 2 2 3 2 2 5" xfId="13974"/>
    <cellStyle name="Normal 2 3 2 2 2 3 2 2 5 2" xfId="33032"/>
    <cellStyle name="Normal 2 3 2 2 2 3 2 2 6" xfId="23516"/>
    <cellStyle name="Normal 2 3 2 2 2 3 2 3" xfId="5286"/>
    <cellStyle name="Normal 2 3 2 2 2 3 2 3 2" xfId="9212"/>
    <cellStyle name="Normal 2 3 2 2 2 3 2 3 2 2" xfId="18768"/>
    <cellStyle name="Normal 2 3 2 2 2 3 2 3 2 2 2" xfId="37811"/>
    <cellStyle name="Normal 2 3 2 2 2 3 2 3 2 3" xfId="28295"/>
    <cellStyle name="Normal 2 3 2 2 2 3 2 3 3" xfId="14933"/>
    <cellStyle name="Normal 2 3 2 2 2 3 2 3 3 2" xfId="33991"/>
    <cellStyle name="Normal 2 3 2 2 2 3 2 3 4" xfId="24475"/>
    <cellStyle name="Normal 2 3 2 2 2 3 2 4" xfId="11105"/>
    <cellStyle name="Normal 2 3 2 2 2 3 2 4 2" xfId="20661"/>
    <cellStyle name="Normal 2 3 2 2 2 3 2 4 2 2" xfId="39704"/>
    <cellStyle name="Normal 2 3 2 2 2 3 2 4 3" xfId="30188"/>
    <cellStyle name="Normal 2 3 2 2 2 3 2 5" xfId="7319"/>
    <cellStyle name="Normal 2 3 2 2 2 3 2 5 2" xfId="16875"/>
    <cellStyle name="Normal 2 3 2 2 2 3 2 5 2 2" xfId="35918"/>
    <cellStyle name="Normal 2 3 2 2 2 3 2 5 3" xfId="26402"/>
    <cellStyle name="Normal 2 3 2 2 2 3 2 6" xfId="13034"/>
    <cellStyle name="Normal 2 3 2 2 2 3 2 6 2" xfId="32098"/>
    <cellStyle name="Normal 2 3 2 2 2 3 2 7" xfId="22582"/>
    <cellStyle name="Normal 2 3 2 2 2 3 3" xfId="3867"/>
    <cellStyle name="Normal 2 3 2 2 2 3 3 2" xfId="6241"/>
    <cellStyle name="Normal 2 3 2 2 2 3 3 2 2" xfId="10145"/>
    <cellStyle name="Normal 2 3 2 2 2 3 3 2 2 2" xfId="19701"/>
    <cellStyle name="Normal 2 3 2 2 2 3 3 2 2 2 2" xfId="38744"/>
    <cellStyle name="Normal 2 3 2 2 2 3 3 2 2 3" xfId="29228"/>
    <cellStyle name="Normal 2 3 2 2 2 3 3 2 3" xfId="15866"/>
    <cellStyle name="Normal 2 3 2 2 2 3 3 2 3 2" xfId="34924"/>
    <cellStyle name="Normal 2 3 2 2 2 3 3 2 4" xfId="25408"/>
    <cellStyle name="Normal 2 3 2 2 2 3 3 3" xfId="12038"/>
    <cellStyle name="Normal 2 3 2 2 2 3 3 3 2" xfId="21594"/>
    <cellStyle name="Normal 2 3 2 2 2 3 3 3 2 2" xfId="40637"/>
    <cellStyle name="Normal 2 3 2 2 2 3 3 3 3" xfId="31121"/>
    <cellStyle name="Normal 2 3 2 2 2 3 3 4" xfId="8252"/>
    <cellStyle name="Normal 2 3 2 2 2 3 3 4 2" xfId="17808"/>
    <cellStyle name="Normal 2 3 2 2 2 3 3 4 2 2" xfId="36851"/>
    <cellStyle name="Normal 2 3 2 2 2 3 3 4 3" xfId="27335"/>
    <cellStyle name="Normal 2 3 2 2 2 3 3 5" xfId="13973"/>
    <cellStyle name="Normal 2 3 2 2 2 3 3 5 2" xfId="33031"/>
    <cellStyle name="Normal 2 3 2 2 2 3 3 6" xfId="23515"/>
    <cellStyle name="Normal 2 3 2 2 2 3 4" xfId="5285"/>
    <cellStyle name="Normal 2 3 2 2 2 3 4 2" xfId="9211"/>
    <cellStyle name="Normal 2 3 2 2 2 3 4 2 2" xfId="18767"/>
    <cellStyle name="Normal 2 3 2 2 2 3 4 2 2 2" xfId="37810"/>
    <cellStyle name="Normal 2 3 2 2 2 3 4 2 3" xfId="28294"/>
    <cellStyle name="Normal 2 3 2 2 2 3 4 3" xfId="14932"/>
    <cellStyle name="Normal 2 3 2 2 2 3 4 3 2" xfId="33990"/>
    <cellStyle name="Normal 2 3 2 2 2 3 4 4" xfId="24474"/>
    <cellStyle name="Normal 2 3 2 2 2 3 5" xfId="11104"/>
    <cellStyle name="Normal 2 3 2 2 2 3 5 2" xfId="20660"/>
    <cellStyle name="Normal 2 3 2 2 2 3 5 2 2" xfId="39703"/>
    <cellStyle name="Normal 2 3 2 2 2 3 5 3" xfId="30187"/>
    <cellStyle name="Normal 2 3 2 2 2 3 6" xfId="7318"/>
    <cellStyle name="Normal 2 3 2 2 2 3 6 2" xfId="16874"/>
    <cellStyle name="Normal 2 3 2 2 2 3 6 2 2" xfId="35917"/>
    <cellStyle name="Normal 2 3 2 2 2 3 6 3" xfId="26401"/>
    <cellStyle name="Normal 2 3 2 2 2 3 7" xfId="13033"/>
    <cellStyle name="Normal 2 3 2 2 2 3 7 2" xfId="32097"/>
    <cellStyle name="Normal 2 3 2 2 2 3 8" xfId="22581"/>
    <cellStyle name="Normal 2 3 2 2 2 4" xfId="1262"/>
    <cellStyle name="Normal 2 3 2 2 2 4 2" xfId="3869"/>
    <cellStyle name="Normal 2 3 2 2 2 4 2 2" xfId="6243"/>
    <cellStyle name="Normal 2 3 2 2 2 4 2 2 2" xfId="10147"/>
    <cellStyle name="Normal 2 3 2 2 2 4 2 2 2 2" xfId="19703"/>
    <cellStyle name="Normal 2 3 2 2 2 4 2 2 2 2 2" xfId="38746"/>
    <cellStyle name="Normal 2 3 2 2 2 4 2 2 2 3" xfId="29230"/>
    <cellStyle name="Normal 2 3 2 2 2 4 2 2 3" xfId="15868"/>
    <cellStyle name="Normal 2 3 2 2 2 4 2 2 3 2" xfId="34926"/>
    <cellStyle name="Normal 2 3 2 2 2 4 2 2 4" xfId="25410"/>
    <cellStyle name="Normal 2 3 2 2 2 4 2 3" xfId="12040"/>
    <cellStyle name="Normal 2 3 2 2 2 4 2 3 2" xfId="21596"/>
    <cellStyle name="Normal 2 3 2 2 2 4 2 3 2 2" xfId="40639"/>
    <cellStyle name="Normal 2 3 2 2 2 4 2 3 3" xfId="31123"/>
    <cellStyle name="Normal 2 3 2 2 2 4 2 4" xfId="8254"/>
    <cellStyle name="Normal 2 3 2 2 2 4 2 4 2" xfId="17810"/>
    <cellStyle name="Normal 2 3 2 2 2 4 2 4 2 2" xfId="36853"/>
    <cellStyle name="Normal 2 3 2 2 2 4 2 4 3" xfId="27337"/>
    <cellStyle name="Normal 2 3 2 2 2 4 2 5" xfId="13975"/>
    <cellStyle name="Normal 2 3 2 2 2 4 2 5 2" xfId="33033"/>
    <cellStyle name="Normal 2 3 2 2 2 4 2 6" xfId="23517"/>
    <cellStyle name="Normal 2 3 2 2 2 4 3" xfId="5287"/>
    <cellStyle name="Normal 2 3 2 2 2 4 3 2" xfId="9213"/>
    <cellStyle name="Normal 2 3 2 2 2 4 3 2 2" xfId="18769"/>
    <cellStyle name="Normal 2 3 2 2 2 4 3 2 2 2" xfId="37812"/>
    <cellStyle name="Normal 2 3 2 2 2 4 3 2 3" xfId="28296"/>
    <cellStyle name="Normal 2 3 2 2 2 4 3 3" xfId="14934"/>
    <cellStyle name="Normal 2 3 2 2 2 4 3 3 2" xfId="33992"/>
    <cellStyle name="Normal 2 3 2 2 2 4 3 4" xfId="24476"/>
    <cellStyle name="Normal 2 3 2 2 2 4 4" xfId="11106"/>
    <cellStyle name="Normal 2 3 2 2 2 4 4 2" xfId="20662"/>
    <cellStyle name="Normal 2 3 2 2 2 4 4 2 2" xfId="39705"/>
    <cellStyle name="Normal 2 3 2 2 2 4 4 3" xfId="30189"/>
    <cellStyle name="Normal 2 3 2 2 2 4 5" xfId="7320"/>
    <cellStyle name="Normal 2 3 2 2 2 4 5 2" xfId="16876"/>
    <cellStyle name="Normal 2 3 2 2 2 4 5 2 2" xfId="35919"/>
    <cellStyle name="Normal 2 3 2 2 2 4 5 3" xfId="26403"/>
    <cellStyle name="Normal 2 3 2 2 2 4 6" xfId="13035"/>
    <cellStyle name="Normal 2 3 2 2 2 4 6 2" xfId="32099"/>
    <cellStyle name="Normal 2 3 2 2 2 4 7" xfId="22583"/>
    <cellStyle name="Normal 2 3 2 2 2 5" xfId="3862"/>
    <cellStyle name="Normal 2 3 2 2 2 5 2" xfId="6236"/>
    <cellStyle name="Normal 2 3 2 2 2 5 2 2" xfId="10140"/>
    <cellStyle name="Normal 2 3 2 2 2 5 2 2 2" xfId="19696"/>
    <cellStyle name="Normal 2 3 2 2 2 5 2 2 2 2" xfId="38739"/>
    <cellStyle name="Normal 2 3 2 2 2 5 2 2 3" xfId="29223"/>
    <cellStyle name="Normal 2 3 2 2 2 5 2 3" xfId="15861"/>
    <cellStyle name="Normal 2 3 2 2 2 5 2 3 2" xfId="34919"/>
    <cellStyle name="Normal 2 3 2 2 2 5 2 4" xfId="25403"/>
    <cellStyle name="Normal 2 3 2 2 2 5 3" xfId="12033"/>
    <cellStyle name="Normal 2 3 2 2 2 5 3 2" xfId="21589"/>
    <cellStyle name="Normal 2 3 2 2 2 5 3 2 2" xfId="40632"/>
    <cellStyle name="Normal 2 3 2 2 2 5 3 3" xfId="31116"/>
    <cellStyle name="Normal 2 3 2 2 2 5 4" xfId="8247"/>
    <cellStyle name="Normal 2 3 2 2 2 5 4 2" xfId="17803"/>
    <cellStyle name="Normal 2 3 2 2 2 5 4 2 2" xfId="36846"/>
    <cellStyle name="Normal 2 3 2 2 2 5 4 3" xfId="27330"/>
    <cellStyle name="Normal 2 3 2 2 2 5 5" xfId="13968"/>
    <cellStyle name="Normal 2 3 2 2 2 5 5 2" xfId="33026"/>
    <cellStyle name="Normal 2 3 2 2 2 5 6" xfId="23510"/>
    <cellStyle name="Normal 2 3 2 2 2 6" xfId="5280"/>
    <cellStyle name="Normal 2 3 2 2 2 6 2" xfId="9206"/>
    <cellStyle name="Normal 2 3 2 2 2 6 2 2" xfId="18762"/>
    <cellStyle name="Normal 2 3 2 2 2 6 2 2 2" xfId="37805"/>
    <cellStyle name="Normal 2 3 2 2 2 6 2 3" xfId="28289"/>
    <cellStyle name="Normal 2 3 2 2 2 6 3" xfId="14927"/>
    <cellStyle name="Normal 2 3 2 2 2 6 3 2" xfId="33985"/>
    <cellStyle name="Normal 2 3 2 2 2 6 4" xfId="24469"/>
    <cellStyle name="Normal 2 3 2 2 2 7" xfId="11099"/>
    <cellStyle name="Normal 2 3 2 2 2 7 2" xfId="20655"/>
    <cellStyle name="Normal 2 3 2 2 2 7 2 2" xfId="39698"/>
    <cellStyle name="Normal 2 3 2 2 2 7 3" xfId="30182"/>
    <cellStyle name="Normal 2 3 2 2 2 8" xfId="7313"/>
    <cellStyle name="Normal 2 3 2 2 2 8 2" xfId="16869"/>
    <cellStyle name="Normal 2 3 2 2 2 8 2 2" xfId="35912"/>
    <cellStyle name="Normal 2 3 2 2 2 8 3" xfId="26396"/>
    <cellStyle name="Normal 2 3 2 2 2 9" xfId="13028"/>
    <cellStyle name="Normal 2 3 2 2 2 9 2" xfId="32092"/>
    <cellStyle name="Normal 2 3 2 2 3" xfId="1263"/>
    <cellStyle name="Normal 2 3 2 2 3 10" xfId="22584"/>
    <cellStyle name="Normal 2 3 2 2 3 2" xfId="1264"/>
    <cellStyle name="Normal 2 3 2 2 3 2 2" xfId="1265"/>
    <cellStyle name="Normal 2 3 2 2 3 2 2 2" xfId="1266"/>
    <cellStyle name="Normal 2 3 2 2 3 2 2 2 2" xfId="3873"/>
    <cellStyle name="Normal 2 3 2 2 3 2 2 2 2 2" xfId="6247"/>
    <cellStyle name="Normal 2 3 2 2 3 2 2 2 2 2 2" xfId="10151"/>
    <cellStyle name="Normal 2 3 2 2 3 2 2 2 2 2 2 2" xfId="19707"/>
    <cellStyle name="Normal 2 3 2 2 3 2 2 2 2 2 2 2 2" xfId="38750"/>
    <cellStyle name="Normal 2 3 2 2 3 2 2 2 2 2 2 3" xfId="29234"/>
    <cellStyle name="Normal 2 3 2 2 3 2 2 2 2 2 3" xfId="15872"/>
    <cellStyle name="Normal 2 3 2 2 3 2 2 2 2 2 3 2" xfId="34930"/>
    <cellStyle name="Normal 2 3 2 2 3 2 2 2 2 2 4" xfId="25414"/>
    <cellStyle name="Normal 2 3 2 2 3 2 2 2 2 3" xfId="12044"/>
    <cellStyle name="Normal 2 3 2 2 3 2 2 2 2 3 2" xfId="21600"/>
    <cellStyle name="Normal 2 3 2 2 3 2 2 2 2 3 2 2" xfId="40643"/>
    <cellStyle name="Normal 2 3 2 2 3 2 2 2 2 3 3" xfId="31127"/>
    <cellStyle name="Normal 2 3 2 2 3 2 2 2 2 4" xfId="8258"/>
    <cellStyle name="Normal 2 3 2 2 3 2 2 2 2 4 2" xfId="17814"/>
    <cellStyle name="Normal 2 3 2 2 3 2 2 2 2 4 2 2" xfId="36857"/>
    <cellStyle name="Normal 2 3 2 2 3 2 2 2 2 4 3" xfId="27341"/>
    <cellStyle name="Normal 2 3 2 2 3 2 2 2 2 5" xfId="13979"/>
    <cellStyle name="Normal 2 3 2 2 3 2 2 2 2 5 2" xfId="33037"/>
    <cellStyle name="Normal 2 3 2 2 3 2 2 2 2 6" xfId="23521"/>
    <cellStyle name="Normal 2 3 2 2 3 2 2 2 3" xfId="5291"/>
    <cellStyle name="Normal 2 3 2 2 3 2 2 2 3 2" xfId="9217"/>
    <cellStyle name="Normal 2 3 2 2 3 2 2 2 3 2 2" xfId="18773"/>
    <cellStyle name="Normal 2 3 2 2 3 2 2 2 3 2 2 2" xfId="37816"/>
    <cellStyle name="Normal 2 3 2 2 3 2 2 2 3 2 3" xfId="28300"/>
    <cellStyle name="Normal 2 3 2 2 3 2 2 2 3 3" xfId="14938"/>
    <cellStyle name="Normal 2 3 2 2 3 2 2 2 3 3 2" xfId="33996"/>
    <cellStyle name="Normal 2 3 2 2 3 2 2 2 3 4" xfId="24480"/>
    <cellStyle name="Normal 2 3 2 2 3 2 2 2 4" xfId="11110"/>
    <cellStyle name="Normal 2 3 2 2 3 2 2 2 4 2" xfId="20666"/>
    <cellStyle name="Normal 2 3 2 2 3 2 2 2 4 2 2" xfId="39709"/>
    <cellStyle name="Normal 2 3 2 2 3 2 2 2 4 3" xfId="30193"/>
    <cellStyle name="Normal 2 3 2 2 3 2 2 2 5" xfId="7324"/>
    <cellStyle name="Normal 2 3 2 2 3 2 2 2 5 2" xfId="16880"/>
    <cellStyle name="Normal 2 3 2 2 3 2 2 2 5 2 2" xfId="35923"/>
    <cellStyle name="Normal 2 3 2 2 3 2 2 2 5 3" xfId="26407"/>
    <cellStyle name="Normal 2 3 2 2 3 2 2 2 6" xfId="13039"/>
    <cellStyle name="Normal 2 3 2 2 3 2 2 2 6 2" xfId="32103"/>
    <cellStyle name="Normal 2 3 2 2 3 2 2 2 7" xfId="22587"/>
    <cellStyle name="Normal 2 3 2 2 3 2 2 3" xfId="3872"/>
    <cellStyle name="Normal 2 3 2 2 3 2 2 3 2" xfId="6246"/>
    <cellStyle name="Normal 2 3 2 2 3 2 2 3 2 2" xfId="10150"/>
    <cellStyle name="Normal 2 3 2 2 3 2 2 3 2 2 2" xfId="19706"/>
    <cellStyle name="Normal 2 3 2 2 3 2 2 3 2 2 2 2" xfId="38749"/>
    <cellStyle name="Normal 2 3 2 2 3 2 2 3 2 2 3" xfId="29233"/>
    <cellStyle name="Normal 2 3 2 2 3 2 2 3 2 3" xfId="15871"/>
    <cellStyle name="Normal 2 3 2 2 3 2 2 3 2 3 2" xfId="34929"/>
    <cellStyle name="Normal 2 3 2 2 3 2 2 3 2 4" xfId="25413"/>
    <cellStyle name="Normal 2 3 2 2 3 2 2 3 3" xfId="12043"/>
    <cellStyle name="Normal 2 3 2 2 3 2 2 3 3 2" xfId="21599"/>
    <cellStyle name="Normal 2 3 2 2 3 2 2 3 3 2 2" xfId="40642"/>
    <cellStyle name="Normal 2 3 2 2 3 2 2 3 3 3" xfId="31126"/>
    <cellStyle name="Normal 2 3 2 2 3 2 2 3 4" xfId="8257"/>
    <cellStyle name="Normal 2 3 2 2 3 2 2 3 4 2" xfId="17813"/>
    <cellStyle name="Normal 2 3 2 2 3 2 2 3 4 2 2" xfId="36856"/>
    <cellStyle name="Normal 2 3 2 2 3 2 2 3 4 3" xfId="27340"/>
    <cellStyle name="Normal 2 3 2 2 3 2 2 3 5" xfId="13978"/>
    <cellStyle name="Normal 2 3 2 2 3 2 2 3 5 2" xfId="33036"/>
    <cellStyle name="Normal 2 3 2 2 3 2 2 3 6" xfId="23520"/>
    <cellStyle name="Normal 2 3 2 2 3 2 2 4" xfId="5290"/>
    <cellStyle name="Normal 2 3 2 2 3 2 2 4 2" xfId="9216"/>
    <cellStyle name="Normal 2 3 2 2 3 2 2 4 2 2" xfId="18772"/>
    <cellStyle name="Normal 2 3 2 2 3 2 2 4 2 2 2" xfId="37815"/>
    <cellStyle name="Normal 2 3 2 2 3 2 2 4 2 3" xfId="28299"/>
    <cellStyle name="Normal 2 3 2 2 3 2 2 4 3" xfId="14937"/>
    <cellStyle name="Normal 2 3 2 2 3 2 2 4 3 2" xfId="33995"/>
    <cellStyle name="Normal 2 3 2 2 3 2 2 4 4" xfId="24479"/>
    <cellStyle name="Normal 2 3 2 2 3 2 2 5" xfId="11109"/>
    <cellStyle name="Normal 2 3 2 2 3 2 2 5 2" xfId="20665"/>
    <cellStyle name="Normal 2 3 2 2 3 2 2 5 2 2" xfId="39708"/>
    <cellStyle name="Normal 2 3 2 2 3 2 2 5 3" xfId="30192"/>
    <cellStyle name="Normal 2 3 2 2 3 2 2 6" xfId="7323"/>
    <cellStyle name="Normal 2 3 2 2 3 2 2 6 2" xfId="16879"/>
    <cellStyle name="Normal 2 3 2 2 3 2 2 6 2 2" xfId="35922"/>
    <cellStyle name="Normal 2 3 2 2 3 2 2 6 3" xfId="26406"/>
    <cellStyle name="Normal 2 3 2 2 3 2 2 7" xfId="13038"/>
    <cellStyle name="Normal 2 3 2 2 3 2 2 7 2" xfId="32102"/>
    <cellStyle name="Normal 2 3 2 2 3 2 2 8" xfId="22586"/>
    <cellStyle name="Normal 2 3 2 2 3 2 3" xfId="1267"/>
    <cellStyle name="Normal 2 3 2 2 3 2 3 2" xfId="3874"/>
    <cellStyle name="Normal 2 3 2 2 3 2 3 2 2" xfId="6248"/>
    <cellStyle name="Normal 2 3 2 2 3 2 3 2 2 2" xfId="10152"/>
    <cellStyle name="Normal 2 3 2 2 3 2 3 2 2 2 2" xfId="19708"/>
    <cellStyle name="Normal 2 3 2 2 3 2 3 2 2 2 2 2" xfId="38751"/>
    <cellStyle name="Normal 2 3 2 2 3 2 3 2 2 2 3" xfId="29235"/>
    <cellStyle name="Normal 2 3 2 2 3 2 3 2 2 3" xfId="15873"/>
    <cellStyle name="Normal 2 3 2 2 3 2 3 2 2 3 2" xfId="34931"/>
    <cellStyle name="Normal 2 3 2 2 3 2 3 2 2 4" xfId="25415"/>
    <cellStyle name="Normal 2 3 2 2 3 2 3 2 3" xfId="12045"/>
    <cellStyle name="Normal 2 3 2 2 3 2 3 2 3 2" xfId="21601"/>
    <cellStyle name="Normal 2 3 2 2 3 2 3 2 3 2 2" xfId="40644"/>
    <cellStyle name="Normal 2 3 2 2 3 2 3 2 3 3" xfId="31128"/>
    <cellStyle name="Normal 2 3 2 2 3 2 3 2 4" xfId="8259"/>
    <cellStyle name="Normal 2 3 2 2 3 2 3 2 4 2" xfId="17815"/>
    <cellStyle name="Normal 2 3 2 2 3 2 3 2 4 2 2" xfId="36858"/>
    <cellStyle name="Normal 2 3 2 2 3 2 3 2 4 3" xfId="27342"/>
    <cellStyle name="Normal 2 3 2 2 3 2 3 2 5" xfId="13980"/>
    <cellStyle name="Normal 2 3 2 2 3 2 3 2 5 2" xfId="33038"/>
    <cellStyle name="Normal 2 3 2 2 3 2 3 2 6" xfId="23522"/>
    <cellStyle name="Normal 2 3 2 2 3 2 3 3" xfId="5292"/>
    <cellStyle name="Normal 2 3 2 2 3 2 3 3 2" xfId="9218"/>
    <cellStyle name="Normal 2 3 2 2 3 2 3 3 2 2" xfId="18774"/>
    <cellStyle name="Normal 2 3 2 2 3 2 3 3 2 2 2" xfId="37817"/>
    <cellStyle name="Normal 2 3 2 2 3 2 3 3 2 3" xfId="28301"/>
    <cellStyle name="Normal 2 3 2 2 3 2 3 3 3" xfId="14939"/>
    <cellStyle name="Normal 2 3 2 2 3 2 3 3 3 2" xfId="33997"/>
    <cellStyle name="Normal 2 3 2 2 3 2 3 3 4" xfId="24481"/>
    <cellStyle name="Normal 2 3 2 2 3 2 3 4" xfId="11111"/>
    <cellStyle name="Normal 2 3 2 2 3 2 3 4 2" xfId="20667"/>
    <cellStyle name="Normal 2 3 2 2 3 2 3 4 2 2" xfId="39710"/>
    <cellStyle name="Normal 2 3 2 2 3 2 3 4 3" xfId="30194"/>
    <cellStyle name="Normal 2 3 2 2 3 2 3 5" xfId="7325"/>
    <cellStyle name="Normal 2 3 2 2 3 2 3 5 2" xfId="16881"/>
    <cellStyle name="Normal 2 3 2 2 3 2 3 5 2 2" xfId="35924"/>
    <cellStyle name="Normal 2 3 2 2 3 2 3 5 3" xfId="26408"/>
    <cellStyle name="Normal 2 3 2 2 3 2 3 6" xfId="13040"/>
    <cellStyle name="Normal 2 3 2 2 3 2 3 6 2" xfId="32104"/>
    <cellStyle name="Normal 2 3 2 2 3 2 3 7" xfId="22588"/>
    <cellStyle name="Normal 2 3 2 2 3 2 4" xfId="3871"/>
    <cellStyle name="Normal 2 3 2 2 3 2 4 2" xfId="6245"/>
    <cellStyle name="Normal 2 3 2 2 3 2 4 2 2" xfId="10149"/>
    <cellStyle name="Normal 2 3 2 2 3 2 4 2 2 2" xfId="19705"/>
    <cellStyle name="Normal 2 3 2 2 3 2 4 2 2 2 2" xfId="38748"/>
    <cellStyle name="Normal 2 3 2 2 3 2 4 2 2 3" xfId="29232"/>
    <cellStyle name="Normal 2 3 2 2 3 2 4 2 3" xfId="15870"/>
    <cellStyle name="Normal 2 3 2 2 3 2 4 2 3 2" xfId="34928"/>
    <cellStyle name="Normal 2 3 2 2 3 2 4 2 4" xfId="25412"/>
    <cellStyle name="Normal 2 3 2 2 3 2 4 3" xfId="12042"/>
    <cellStyle name="Normal 2 3 2 2 3 2 4 3 2" xfId="21598"/>
    <cellStyle name="Normal 2 3 2 2 3 2 4 3 2 2" xfId="40641"/>
    <cellStyle name="Normal 2 3 2 2 3 2 4 3 3" xfId="31125"/>
    <cellStyle name="Normal 2 3 2 2 3 2 4 4" xfId="8256"/>
    <cellStyle name="Normal 2 3 2 2 3 2 4 4 2" xfId="17812"/>
    <cellStyle name="Normal 2 3 2 2 3 2 4 4 2 2" xfId="36855"/>
    <cellStyle name="Normal 2 3 2 2 3 2 4 4 3" xfId="27339"/>
    <cellStyle name="Normal 2 3 2 2 3 2 4 5" xfId="13977"/>
    <cellStyle name="Normal 2 3 2 2 3 2 4 5 2" xfId="33035"/>
    <cellStyle name="Normal 2 3 2 2 3 2 4 6" xfId="23519"/>
    <cellStyle name="Normal 2 3 2 2 3 2 5" xfId="5289"/>
    <cellStyle name="Normal 2 3 2 2 3 2 5 2" xfId="9215"/>
    <cellStyle name="Normal 2 3 2 2 3 2 5 2 2" xfId="18771"/>
    <cellStyle name="Normal 2 3 2 2 3 2 5 2 2 2" xfId="37814"/>
    <cellStyle name="Normal 2 3 2 2 3 2 5 2 3" xfId="28298"/>
    <cellStyle name="Normal 2 3 2 2 3 2 5 3" xfId="14936"/>
    <cellStyle name="Normal 2 3 2 2 3 2 5 3 2" xfId="33994"/>
    <cellStyle name="Normal 2 3 2 2 3 2 5 4" xfId="24478"/>
    <cellStyle name="Normal 2 3 2 2 3 2 6" xfId="11108"/>
    <cellStyle name="Normal 2 3 2 2 3 2 6 2" xfId="20664"/>
    <cellStyle name="Normal 2 3 2 2 3 2 6 2 2" xfId="39707"/>
    <cellStyle name="Normal 2 3 2 2 3 2 6 3" xfId="30191"/>
    <cellStyle name="Normal 2 3 2 2 3 2 7" xfId="7322"/>
    <cellStyle name="Normal 2 3 2 2 3 2 7 2" xfId="16878"/>
    <cellStyle name="Normal 2 3 2 2 3 2 7 2 2" xfId="35921"/>
    <cellStyle name="Normal 2 3 2 2 3 2 7 3" xfId="26405"/>
    <cellStyle name="Normal 2 3 2 2 3 2 8" xfId="13037"/>
    <cellStyle name="Normal 2 3 2 2 3 2 8 2" xfId="32101"/>
    <cellStyle name="Normal 2 3 2 2 3 2 9" xfId="22585"/>
    <cellStyle name="Normal 2 3 2 2 3 3" xfId="1268"/>
    <cellStyle name="Normal 2 3 2 2 3 3 2" xfId="1269"/>
    <cellStyle name="Normal 2 3 2 2 3 3 2 2" xfId="3876"/>
    <cellStyle name="Normal 2 3 2 2 3 3 2 2 2" xfId="6250"/>
    <cellStyle name="Normal 2 3 2 2 3 3 2 2 2 2" xfId="10154"/>
    <cellStyle name="Normal 2 3 2 2 3 3 2 2 2 2 2" xfId="19710"/>
    <cellStyle name="Normal 2 3 2 2 3 3 2 2 2 2 2 2" xfId="38753"/>
    <cellStyle name="Normal 2 3 2 2 3 3 2 2 2 2 3" xfId="29237"/>
    <cellStyle name="Normal 2 3 2 2 3 3 2 2 2 3" xfId="15875"/>
    <cellStyle name="Normal 2 3 2 2 3 3 2 2 2 3 2" xfId="34933"/>
    <cellStyle name="Normal 2 3 2 2 3 3 2 2 2 4" xfId="25417"/>
    <cellStyle name="Normal 2 3 2 2 3 3 2 2 3" xfId="12047"/>
    <cellStyle name="Normal 2 3 2 2 3 3 2 2 3 2" xfId="21603"/>
    <cellStyle name="Normal 2 3 2 2 3 3 2 2 3 2 2" xfId="40646"/>
    <cellStyle name="Normal 2 3 2 2 3 3 2 2 3 3" xfId="31130"/>
    <cellStyle name="Normal 2 3 2 2 3 3 2 2 4" xfId="8261"/>
    <cellStyle name="Normal 2 3 2 2 3 3 2 2 4 2" xfId="17817"/>
    <cellStyle name="Normal 2 3 2 2 3 3 2 2 4 2 2" xfId="36860"/>
    <cellStyle name="Normal 2 3 2 2 3 3 2 2 4 3" xfId="27344"/>
    <cellStyle name="Normal 2 3 2 2 3 3 2 2 5" xfId="13982"/>
    <cellStyle name="Normal 2 3 2 2 3 3 2 2 5 2" xfId="33040"/>
    <cellStyle name="Normal 2 3 2 2 3 3 2 2 6" xfId="23524"/>
    <cellStyle name="Normal 2 3 2 2 3 3 2 3" xfId="5294"/>
    <cellStyle name="Normal 2 3 2 2 3 3 2 3 2" xfId="9220"/>
    <cellStyle name="Normal 2 3 2 2 3 3 2 3 2 2" xfId="18776"/>
    <cellStyle name="Normal 2 3 2 2 3 3 2 3 2 2 2" xfId="37819"/>
    <cellStyle name="Normal 2 3 2 2 3 3 2 3 2 3" xfId="28303"/>
    <cellStyle name="Normal 2 3 2 2 3 3 2 3 3" xfId="14941"/>
    <cellStyle name="Normal 2 3 2 2 3 3 2 3 3 2" xfId="33999"/>
    <cellStyle name="Normal 2 3 2 2 3 3 2 3 4" xfId="24483"/>
    <cellStyle name="Normal 2 3 2 2 3 3 2 4" xfId="11113"/>
    <cellStyle name="Normal 2 3 2 2 3 3 2 4 2" xfId="20669"/>
    <cellStyle name="Normal 2 3 2 2 3 3 2 4 2 2" xfId="39712"/>
    <cellStyle name="Normal 2 3 2 2 3 3 2 4 3" xfId="30196"/>
    <cellStyle name="Normal 2 3 2 2 3 3 2 5" xfId="7327"/>
    <cellStyle name="Normal 2 3 2 2 3 3 2 5 2" xfId="16883"/>
    <cellStyle name="Normal 2 3 2 2 3 3 2 5 2 2" xfId="35926"/>
    <cellStyle name="Normal 2 3 2 2 3 3 2 5 3" xfId="26410"/>
    <cellStyle name="Normal 2 3 2 2 3 3 2 6" xfId="13042"/>
    <cellStyle name="Normal 2 3 2 2 3 3 2 6 2" xfId="32106"/>
    <cellStyle name="Normal 2 3 2 2 3 3 2 7" xfId="22590"/>
    <cellStyle name="Normal 2 3 2 2 3 3 3" xfId="3875"/>
    <cellStyle name="Normal 2 3 2 2 3 3 3 2" xfId="6249"/>
    <cellStyle name="Normal 2 3 2 2 3 3 3 2 2" xfId="10153"/>
    <cellStyle name="Normal 2 3 2 2 3 3 3 2 2 2" xfId="19709"/>
    <cellStyle name="Normal 2 3 2 2 3 3 3 2 2 2 2" xfId="38752"/>
    <cellStyle name="Normal 2 3 2 2 3 3 3 2 2 3" xfId="29236"/>
    <cellStyle name="Normal 2 3 2 2 3 3 3 2 3" xfId="15874"/>
    <cellStyle name="Normal 2 3 2 2 3 3 3 2 3 2" xfId="34932"/>
    <cellStyle name="Normal 2 3 2 2 3 3 3 2 4" xfId="25416"/>
    <cellStyle name="Normal 2 3 2 2 3 3 3 3" xfId="12046"/>
    <cellStyle name="Normal 2 3 2 2 3 3 3 3 2" xfId="21602"/>
    <cellStyle name="Normal 2 3 2 2 3 3 3 3 2 2" xfId="40645"/>
    <cellStyle name="Normal 2 3 2 2 3 3 3 3 3" xfId="31129"/>
    <cellStyle name="Normal 2 3 2 2 3 3 3 4" xfId="8260"/>
    <cellStyle name="Normal 2 3 2 2 3 3 3 4 2" xfId="17816"/>
    <cellStyle name="Normal 2 3 2 2 3 3 3 4 2 2" xfId="36859"/>
    <cellStyle name="Normal 2 3 2 2 3 3 3 4 3" xfId="27343"/>
    <cellStyle name="Normal 2 3 2 2 3 3 3 5" xfId="13981"/>
    <cellStyle name="Normal 2 3 2 2 3 3 3 5 2" xfId="33039"/>
    <cellStyle name="Normal 2 3 2 2 3 3 3 6" xfId="23523"/>
    <cellStyle name="Normal 2 3 2 2 3 3 4" xfId="5293"/>
    <cellStyle name="Normal 2 3 2 2 3 3 4 2" xfId="9219"/>
    <cellStyle name="Normal 2 3 2 2 3 3 4 2 2" xfId="18775"/>
    <cellStyle name="Normal 2 3 2 2 3 3 4 2 2 2" xfId="37818"/>
    <cellStyle name="Normal 2 3 2 2 3 3 4 2 3" xfId="28302"/>
    <cellStyle name="Normal 2 3 2 2 3 3 4 3" xfId="14940"/>
    <cellStyle name="Normal 2 3 2 2 3 3 4 3 2" xfId="33998"/>
    <cellStyle name="Normal 2 3 2 2 3 3 4 4" xfId="24482"/>
    <cellStyle name="Normal 2 3 2 2 3 3 5" xfId="11112"/>
    <cellStyle name="Normal 2 3 2 2 3 3 5 2" xfId="20668"/>
    <cellStyle name="Normal 2 3 2 2 3 3 5 2 2" xfId="39711"/>
    <cellStyle name="Normal 2 3 2 2 3 3 5 3" xfId="30195"/>
    <cellStyle name="Normal 2 3 2 2 3 3 6" xfId="7326"/>
    <cellStyle name="Normal 2 3 2 2 3 3 6 2" xfId="16882"/>
    <cellStyle name="Normal 2 3 2 2 3 3 6 2 2" xfId="35925"/>
    <cellStyle name="Normal 2 3 2 2 3 3 6 3" xfId="26409"/>
    <cellStyle name="Normal 2 3 2 2 3 3 7" xfId="13041"/>
    <cellStyle name="Normal 2 3 2 2 3 3 7 2" xfId="32105"/>
    <cellStyle name="Normal 2 3 2 2 3 3 8" xfId="22589"/>
    <cellStyle name="Normal 2 3 2 2 3 4" xfId="1270"/>
    <cellStyle name="Normal 2 3 2 2 3 4 2" xfId="3877"/>
    <cellStyle name="Normal 2 3 2 2 3 4 2 2" xfId="6251"/>
    <cellStyle name="Normal 2 3 2 2 3 4 2 2 2" xfId="10155"/>
    <cellStyle name="Normal 2 3 2 2 3 4 2 2 2 2" xfId="19711"/>
    <cellStyle name="Normal 2 3 2 2 3 4 2 2 2 2 2" xfId="38754"/>
    <cellStyle name="Normal 2 3 2 2 3 4 2 2 2 3" xfId="29238"/>
    <cellStyle name="Normal 2 3 2 2 3 4 2 2 3" xfId="15876"/>
    <cellStyle name="Normal 2 3 2 2 3 4 2 2 3 2" xfId="34934"/>
    <cellStyle name="Normal 2 3 2 2 3 4 2 2 4" xfId="25418"/>
    <cellStyle name="Normal 2 3 2 2 3 4 2 3" xfId="12048"/>
    <cellStyle name="Normal 2 3 2 2 3 4 2 3 2" xfId="21604"/>
    <cellStyle name="Normal 2 3 2 2 3 4 2 3 2 2" xfId="40647"/>
    <cellStyle name="Normal 2 3 2 2 3 4 2 3 3" xfId="31131"/>
    <cellStyle name="Normal 2 3 2 2 3 4 2 4" xfId="8262"/>
    <cellStyle name="Normal 2 3 2 2 3 4 2 4 2" xfId="17818"/>
    <cellStyle name="Normal 2 3 2 2 3 4 2 4 2 2" xfId="36861"/>
    <cellStyle name="Normal 2 3 2 2 3 4 2 4 3" xfId="27345"/>
    <cellStyle name="Normal 2 3 2 2 3 4 2 5" xfId="13983"/>
    <cellStyle name="Normal 2 3 2 2 3 4 2 5 2" xfId="33041"/>
    <cellStyle name="Normal 2 3 2 2 3 4 2 6" xfId="23525"/>
    <cellStyle name="Normal 2 3 2 2 3 4 3" xfId="5295"/>
    <cellStyle name="Normal 2 3 2 2 3 4 3 2" xfId="9221"/>
    <cellStyle name="Normal 2 3 2 2 3 4 3 2 2" xfId="18777"/>
    <cellStyle name="Normal 2 3 2 2 3 4 3 2 2 2" xfId="37820"/>
    <cellStyle name="Normal 2 3 2 2 3 4 3 2 3" xfId="28304"/>
    <cellStyle name="Normal 2 3 2 2 3 4 3 3" xfId="14942"/>
    <cellStyle name="Normal 2 3 2 2 3 4 3 3 2" xfId="34000"/>
    <cellStyle name="Normal 2 3 2 2 3 4 3 4" xfId="24484"/>
    <cellStyle name="Normal 2 3 2 2 3 4 4" xfId="11114"/>
    <cellStyle name="Normal 2 3 2 2 3 4 4 2" xfId="20670"/>
    <cellStyle name="Normal 2 3 2 2 3 4 4 2 2" xfId="39713"/>
    <cellStyle name="Normal 2 3 2 2 3 4 4 3" xfId="30197"/>
    <cellStyle name="Normal 2 3 2 2 3 4 5" xfId="7328"/>
    <cellStyle name="Normal 2 3 2 2 3 4 5 2" xfId="16884"/>
    <cellStyle name="Normal 2 3 2 2 3 4 5 2 2" xfId="35927"/>
    <cellStyle name="Normal 2 3 2 2 3 4 5 3" xfId="26411"/>
    <cellStyle name="Normal 2 3 2 2 3 4 6" xfId="13043"/>
    <cellStyle name="Normal 2 3 2 2 3 4 6 2" xfId="32107"/>
    <cellStyle name="Normal 2 3 2 2 3 4 7" xfId="22591"/>
    <cellStyle name="Normal 2 3 2 2 3 5" xfId="3870"/>
    <cellStyle name="Normal 2 3 2 2 3 5 2" xfId="6244"/>
    <cellStyle name="Normal 2 3 2 2 3 5 2 2" xfId="10148"/>
    <cellStyle name="Normal 2 3 2 2 3 5 2 2 2" xfId="19704"/>
    <cellStyle name="Normal 2 3 2 2 3 5 2 2 2 2" xfId="38747"/>
    <cellStyle name="Normal 2 3 2 2 3 5 2 2 3" xfId="29231"/>
    <cellStyle name="Normal 2 3 2 2 3 5 2 3" xfId="15869"/>
    <cellStyle name="Normal 2 3 2 2 3 5 2 3 2" xfId="34927"/>
    <cellStyle name="Normal 2 3 2 2 3 5 2 4" xfId="25411"/>
    <cellStyle name="Normal 2 3 2 2 3 5 3" xfId="12041"/>
    <cellStyle name="Normal 2 3 2 2 3 5 3 2" xfId="21597"/>
    <cellStyle name="Normal 2 3 2 2 3 5 3 2 2" xfId="40640"/>
    <cellStyle name="Normal 2 3 2 2 3 5 3 3" xfId="31124"/>
    <cellStyle name="Normal 2 3 2 2 3 5 4" xfId="8255"/>
    <cellStyle name="Normal 2 3 2 2 3 5 4 2" xfId="17811"/>
    <cellStyle name="Normal 2 3 2 2 3 5 4 2 2" xfId="36854"/>
    <cellStyle name="Normal 2 3 2 2 3 5 4 3" xfId="27338"/>
    <cellStyle name="Normal 2 3 2 2 3 5 5" xfId="13976"/>
    <cellStyle name="Normal 2 3 2 2 3 5 5 2" xfId="33034"/>
    <cellStyle name="Normal 2 3 2 2 3 5 6" xfId="23518"/>
    <cellStyle name="Normal 2 3 2 2 3 6" xfId="5288"/>
    <cellStyle name="Normal 2 3 2 2 3 6 2" xfId="9214"/>
    <cellStyle name="Normal 2 3 2 2 3 6 2 2" xfId="18770"/>
    <cellStyle name="Normal 2 3 2 2 3 6 2 2 2" xfId="37813"/>
    <cellStyle name="Normal 2 3 2 2 3 6 2 3" xfId="28297"/>
    <cellStyle name="Normal 2 3 2 2 3 6 3" xfId="14935"/>
    <cellStyle name="Normal 2 3 2 2 3 6 3 2" xfId="33993"/>
    <cellStyle name="Normal 2 3 2 2 3 6 4" xfId="24477"/>
    <cellStyle name="Normal 2 3 2 2 3 7" xfId="11107"/>
    <cellStyle name="Normal 2 3 2 2 3 7 2" xfId="20663"/>
    <cellStyle name="Normal 2 3 2 2 3 7 2 2" xfId="39706"/>
    <cellStyle name="Normal 2 3 2 2 3 7 3" xfId="30190"/>
    <cellStyle name="Normal 2 3 2 2 3 8" xfId="7321"/>
    <cellStyle name="Normal 2 3 2 2 3 8 2" xfId="16877"/>
    <cellStyle name="Normal 2 3 2 2 3 8 2 2" xfId="35920"/>
    <cellStyle name="Normal 2 3 2 2 3 8 3" xfId="26404"/>
    <cellStyle name="Normal 2 3 2 2 3 9" xfId="13036"/>
    <cellStyle name="Normal 2 3 2 2 3 9 2" xfId="32100"/>
    <cellStyle name="Normal 2 3 2 2 4" xfId="1271"/>
    <cellStyle name="Normal 2 3 2 2 4 2" xfId="1272"/>
    <cellStyle name="Normal 2 3 2 2 4 2 2" xfId="1273"/>
    <cellStyle name="Normal 2 3 2 2 4 2 2 2" xfId="3880"/>
    <cellStyle name="Normal 2 3 2 2 4 2 2 2 2" xfId="6254"/>
    <cellStyle name="Normal 2 3 2 2 4 2 2 2 2 2" xfId="10158"/>
    <cellStyle name="Normal 2 3 2 2 4 2 2 2 2 2 2" xfId="19714"/>
    <cellStyle name="Normal 2 3 2 2 4 2 2 2 2 2 2 2" xfId="38757"/>
    <cellStyle name="Normal 2 3 2 2 4 2 2 2 2 2 3" xfId="29241"/>
    <cellStyle name="Normal 2 3 2 2 4 2 2 2 2 3" xfId="15879"/>
    <cellStyle name="Normal 2 3 2 2 4 2 2 2 2 3 2" xfId="34937"/>
    <cellStyle name="Normal 2 3 2 2 4 2 2 2 2 4" xfId="25421"/>
    <cellStyle name="Normal 2 3 2 2 4 2 2 2 3" xfId="12051"/>
    <cellStyle name="Normal 2 3 2 2 4 2 2 2 3 2" xfId="21607"/>
    <cellStyle name="Normal 2 3 2 2 4 2 2 2 3 2 2" xfId="40650"/>
    <cellStyle name="Normal 2 3 2 2 4 2 2 2 3 3" xfId="31134"/>
    <cellStyle name="Normal 2 3 2 2 4 2 2 2 4" xfId="8265"/>
    <cellStyle name="Normal 2 3 2 2 4 2 2 2 4 2" xfId="17821"/>
    <cellStyle name="Normal 2 3 2 2 4 2 2 2 4 2 2" xfId="36864"/>
    <cellStyle name="Normal 2 3 2 2 4 2 2 2 4 3" xfId="27348"/>
    <cellStyle name="Normal 2 3 2 2 4 2 2 2 5" xfId="13986"/>
    <cellStyle name="Normal 2 3 2 2 4 2 2 2 5 2" xfId="33044"/>
    <cellStyle name="Normal 2 3 2 2 4 2 2 2 6" xfId="23528"/>
    <cellStyle name="Normal 2 3 2 2 4 2 2 3" xfId="5298"/>
    <cellStyle name="Normal 2 3 2 2 4 2 2 3 2" xfId="9224"/>
    <cellStyle name="Normal 2 3 2 2 4 2 2 3 2 2" xfId="18780"/>
    <cellStyle name="Normal 2 3 2 2 4 2 2 3 2 2 2" xfId="37823"/>
    <cellStyle name="Normal 2 3 2 2 4 2 2 3 2 3" xfId="28307"/>
    <cellStyle name="Normal 2 3 2 2 4 2 2 3 3" xfId="14945"/>
    <cellStyle name="Normal 2 3 2 2 4 2 2 3 3 2" xfId="34003"/>
    <cellStyle name="Normal 2 3 2 2 4 2 2 3 4" xfId="24487"/>
    <cellStyle name="Normal 2 3 2 2 4 2 2 4" xfId="11117"/>
    <cellStyle name="Normal 2 3 2 2 4 2 2 4 2" xfId="20673"/>
    <cellStyle name="Normal 2 3 2 2 4 2 2 4 2 2" xfId="39716"/>
    <cellStyle name="Normal 2 3 2 2 4 2 2 4 3" xfId="30200"/>
    <cellStyle name="Normal 2 3 2 2 4 2 2 5" xfId="7331"/>
    <cellStyle name="Normal 2 3 2 2 4 2 2 5 2" xfId="16887"/>
    <cellStyle name="Normal 2 3 2 2 4 2 2 5 2 2" xfId="35930"/>
    <cellStyle name="Normal 2 3 2 2 4 2 2 5 3" xfId="26414"/>
    <cellStyle name="Normal 2 3 2 2 4 2 2 6" xfId="13046"/>
    <cellStyle name="Normal 2 3 2 2 4 2 2 6 2" xfId="32110"/>
    <cellStyle name="Normal 2 3 2 2 4 2 2 7" xfId="22594"/>
    <cellStyle name="Normal 2 3 2 2 4 2 3" xfId="3879"/>
    <cellStyle name="Normal 2 3 2 2 4 2 3 2" xfId="6253"/>
    <cellStyle name="Normal 2 3 2 2 4 2 3 2 2" xfId="10157"/>
    <cellStyle name="Normal 2 3 2 2 4 2 3 2 2 2" xfId="19713"/>
    <cellStyle name="Normal 2 3 2 2 4 2 3 2 2 2 2" xfId="38756"/>
    <cellStyle name="Normal 2 3 2 2 4 2 3 2 2 3" xfId="29240"/>
    <cellStyle name="Normal 2 3 2 2 4 2 3 2 3" xfId="15878"/>
    <cellStyle name="Normal 2 3 2 2 4 2 3 2 3 2" xfId="34936"/>
    <cellStyle name="Normal 2 3 2 2 4 2 3 2 4" xfId="25420"/>
    <cellStyle name="Normal 2 3 2 2 4 2 3 3" xfId="12050"/>
    <cellStyle name="Normal 2 3 2 2 4 2 3 3 2" xfId="21606"/>
    <cellStyle name="Normal 2 3 2 2 4 2 3 3 2 2" xfId="40649"/>
    <cellStyle name="Normal 2 3 2 2 4 2 3 3 3" xfId="31133"/>
    <cellStyle name="Normal 2 3 2 2 4 2 3 4" xfId="8264"/>
    <cellStyle name="Normal 2 3 2 2 4 2 3 4 2" xfId="17820"/>
    <cellStyle name="Normal 2 3 2 2 4 2 3 4 2 2" xfId="36863"/>
    <cellStyle name="Normal 2 3 2 2 4 2 3 4 3" xfId="27347"/>
    <cellStyle name="Normal 2 3 2 2 4 2 3 5" xfId="13985"/>
    <cellStyle name="Normal 2 3 2 2 4 2 3 5 2" xfId="33043"/>
    <cellStyle name="Normal 2 3 2 2 4 2 3 6" xfId="23527"/>
    <cellStyle name="Normal 2 3 2 2 4 2 4" xfId="5297"/>
    <cellStyle name="Normal 2 3 2 2 4 2 4 2" xfId="9223"/>
    <cellStyle name="Normal 2 3 2 2 4 2 4 2 2" xfId="18779"/>
    <cellStyle name="Normal 2 3 2 2 4 2 4 2 2 2" xfId="37822"/>
    <cellStyle name="Normal 2 3 2 2 4 2 4 2 3" xfId="28306"/>
    <cellStyle name="Normal 2 3 2 2 4 2 4 3" xfId="14944"/>
    <cellStyle name="Normal 2 3 2 2 4 2 4 3 2" xfId="34002"/>
    <cellStyle name="Normal 2 3 2 2 4 2 4 4" xfId="24486"/>
    <cellStyle name="Normal 2 3 2 2 4 2 5" xfId="11116"/>
    <cellStyle name="Normal 2 3 2 2 4 2 5 2" xfId="20672"/>
    <cellStyle name="Normal 2 3 2 2 4 2 5 2 2" xfId="39715"/>
    <cellStyle name="Normal 2 3 2 2 4 2 5 3" xfId="30199"/>
    <cellStyle name="Normal 2 3 2 2 4 2 6" xfId="7330"/>
    <cellStyle name="Normal 2 3 2 2 4 2 6 2" xfId="16886"/>
    <cellStyle name="Normal 2 3 2 2 4 2 6 2 2" xfId="35929"/>
    <cellStyle name="Normal 2 3 2 2 4 2 6 3" xfId="26413"/>
    <cellStyle name="Normal 2 3 2 2 4 2 7" xfId="13045"/>
    <cellStyle name="Normal 2 3 2 2 4 2 7 2" xfId="32109"/>
    <cellStyle name="Normal 2 3 2 2 4 2 8" xfId="22593"/>
    <cellStyle name="Normal 2 3 2 2 4 3" xfId="1274"/>
    <cellStyle name="Normal 2 3 2 2 4 3 2" xfId="3881"/>
    <cellStyle name="Normal 2 3 2 2 4 3 2 2" xfId="6255"/>
    <cellStyle name="Normal 2 3 2 2 4 3 2 2 2" xfId="10159"/>
    <cellStyle name="Normal 2 3 2 2 4 3 2 2 2 2" xfId="19715"/>
    <cellStyle name="Normal 2 3 2 2 4 3 2 2 2 2 2" xfId="38758"/>
    <cellStyle name="Normal 2 3 2 2 4 3 2 2 2 3" xfId="29242"/>
    <cellStyle name="Normal 2 3 2 2 4 3 2 2 3" xfId="15880"/>
    <cellStyle name="Normal 2 3 2 2 4 3 2 2 3 2" xfId="34938"/>
    <cellStyle name="Normal 2 3 2 2 4 3 2 2 4" xfId="25422"/>
    <cellStyle name="Normal 2 3 2 2 4 3 2 3" xfId="12052"/>
    <cellStyle name="Normal 2 3 2 2 4 3 2 3 2" xfId="21608"/>
    <cellStyle name="Normal 2 3 2 2 4 3 2 3 2 2" xfId="40651"/>
    <cellStyle name="Normal 2 3 2 2 4 3 2 3 3" xfId="31135"/>
    <cellStyle name="Normal 2 3 2 2 4 3 2 4" xfId="8266"/>
    <cellStyle name="Normal 2 3 2 2 4 3 2 4 2" xfId="17822"/>
    <cellStyle name="Normal 2 3 2 2 4 3 2 4 2 2" xfId="36865"/>
    <cellStyle name="Normal 2 3 2 2 4 3 2 4 3" xfId="27349"/>
    <cellStyle name="Normal 2 3 2 2 4 3 2 5" xfId="13987"/>
    <cellStyle name="Normal 2 3 2 2 4 3 2 5 2" xfId="33045"/>
    <cellStyle name="Normal 2 3 2 2 4 3 2 6" xfId="23529"/>
    <cellStyle name="Normal 2 3 2 2 4 3 3" xfId="5299"/>
    <cellStyle name="Normal 2 3 2 2 4 3 3 2" xfId="9225"/>
    <cellStyle name="Normal 2 3 2 2 4 3 3 2 2" xfId="18781"/>
    <cellStyle name="Normal 2 3 2 2 4 3 3 2 2 2" xfId="37824"/>
    <cellStyle name="Normal 2 3 2 2 4 3 3 2 3" xfId="28308"/>
    <cellStyle name="Normal 2 3 2 2 4 3 3 3" xfId="14946"/>
    <cellStyle name="Normal 2 3 2 2 4 3 3 3 2" xfId="34004"/>
    <cellStyle name="Normal 2 3 2 2 4 3 3 4" xfId="24488"/>
    <cellStyle name="Normal 2 3 2 2 4 3 4" xfId="11118"/>
    <cellStyle name="Normal 2 3 2 2 4 3 4 2" xfId="20674"/>
    <cellStyle name="Normal 2 3 2 2 4 3 4 2 2" xfId="39717"/>
    <cellStyle name="Normal 2 3 2 2 4 3 4 3" xfId="30201"/>
    <cellStyle name="Normal 2 3 2 2 4 3 5" xfId="7332"/>
    <cellStyle name="Normal 2 3 2 2 4 3 5 2" xfId="16888"/>
    <cellStyle name="Normal 2 3 2 2 4 3 5 2 2" xfId="35931"/>
    <cellStyle name="Normal 2 3 2 2 4 3 5 3" xfId="26415"/>
    <cellStyle name="Normal 2 3 2 2 4 3 6" xfId="13047"/>
    <cellStyle name="Normal 2 3 2 2 4 3 6 2" xfId="32111"/>
    <cellStyle name="Normal 2 3 2 2 4 3 7" xfId="22595"/>
    <cellStyle name="Normal 2 3 2 2 4 4" xfId="3878"/>
    <cellStyle name="Normal 2 3 2 2 4 4 2" xfId="6252"/>
    <cellStyle name="Normal 2 3 2 2 4 4 2 2" xfId="10156"/>
    <cellStyle name="Normal 2 3 2 2 4 4 2 2 2" xfId="19712"/>
    <cellStyle name="Normal 2 3 2 2 4 4 2 2 2 2" xfId="38755"/>
    <cellStyle name="Normal 2 3 2 2 4 4 2 2 3" xfId="29239"/>
    <cellStyle name="Normal 2 3 2 2 4 4 2 3" xfId="15877"/>
    <cellStyle name="Normal 2 3 2 2 4 4 2 3 2" xfId="34935"/>
    <cellStyle name="Normal 2 3 2 2 4 4 2 4" xfId="25419"/>
    <cellStyle name="Normal 2 3 2 2 4 4 3" xfId="12049"/>
    <cellStyle name="Normal 2 3 2 2 4 4 3 2" xfId="21605"/>
    <cellStyle name="Normal 2 3 2 2 4 4 3 2 2" xfId="40648"/>
    <cellStyle name="Normal 2 3 2 2 4 4 3 3" xfId="31132"/>
    <cellStyle name="Normal 2 3 2 2 4 4 4" xfId="8263"/>
    <cellStyle name="Normal 2 3 2 2 4 4 4 2" xfId="17819"/>
    <cellStyle name="Normal 2 3 2 2 4 4 4 2 2" xfId="36862"/>
    <cellStyle name="Normal 2 3 2 2 4 4 4 3" xfId="27346"/>
    <cellStyle name="Normal 2 3 2 2 4 4 5" xfId="13984"/>
    <cellStyle name="Normal 2 3 2 2 4 4 5 2" xfId="33042"/>
    <cellStyle name="Normal 2 3 2 2 4 4 6" xfId="23526"/>
    <cellStyle name="Normal 2 3 2 2 4 5" xfId="5296"/>
    <cellStyle name="Normal 2 3 2 2 4 5 2" xfId="9222"/>
    <cellStyle name="Normal 2 3 2 2 4 5 2 2" xfId="18778"/>
    <cellStyle name="Normal 2 3 2 2 4 5 2 2 2" xfId="37821"/>
    <cellStyle name="Normal 2 3 2 2 4 5 2 3" xfId="28305"/>
    <cellStyle name="Normal 2 3 2 2 4 5 3" xfId="14943"/>
    <cellStyle name="Normal 2 3 2 2 4 5 3 2" xfId="34001"/>
    <cellStyle name="Normal 2 3 2 2 4 5 4" xfId="24485"/>
    <cellStyle name="Normal 2 3 2 2 4 6" xfId="11115"/>
    <cellStyle name="Normal 2 3 2 2 4 6 2" xfId="20671"/>
    <cellStyle name="Normal 2 3 2 2 4 6 2 2" xfId="39714"/>
    <cellStyle name="Normal 2 3 2 2 4 6 3" xfId="30198"/>
    <cellStyle name="Normal 2 3 2 2 4 7" xfId="7329"/>
    <cellStyle name="Normal 2 3 2 2 4 7 2" xfId="16885"/>
    <cellStyle name="Normal 2 3 2 2 4 7 2 2" xfId="35928"/>
    <cellStyle name="Normal 2 3 2 2 4 7 3" xfId="26412"/>
    <cellStyle name="Normal 2 3 2 2 4 8" xfId="13044"/>
    <cellStyle name="Normal 2 3 2 2 4 8 2" xfId="32108"/>
    <cellStyle name="Normal 2 3 2 2 4 9" xfId="22592"/>
    <cellStyle name="Normal 2 3 2 2 5" xfId="1275"/>
    <cellStyle name="Normal 2 3 2 2 5 2" xfId="1276"/>
    <cellStyle name="Normal 2 3 2 2 5 2 2" xfId="3883"/>
    <cellStyle name="Normal 2 3 2 2 5 2 2 2" xfId="6257"/>
    <cellStyle name="Normal 2 3 2 2 5 2 2 2 2" xfId="10161"/>
    <cellStyle name="Normal 2 3 2 2 5 2 2 2 2 2" xfId="19717"/>
    <cellStyle name="Normal 2 3 2 2 5 2 2 2 2 2 2" xfId="38760"/>
    <cellStyle name="Normal 2 3 2 2 5 2 2 2 2 3" xfId="29244"/>
    <cellStyle name="Normal 2 3 2 2 5 2 2 2 3" xfId="15882"/>
    <cellStyle name="Normal 2 3 2 2 5 2 2 2 3 2" xfId="34940"/>
    <cellStyle name="Normal 2 3 2 2 5 2 2 2 4" xfId="25424"/>
    <cellStyle name="Normal 2 3 2 2 5 2 2 3" xfId="12054"/>
    <cellStyle name="Normal 2 3 2 2 5 2 2 3 2" xfId="21610"/>
    <cellStyle name="Normal 2 3 2 2 5 2 2 3 2 2" xfId="40653"/>
    <cellStyle name="Normal 2 3 2 2 5 2 2 3 3" xfId="31137"/>
    <cellStyle name="Normal 2 3 2 2 5 2 2 4" xfId="8268"/>
    <cellStyle name="Normal 2 3 2 2 5 2 2 4 2" xfId="17824"/>
    <cellStyle name="Normal 2 3 2 2 5 2 2 4 2 2" xfId="36867"/>
    <cellStyle name="Normal 2 3 2 2 5 2 2 4 3" xfId="27351"/>
    <cellStyle name="Normal 2 3 2 2 5 2 2 5" xfId="13989"/>
    <cellStyle name="Normal 2 3 2 2 5 2 2 5 2" xfId="33047"/>
    <cellStyle name="Normal 2 3 2 2 5 2 2 6" xfId="23531"/>
    <cellStyle name="Normal 2 3 2 2 5 2 3" xfId="5301"/>
    <cellStyle name="Normal 2 3 2 2 5 2 3 2" xfId="9227"/>
    <cellStyle name="Normal 2 3 2 2 5 2 3 2 2" xfId="18783"/>
    <cellStyle name="Normal 2 3 2 2 5 2 3 2 2 2" xfId="37826"/>
    <cellStyle name="Normal 2 3 2 2 5 2 3 2 3" xfId="28310"/>
    <cellStyle name="Normal 2 3 2 2 5 2 3 3" xfId="14948"/>
    <cellStyle name="Normal 2 3 2 2 5 2 3 3 2" xfId="34006"/>
    <cellStyle name="Normal 2 3 2 2 5 2 3 4" xfId="24490"/>
    <cellStyle name="Normal 2 3 2 2 5 2 4" xfId="11120"/>
    <cellStyle name="Normal 2 3 2 2 5 2 4 2" xfId="20676"/>
    <cellStyle name="Normal 2 3 2 2 5 2 4 2 2" xfId="39719"/>
    <cellStyle name="Normal 2 3 2 2 5 2 4 3" xfId="30203"/>
    <cellStyle name="Normal 2 3 2 2 5 2 5" xfId="7334"/>
    <cellStyle name="Normal 2 3 2 2 5 2 5 2" xfId="16890"/>
    <cellStyle name="Normal 2 3 2 2 5 2 5 2 2" xfId="35933"/>
    <cellStyle name="Normal 2 3 2 2 5 2 5 3" xfId="26417"/>
    <cellStyle name="Normal 2 3 2 2 5 2 6" xfId="13049"/>
    <cellStyle name="Normal 2 3 2 2 5 2 6 2" xfId="32113"/>
    <cellStyle name="Normal 2 3 2 2 5 2 7" xfId="22597"/>
    <cellStyle name="Normal 2 3 2 2 5 3" xfId="3882"/>
    <cellStyle name="Normal 2 3 2 2 5 3 2" xfId="6256"/>
    <cellStyle name="Normal 2 3 2 2 5 3 2 2" xfId="10160"/>
    <cellStyle name="Normal 2 3 2 2 5 3 2 2 2" xfId="19716"/>
    <cellStyle name="Normal 2 3 2 2 5 3 2 2 2 2" xfId="38759"/>
    <cellStyle name="Normal 2 3 2 2 5 3 2 2 3" xfId="29243"/>
    <cellStyle name="Normal 2 3 2 2 5 3 2 3" xfId="15881"/>
    <cellStyle name="Normal 2 3 2 2 5 3 2 3 2" xfId="34939"/>
    <cellStyle name="Normal 2 3 2 2 5 3 2 4" xfId="25423"/>
    <cellStyle name="Normal 2 3 2 2 5 3 3" xfId="12053"/>
    <cellStyle name="Normal 2 3 2 2 5 3 3 2" xfId="21609"/>
    <cellStyle name="Normal 2 3 2 2 5 3 3 2 2" xfId="40652"/>
    <cellStyle name="Normal 2 3 2 2 5 3 3 3" xfId="31136"/>
    <cellStyle name="Normal 2 3 2 2 5 3 4" xfId="8267"/>
    <cellStyle name="Normal 2 3 2 2 5 3 4 2" xfId="17823"/>
    <cellStyle name="Normal 2 3 2 2 5 3 4 2 2" xfId="36866"/>
    <cellStyle name="Normal 2 3 2 2 5 3 4 3" xfId="27350"/>
    <cellStyle name="Normal 2 3 2 2 5 3 5" xfId="13988"/>
    <cellStyle name="Normal 2 3 2 2 5 3 5 2" xfId="33046"/>
    <cellStyle name="Normal 2 3 2 2 5 3 6" xfId="23530"/>
    <cellStyle name="Normal 2 3 2 2 5 4" xfId="5300"/>
    <cellStyle name="Normal 2 3 2 2 5 4 2" xfId="9226"/>
    <cellStyle name="Normal 2 3 2 2 5 4 2 2" xfId="18782"/>
    <cellStyle name="Normal 2 3 2 2 5 4 2 2 2" xfId="37825"/>
    <cellStyle name="Normal 2 3 2 2 5 4 2 3" xfId="28309"/>
    <cellStyle name="Normal 2 3 2 2 5 4 3" xfId="14947"/>
    <cellStyle name="Normal 2 3 2 2 5 4 3 2" xfId="34005"/>
    <cellStyle name="Normal 2 3 2 2 5 4 4" xfId="24489"/>
    <cellStyle name="Normal 2 3 2 2 5 5" xfId="11119"/>
    <cellStyle name="Normal 2 3 2 2 5 5 2" xfId="20675"/>
    <cellStyle name="Normal 2 3 2 2 5 5 2 2" xfId="39718"/>
    <cellStyle name="Normal 2 3 2 2 5 5 3" xfId="30202"/>
    <cellStyle name="Normal 2 3 2 2 5 6" xfId="7333"/>
    <cellStyle name="Normal 2 3 2 2 5 6 2" xfId="16889"/>
    <cellStyle name="Normal 2 3 2 2 5 6 2 2" xfId="35932"/>
    <cellStyle name="Normal 2 3 2 2 5 6 3" xfId="26416"/>
    <cellStyle name="Normal 2 3 2 2 5 7" xfId="13048"/>
    <cellStyle name="Normal 2 3 2 2 5 7 2" xfId="32112"/>
    <cellStyle name="Normal 2 3 2 2 5 8" xfId="22596"/>
    <cellStyle name="Normal 2 3 2 2 6" xfId="1277"/>
    <cellStyle name="Normal 2 3 2 2 6 2" xfId="3884"/>
    <cellStyle name="Normal 2 3 2 2 6 2 2" xfId="6258"/>
    <cellStyle name="Normal 2 3 2 2 6 2 2 2" xfId="10162"/>
    <cellStyle name="Normal 2 3 2 2 6 2 2 2 2" xfId="19718"/>
    <cellStyle name="Normal 2 3 2 2 6 2 2 2 2 2" xfId="38761"/>
    <cellStyle name="Normal 2 3 2 2 6 2 2 2 3" xfId="29245"/>
    <cellStyle name="Normal 2 3 2 2 6 2 2 3" xfId="15883"/>
    <cellStyle name="Normal 2 3 2 2 6 2 2 3 2" xfId="34941"/>
    <cellStyle name="Normal 2 3 2 2 6 2 2 4" xfId="25425"/>
    <cellStyle name="Normal 2 3 2 2 6 2 3" xfId="12055"/>
    <cellStyle name="Normal 2 3 2 2 6 2 3 2" xfId="21611"/>
    <cellStyle name="Normal 2 3 2 2 6 2 3 2 2" xfId="40654"/>
    <cellStyle name="Normal 2 3 2 2 6 2 3 3" xfId="31138"/>
    <cellStyle name="Normal 2 3 2 2 6 2 4" xfId="8269"/>
    <cellStyle name="Normal 2 3 2 2 6 2 4 2" xfId="17825"/>
    <cellStyle name="Normal 2 3 2 2 6 2 4 2 2" xfId="36868"/>
    <cellStyle name="Normal 2 3 2 2 6 2 4 3" xfId="27352"/>
    <cellStyle name="Normal 2 3 2 2 6 2 5" xfId="13990"/>
    <cellStyle name="Normal 2 3 2 2 6 2 5 2" xfId="33048"/>
    <cellStyle name="Normal 2 3 2 2 6 2 6" xfId="23532"/>
    <cellStyle name="Normal 2 3 2 2 6 3" xfId="5302"/>
    <cellStyle name="Normal 2 3 2 2 6 3 2" xfId="9228"/>
    <cellStyle name="Normal 2 3 2 2 6 3 2 2" xfId="18784"/>
    <cellStyle name="Normal 2 3 2 2 6 3 2 2 2" xfId="37827"/>
    <cellStyle name="Normal 2 3 2 2 6 3 2 3" xfId="28311"/>
    <cellStyle name="Normal 2 3 2 2 6 3 3" xfId="14949"/>
    <cellStyle name="Normal 2 3 2 2 6 3 3 2" xfId="34007"/>
    <cellStyle name="Normal 2 3 2 2 6 3 4" xfId="24491"/>
    <cellStyle name="Normal 2 3 2 2 6 4" xfId="11121"/>
    <cellStyle name="Normal 2 3 2 2 6 4 2" xfId="20677"/>
    <cellStyle name="Normal 2 3 2 2 6 4 2 2" xfId="39720"/>
    <cellStyle name="Normal 2 3 2 2 6 4 3" xfId="30204"/>
    <cellStyle name="Normal 2 3 2 2 6 5" xfId="7335"/>
    <cellStyle name="Normal 2 3 2 2 6 5 2" xfId="16891"/>
    <cellStyle name="Normal 2 3 2 2 6 5 2 2" xfId="35934"/>
    <cellStyle name="Normal 2 3 2 2 6 5 3" xfId="26418"/>
    <cellStyle name="Normal 2 3 2 2 6 6" xfId="13050"/>
    <cellStyle name="Normal 2 3 2 2 6 6 2" xfId="32114"/>
    <cellStyle name="Normal 2 3 2 2 6 7" xfId="22598"/>
    <cellStyle name="Normal 2 3 2 2 7" xfId="3861"/>
    <cellStyle name="Normal 2 3 2 2 7 2" xfId="6235"/>
    <cellStyle name="Normal 2 3 2 2 7 2 2" xfId="10139"/>
    <cellStyle name="Normal 2 3 2 2 7 2 2 2" xfId="19695"/>
    <cellStyle name="Normal 2 3 2 2 7 2 2 2 2" xfId="38738"/>
    <cellStyle name="Normal 2 3 2 2 7 2 2 3" xfId="29222"/>
    <cellStyle name="Normal 2 3 2 2 7 2 3" xfId="15860"/>
    <cellStyle name="Normal 2 3 2 2 7 2 3 2" xfId="34918"/>
    <cellStyle name="Normal 2 3 2 2 7 2 4" xfId="25402"/>
    <cellStyle name="Normal 2 3 2 2 7 3" xfId="12032"/>
    <cellStyle name="Normal 2 3 2 2 7 3 2" xfId="21588"/>
    <cellStyle name="Normal 2 3 2 2 7 3 2 2" xfId="40631"/>
    <cellStyle name="Normal 2 3 2 2 7 3 3" xfId="31115"/>
    <cellStyle name="Normal 2 3 2 2 7 4" xfId="8246"/>
    <cellStyle name="Normal 2 3 2 2 7 4 2" xfId="17802"/>
    <cellStyle name="Normal 2 3 2 2 7 4 2 2" xfId="36845"/>
    <cellStyle name="Normal 2 3 2 2 7 4 3" xfId="27329"/>
    <cellStyle name="Normal 2 3 2 2 7 5" xfId="13967"/>
    <cellStyle name="Normal 2 3 2 2 7 5 2" xfId="33025"/>
    <cellStyle name="Normal 2 3 2 2 7 6" xfId="23509"/>
    <cellStyle name="Normal 2 3 2 2 8" xfId="5279"/>
    <cellStyle name="Normal 2 3 2 2 8 2" xfId="9205"/>
    <cellStyle name="Normal 2 3 2 2 8 2 2" xfId="18761"/>
    <cellStyle name="Normal 2 3 2 2 8 2 2 2" xfId="37804"/>
    <cellStyle name="Normal 2 3 2 2 8 2 3" xfId="28288"/>
    <cellStyle name="Normal 2 3 2 2 8 3" xfId="14926"/>
    <cellStyle name="Normal 2 3 2 2 8 3 2" xfId="33984"/>
    <cellStyle name="Normal 2 3 2 2 8 4" xfId="24468"/>
    <cellStyle name="Normal 2 3 2 2 9" xfId="11098"/>
    <cellStyle name="Normal 2 3 2 2 9 2" xfId="20654"/>
    <cellStyle name="Normal 2 3 2 2 9 2 2" xfId="39697"/>
    <cellStyle name="Normal 2 3 2 2 9 3" xfId="30181"/>
    <cellStyle name="Normal 2 3 2 3" xfId="1278"/>
    <cellStyle name="Normal 2 3 2 3 10" xfId="22599"/>
    <cellStyle name="Normal 2 3 2 3 2" xfId="1279"/>
    <cellStyle name="Normal 2 3 2 3 2 2" xfId="1280"/>
    <cellStyle name="Normal 2 3 2 3 2 2 2" xfId="1281"/>
    <cellStyle name="Normal 2 3 2 3 2 2 2 2" xfId="3888"/>
    <cellStyle name="Normal 2 3 2 3 2 2 2 2 2" xfId="6262"/>
    <cellStyle name="Normal 2 3 2 3 2 2 2 2 2 2" xfId="10166"/>
    <cellStyle name="Normal 2 3 2 3 2 2 2 2 2 2 2" xfId="19722"/>
    <cellStyle name="Normal 2 3 2 3 2 2 2 2 2 2 2 2" xfId="38765"/>
    <cellStyle name="Normal 2 3 2 3 2 2 2 2 2 2 3" xfId="29249"/>
    <cellStyle name="Normal 2 3 2 3 2 2 2 2 2 3" xfId="15887"/>
    <cellStyle name="Normal 2 3 2 3 2 2 2 2 2 3 2" xfId="34945"/>
    <cellStyle name="Normal 2 3 2 3 2 2 2 2 2 4" xfId="25429"/>
    <cellStyle name="Normal 2 3 2 3 2 2 2 2 3" xfId="12059"/>
    <cellStyle name="Normal 2 3 2 3 2 2 2 2 3 2" xfId="21615"/>
    <cellStyle name="Normal 2 3 2 3 2 2 2 2 3 2 2" xfId="40658"/>
    <cellStyle name="Normal 2 3 2 3 2 2 2 2 3 3" xfId="31142"/>
    <cellStyle name="Normal 2 3 2 3 2 2 2 2 4" xfId="8273"/>
    <cellStyle name="Normal 2 3 2 3 2 2 2 2 4 2" xfId="17829"/>
    <cellStyle name="Normal 2 3 2 3 2 2 2 2 4 2 2" xfId="36872"/>
    <cellStyle name="Normal 2 3 2 3 2 2 2 2 4 3" xfId="27356"/>
    <cellStyle name="Normal 2 3 2 3 2 2 2 2 5" xfId="13994"/>
    <cellStyle name="Normal 2 3 2 3 2 2 2 2 5 2" xfId="33052"/>
    <cellStyle name="Normal 2 3 2 3 2 2 2 2 6" xfId="23536"/>
    <cellStyle name="Normal 2 3 2 3 2 2 2 3" xfId="5306"/>
    <cellStyle name="Normal 2 3 2 3 2 2 2 3 2" xfId="9232"/>
    <cellStyle name="Normal 2 3 2 3 2 2 2 3 2 2" xfId="18788"/>
    <cellStyle name="Normal 2 3 2 3 2 2 2 3 2 2 2" xfId="37831"/>
    <cellStyle name="Normal 2 3 2 3 2 2 2 3 2 3" xfId="28315"/>
    <cellStyle name="Normal 2 3 2 3 2 2 2 3 3" xfId="14953"/>
    <cellStyle name="Normal 2 3 2 3 2 2 2 3 3 2" xfId="34011"/>
    <cellStyle name="Normal 2 3 2 3 2 2 2 3 4" xfId="24495"/>
    <cellStyle name="Normal 2 3 2 3 2 2 2 4" xfId="11125"/>
    <cellStyle name="Normal 2 3 2 3 2 2 2 4 2" xfId="20681"/>
    <cellStyle name="Normal 2 3 2 3 2 2 2 4 2 2" xfId="39724"/>
    <cellStyle name="Normal 2 3 2 3 2 2 2 4 3" xfId="30208"/>
    <cellStyle name="Normal 2 3 2 3 2 2 2 5" xfId="7339"/>
    <cellStyle name="Normal 2 3 2 3 2 2 2 5 2" xfId="16895"/>
    <cellStyle name="Normal 2 3 2 3 2 2 2 5 2 2" xfId="35938"/>
    <cellStyle name="Normal 2 3 2 3 2 2 2 5 3" xfId="26422"/>
    <cellStyle name="Normal 2 3 2 3 2 2 2 6" xfId="13054"/>
    <cellStyle name="Normal 2 3 2 3 2 2 2 6 2" xfId="32118"/>
    <cellStyle name="Normal 2 3 2 3 2 2 2 7" xfId="22602"/>
    <cellStyle name="Normal 2 3 2 3 2 2 3" xfId="3887"/>
    <cellStyle name="Normal 2 3 2 3 2 2 3 2" xfId="6261"/>
    <cellStyle name="Normal 2 3 2 3 2 2 3 2 2" xfId="10165"/>
    <cellStyle name="Normal 2 3 2 3 2 2 3 2 2 2" xfId="19721"/>
    <cellStyle name="Normal 2 3 2 3 2 2 3 2 2 2 2" xfId="38764"/>
    <cellStyle name="Normal 2 3 2 3 2 2 3 2 2 3" xfId="29248"/>
    <cellStyle name="Normal 2 3 2 3 2 2 3 2 3" xfId="15886"/>
    <cellStyle name="Normal 2 3 2 3 2 2 3 2 3 2" xfId="34944"/>
    <cellStyle name="Normal 2 3 2 3 2 2 3 2 4" xfId="25428"/>
    <cellStyle name="Normal 2 3 2 3 2 2 3 3" xfId="12058"/>
    <cellStyle name="Normal 2 3 2 3 2 2 3 3 2" xfId="21614"/>
    <cellStyle name="Normal 2 3 2 3 2 2 3 3 2 2" xfId="40657"/>
    <cellStyle name="Normal 2 3 2 3 2 2 3 3 3" xfId="31141"/>
    <cellStyle name="Normal 2 3 2 3 2 2 3 4" xfId="8272"/>
    <cellStyle name="Normal 2 3 2 3 2 2 3 4 2" xfId="17828"/>
    <cellStyle name="Normal 2 3 2 3 2 2 3 4 2 2" xfId="36871"/>
    <cellStyle name="Normal 2 3 2 3 2 2 3 4 3" xfId="27355"/>
    <cellStyle name="Normal 2 3 2 3 2 2 3 5" xfId="13993"/>
    <cellStyle name="Normal 2 3 2 3 2 2 3 5 2" xfId="33051"/>
    <cellStyle name="Normal 2 3 2 3 2 2 3 6" xfId="23535"/>
    <cellStyle name="Normal 2 3 2 3 2 2 4" xfId="5305"/>
    <cellStyle name="Normal 2 3 2 3 2 2 4 2" xfId="9231"/>
    <cellStyle name="Normal 2 3 2 3 2 2 4 2 2" xfId="18787"/>
    <cellStyle name="Normal 2 3 2 3 2 2 4 2 2 2" xfId="37830"/>
    <cellStyle name="Normal 2 3 2 3 2 2 4 2 3" xfId="28314"/>
    <cellStyle name="Normal 2 3 2 3 2 2 4 3" xfId="14952"/>
    <cellStyle name="Normal 2 3 2 3 2 2 4 3 2" xfId="34010"/>
    <cellStyle name="Normal 2 3 2 3 2 2 4 4" xfId="24494"/>
    <cellStyle name="Normal 2 3 2 3 2 2 5" xfId="11124"/>
    <cellStyle name="Normal 2 3 2 3 2 2 5 2" xfId="20680"/>
    <cellStyle name="Normal 2 3 2 3 2 2 5 2 2" xfId="39723"/>
    <cellStyle name="Normal 2 3 2 3 2 2 5 3" xfId="30207"/>
    <cellStyle name="Normal 2 3 2 3 2 2 6" xfId="7338"/>
    <cellStyle name="Normal 2 3 2 3 2 2 6 2" xfId="16894"/>
    <cellStyle name="Normal 2 3 2 3 2 2 6 2 2" xfId="35937"/>
    <cellStyle name="Normal 2 3 2 3 2 2 6 3" xfId="26421"/>
    <cellStyle name="Normal 2 3 2 3 2 2 7" xfId="13053"/>
    <cellStyle name="Normal 2 3 2 3 2 2 7 2" xfId="32117"/>
    <cellStyle name="Normal 2 3 2 3 2 2 8" xfId="22601"/>
    <cellStyle name="Normal 2 3 2 3 2 3" xfId="1282"/>
    <cellStyle name="Normal 2 3 2 3 2 3 2" xfId="3889"/>
    <cellStyle name="Normal 2 3 2 3 2 3 2 2" xfId="6263"/>
    <cellStyle name="Normal 2 3 2 3 2 3 2 2 2" xfId="10167"/>
    <cellStyle name="Normal 2 3 2 3 2 3 2 2 2 2" xfId="19723"/>
    <cellStyle name="Normal 2 3 2 3 2 3 2 2 2 2 2" xfId="38766"/>
    <cellStyle name="Normal 2 3 2 3 2 3 2 2 2 3" xfId="29250"/>
    <cellStyle name="Normal 2 3 2 3 2 3 2 2 3" xfId="15888"/>
    <cellStyle name="Normal 2 3 2 3 2 3 2 2 3 2" xfId="34946"/>
    <cellStyle name="Normal 2 3 2 3 2 3 2 2 4" xfId="25430"/>
    <cellStyle name="Normal 2 3 2 3 2 3 2 3" xfId="12060"/>
    <cellStyle name="Normal 2 3 2 3 2 3 2 3 2" xfId="21616"/>
    <cellStyle name="Normal 2 3 2 3 2 3 2 3 2 2" xfId="40659"/>
    <cellStyle name="Normal 2 3 2 3 2 3 2 3 3" xfId="31143"/>
    <cellStyle name="Normal 2 3 2 3 2 3 2 4" xfId="8274"/>
    <cellStyle name="Normal 2 3 2 3 2 3 2 4 2" xfId="17830"/>
    <cellStyle name="Normal 2 3 2 3 2 3 2 4 2 2" xfId="36873"/>
    <cellStyle name="Normal 2 3 2 3 2 3 2 4 3" xfId="27357"/>
    <cellStyle name="Normal 2 3 2 3 2 3 2 5" xfId="13995"/>
    <cellStyle name="Normal 2 3 2 3 2 3 2 5 2" xfId="33053"/>
    <cellStyle name="Normal 2 3 2 3 2 3 2 6" xfId="23537"/>
    <cellStyle name="Normal 2 3 2 3 2 3 3" xfId="5307"/>
    <cellStyle name="Normal 2 3 2 3 2 3 3 2" xfId="9233"/>
    <cellStyle name="Normal 2 3 2 3 2 3 3 2 2" xfId="18789"/>
    <cellStyle name="Normal 2 3 2 3 2 3 3 2 2 2" xfId="37832"/>
    <cellStyle name="Normal 2 3 2 3 2 3 3 2 3" xfId="28316"/>
    <cellStyle name="Normal 2 3 2 3 2 3 3 3" xfId="14954"/>
    <cellStyle name="Normal 2 3 2 3 2 3 3 3 2" xfId="34012"/>
    <cellStyle name="Normal 2 3 2 3 2 3 3 4" xfId="24496"/>
    <cellStyle name="Normal 2 3 2 3 2 3 4" xfId="11126"/>
    <cellStyle name="Normal 2 3 2 3 2 3 4 2" xfId="20682"/>
    <cellStyle name="Normal 2 3 2 3 2 3 4 2 2" xfId="39725"/>
    <cellStyle name="Normal 2 3 2 3 2 3 4 3" xfId="30209"/>
    <cellStyle name="Normal 2 3 2 3 2 3 5" xfId="7340"/>
    <cellStyle name="Normal 2 3 2 3 2 3 5 2" xfId="16896"/>
    <cellStyle name="Normal 2 3 2 3 2 3 5 2 2" xfId="35939"/>
    <cellStyle name="Normal 2 3 2 3 2 3 5 3" xfId="26423"/>
    <cellStyle name="Normal 2 3 2 3 2 3 6" xfId="13055"/>
    <cellStyle name="Normal 2 3 2 3 2 3 6 2" xfId="32119"/>
    <cellStyle name="Normal 2 3 2 3 2 3 7" xfId="22603"/>
    <cellStyle name="Normal 2 3 2 3 2 4" xfId="3886"/>
    <cellStyle name="Normal 2 3 2 3 2 4 2" xfId="6260"/>
    <cellStyle name="Normal 2 3 2 3 2 4 2 2" xfId="10164"/>
    <cellStyle name="Normal 2 3 2 3 2 4 2 2 2" xfId="19720"/>
    <cellStyle name="Normal 2 3 2 3 2 4 2 2 2 2" xfId="38763"/>
    <cellStyle name="Normal 2 3 2 3 2 4 2 2 3" xfId="29247"/>
    <cellStyle name="Normal 2 3 2 3 2 4 2 3" xfId="15885"/>
    <cellStyle name="Normal 2 3 2 3 2 4 2 3 2" xfId="34943"/>
    <cellStyle name="Normal 2 3 2 3 2 4 2 4" xfId="25427"/>
    <cellStyle name="Normal 2 3 2 3 2 4 3" xfId="12057"/>
    <cellStyle name="Normal 2 3 2 3 2 4 3 2" xfId="21613"/>
    <cellStyle name="Normal 2 3 2 3 2 4 3 2 2" xfId="40656"/>
    <cellStyle name="Normal 2 3 2 3 2 4 3 3" xfId="31140"/>
    <cellStyle name="Normal 2 3 2 3 2 4 4" xfId="8271"/>
    <cellStyle name="Normal 2 3 2 3 2 4 4 2" xfId="17827"/>
    <cellStyle name="Normal 2 3 2 3 2 4 4 2 2" xfId="36870"/>
    <cellStyle name="Normal 2 3 2 3 2 4 4 3" xfId="27354"/>
    <cellStyle name="Normal 2 3 2 3 2 4 5" xfId="13992"/>
    <cellStyle name="Normal 2 3 2 3 2 4 5 2" xfId="33050"/>
    <cellStyle name="Normal 2 3 2 3 2 4 6" xfId="23534"/>
    <cellStyle name="Normal 2 3 2 3 2 5" xfId="5304"/>
    <cellStyle name="Normal 2 3 2 3 2 5 2" xfId="9230"/>
    <cellStyle name="Normal 2 3 2 3 2 5 2 2" xfId="18786"/>
    <cellStyle name="Normal 2 3 2 3 2 5 2 2 2" xfId="37829"/>
    <cellStyle name="Normal 2 3 2 3 2 5 2 3" xfId="28313"/>
    <cellStyle name="Normal 2 3 2 3 2 5 3" xfId="14951"/>
    <cellStyle name="Normal 2 3 2 3 2 5 3 2" xfId="34009"/>
    <cellStyle name="Normal 2 3 2 3 2 5 4" xfId="24493"/>
    <cellStyle name="Normal 2 3 2 3 2 6" xfId="11123"/>
    <cellStyle name="Normal 2 3 2 3 2 6 2" xfId="20679"/>
    <cellStyle name="Normal 2 3 2 3 2 6 2 2" xfId="39722"/>
    <cellStyle name="Normal 2 3 2 3 2 6 3" xfId="30206"/>
    <cellStyle name="Normal 2 3 2 3 2 7" xfId="7337"/>
    <cellStyle name="Normal 2 3 2 3 2 7 2" xfId="16893"/>
    <cellStyle name="Normal 2 3 2 3 2 7 2 2" xfId="35936"/>
    <cellStyle name="Normal 2 3 2 3 2 7 3" xfId="26420"/>
    <cellStyle name="Normal 2 3 2 3 2 8" xfId="13052"/>
    <cellStyle name="Normal 2 3 2 3 2 8 2" xfId="32116"/>
    <cellStyle name="Normal 2 3 2 3 2 9" xfId="22600"/>
    <cellStyle name="Normal 2 3 2 3 3" xfId="1283"/>
    <cellStyle name="Normal 2 3 2 3 3 2" xfId="1284"/>
    <cellStyle name="Normal 2 3 2 3 3 2 2" xfId="3891"/>
    <cellStyle name="Normal 2 3 2 3 3 2 2 2" xfId="6265"/>
    <cellStyle name="Normal 2 3 2 3 3 2 2 2 2" xfId="10169"/>
    <cellStyle name="Normal 2 3 2 3 3 2 2 2 2 2" xfId="19725"/>
    <cellStyle name="Normal 2 3 2 3 3 2 2 2 2 2 2" xfId="38768"/>
    <cellStyle name="Normal 2 3 2 3 3 2 2 2 2 3" xfId="29252"/>
    <cellStyle name="Normal 2 3 2 3 3 2 2 2 3" xfId="15890"/>
    <cellStyle name="Normal 2 3 2 3 3 2 2 2 3 2" xfId="34948"/>
    <cellStyle name="Normal 2 3 2 3 3 2 2 2 4" xfId="25432"/>
    <cellStyle name="Normal 2 3 2 3 3 2 2 3" xfId="12062"/>
    <cellStyle name="Normal 2 3 2 3 3 2 2 3 2" xfId="21618"/>
    <cellStyle name="Normal 2 3 2 3 3 2 2 3 2 2" xfId="40661"/>
    <cellStyle name="Normal 2 3 2 3 3 2 2 3 3" xfId="31145"/>
    <cellStyle name="Normal 2 3 2 3 3 2 2 4" xfId="8276"/>
    <cellStyle name="Normal 2 3 2 3 3 2 2 4 2" xfId="17832"/>
    <cellStyle name="Normal 2 3 2 3 3 2 2 4 2 2" xfId="36875"/>
    <cellStyle name="Normal 2 3 2 3 3 2 2 4 3" xfId="27359"/>
    <cellStyle name="Normal 2 3 2 3 3 2 2 5" xfId="13997"/>
    <cellStyle name="Normal 2 3 2 3 3 2 2 5 2" xfId="33055"/>
    <cellStyle name="Normal 2 3 2 3 3 2 2 6" xfId="23539"/>
    <cellStyle name="Normal 2 3 2 3 3 2 3" xfId="5309"/>
    <cellStyle name="Normal 2 3 2 3 3 2 3 2" xfId="9235"/>
    <cellStyle name="Normal 2 3 2 3 3 2 3 2 2" xfId="18791"/>
    <cellStyle name="Normal 2 3 2 3 3 2 3 2 2 2" xfId="37834"/>
    <cellStyle name="Normal 2 3 2 3 3 2 3 2 3" xfId="28318"/>
    <cellStyle name="Normal 2 3 2 3 3 2 3 3" xfId="14956"/>
    <cellStyle name="Normal 2 3 2 3 3 2 3 3 2" xfId="34014"/>
    <cellStyle name="Normal 2 3 2 3 3 2 3 4" xfId="24498"/>
    <cellStyle name="Normal 2 3 2 3 3 2 4" xfId="11128"/>
    <cellStyle name="Normal 2 3 2 3 3 2 4 2" xfId="20684"/>
    <cellStyle name="Normal 2 3 2 3 3 2 4 2 2" xfId="39727"/>
    <cellStyle name="Normal 2 3 2 3 3 2 4 3" xfId="30211"/>
    <cellStyle name="Normal 2 3 2 3 3 2 5" xfId="7342"/>
    <cellStyle name="Normal 2 3 2 3 3 2 5 2" xfId="16898"/>
    <cellStyle name="Normal 2 3 2 3 3 2 5 2 2" xfId="35941"/>
    <cellStyle name="Normal 2 3 2 3 3 2 5 3" xfId="26425"/>
    <cellStyle name="Normal 2 3 2 3 3 2 6" xfId="13057"/>
    <cellStyle name="Normal 2 3 2 3 3 2 6 2" xfId="32121"/>
    <cellStyle name="Normal 2 3 2 3 3 2 7" xfId="22605"/>
    <cellStyle name="Normal 2 3 2 3 3 3" xfId="3890"/>
    <cellStyle name="Normal 2 3 2 3 3 3 2" xfId="6264"/>
    <cellStyle name="Normal 2 3 2 3 3 3 2 2" xfId="10168"/>
    <cellStyle name="Normal 2 3 2 3 3 3 2 2 2" xfId="19724"/>
    <cellStyle name="Normal 2 3 2 3 3 3 2 2 2 2" xfId="38767"/>
    <cellStyle name="Normal 2 3 2 3 3 3 2 2 3" xfId="29251"/>
    <cellStyle name="Normal 2 3 2 3 3 3 2 3" xfId="15889"/>
    <cellStyle name="Normal 2 3 2 3 3 3 2 3 2" xfId="34947"/>
    <cellStyle name="Normal 2 3 2 3 3 3 2 4" xfId="25431"/>
    <cellStyle name="Normal 2 3 2 3 3 3 3" xfId="12061"/>
    <cellStyle name="Normal 2 3 2 3 3 3 3 2" xfId="21617"/>
    <cellStyle name="Normal 2 3 2 3 3 3 3 2 2" xfId="40660"/>
    <cellStyle name="Normal 2 3 2 3 3 3 3 3" xfId="31144"/>
    <cellStyle name="Normal 2 3 2 3 3 3 4" xfId="8275"/>
    <cellStyle name="Normal 2 3 2 3 3 3 4 2" xfId="17831"/>
    <cellStyle name="Normal 2 3 2 3 3 3 4 2 2" xfId="36874"/>
    <cellStyle name="Normal 2 3 2 3 3 3 4 3" xfId="27358"/>
    <cellStyle name="Normal 2 3 2 3 3 3 5" xfId="13996"/>
    <cellStyle name="Normal 2 3 2 3 3 3 5 2" xfId="33054"/>
    <cellStyle name="Normal 2 3 2 3 3 3 6" xfId="23538"/>
    <cellStyle name="Normal 2 3 2 3 3 4" xfId="5308"/>
    <cellStyle name="Normal 2 3 2 3 3 4 2" xfId="9234"/>
    <cellStyle name="Normal 2 3 2 3 3 4 2 2" xfId="18790"/>
    <cellStyle name="Normal 2 3 2 3 3 4 2 2 2" xfId="37833"/>
    <cellStyle name="Normal 2 3 2 3 3 4 2 3" xfId="28317"/>
    <cellStyle name="Normal 2 3 2 3 3 4 3" xfId="14955"/>
    <cellStyle name="Normal 2 3 2 3 3 4 3 2" xfId="34013"/>
    <cellStyle name="Normal 2 3 2 3 3 4 4" xfId="24497"/>
    <cellStyle name="Normal 2 3 2 3 3 5" xfId="11127"/>
    <cellStyle name="Normal 2 3 2 3 3 5 2" xfId="20683"/>
    <cellStyle name="Normal 2 3 2 3 3 5 2 2" xfId="39726"/>
    <cellStyle name="Normal 2 3 2 3 3 5 3" xfId="30210"/>
    <cellStyle name="Normal 2 3 2 3 3 6" xfId="7341"/>
    <cellStyle name="Normal 2 3 2 3 3 6 2" xfId="16897"/>
    <cellStyle name="Normal 2 3 2 3 3 6 2 2" xfId="35940"/>
    <cellStyle name="Normal 2 3 2 3 3 6 3" xfId="26424"/>
    <cellStyle name="Normal 2 3 2 3 3 7" xfId="13056"/>
    <cellStyle name="Normal 2 3 2 3 3 7 2" xfId="32120"/>
    <cellStyle name="Normal 2 3 2 3 3 8" xfId="22604"/>
    <cellStyle name="Normal 2 3 2 3 4" xfId="1285"/>
    <cellStyle name="Normal 2 3 2 3 4 2" xfId="3892"/>
    <cellStyle name="Normal 2 3 2 3 4 2 2" xfId="6266"/>
    <cellStyle name="Normal 2 3 2 3 4 2 2 2" xfId="10170"/>
    <cellStyle name="Normal 2 3 2 3 4 2 2 2 2" xfId="19726"/>
    <cellStyle name="Normal 2 3 2 3 4 2 2 2 2 2" xfId="38769"/>
    <cellStyle name="Normal 2 3 2 3 4 2 2 2 3" xfId="29253"/>
    <cellStyle name="Normal 2 3 2 3 4 2 2 3" xfId="15891"/>
    <cellStyle name="Normal 2 3 2 3 4 2 2 3 2" xfId="34949"/>
    <cellStyle name="Normal 2 3 2 3 4 2 2 4" xfId="25433"/>
    <cellStyle name="Normal 2 3 2 3 4 2 3" xfId="12063"/>
    <cellStyle name="Normal 2 3 2 3 4 2 3 2" xfId="21619"/>
    <cellStyle name="Normal 2 3 2 3 4 2 3 2 2" xfId="40662"/>
    <cellStyle name="Normal 2 3 2 3 4 2 3 3" xfId="31146"/>
    <cellStyle name="Normal 2 3 2 3 4 2 4" xfId="8277"/>
    <cellStyle name="Normal 2 3 2 3 4 2 4 2" xfId="17833"/>
    <cellStyle name="Normal 2 3 2 3 4 2 4 2 2" xfId="36876"/>
    <cellStyle name="Normal 2 3 2 3 4 2 4 3" xfId="27360"/>
    <cellStyle name="Normal 2 3 2 3 4 2 5" xfId="13998"/>
    <cellStyle name="Normal 2 3 2 3 4 2 5 2" xfId="33056"/>
    <cellStyle name="Normal 2 3 2 3 4 2 6" xfId="23540"/>
    <cellStyle name="Normal 2 3 2 3 4 3" xfId="5310"/>
    <cellStyle name="Normal 2 3 2 3 4 3 2" xfId="9236"/>
    <cellStyle name="Normal 2 3 2 3 4 3 2 2" xfId="18792"/>
    <cellStyle name="Normal 2 3 2 3 4 3 2 2 2" xfId="37835"/>
    <cellStyle name="Normal 2 3 2 3 4 3 2 3" xfId="28319"/>
    <cellStyle name="Normal 2 3 2 3 4 3 3" xfId="14957"/>
    <cellStyle name="Normal 2 3 2 3 4 3 3 2" xfId="34015"/>
    <cellStyle name="Normal 2 3 2 3 4 3 4" xfId="24499"/>
    <cellStyle name="Normal 2 3 2 3 4 4" xfId="11129"/>
    <cellStyle name="Normal 2 3 2 3 4 4 2" xfId="20685"/>
    <cellStyle name="Normal 2 3 2 3 4 4 2 2" xfId="39728"/>
    <cellStyle name="Normal 2 3 2 3 4 4 3" xfId="30212"/>
    <cellStyle name="Normal 2 3 2 3 4 5" xfId="7343"/>
    <cellStyle name="Normal 2 3 2 3 4 5 2" xfId="16899"/>
    <cellStyle name="Normal 2 3 2 3 4 5 2 2" xfId="35942"/>
    <cellStyle name="Normal 2 3 2 3 4 5 3" xfId="26426"/>
    <cellStyle name="Normal 2 3 2 3 4 6" xfId="13058"/>
    <cellStyle name="Normal 2 3 2 3 4 6 2" xfId="32122"/>
    <cellStyle name="Normal 2 3 2 3 4 7" xfId="22606"/>
    <cellStyle name="Normal 2 3 2 3 5" xfId="3885"/>
    <cellStyle name="Normal 2 3 2 3 5 2" xfId="6259"/>
    <cellStyle name="Normal 2 3 2 3 5 2 2" xfId="10163"/>
    <cellStyle name="Normal 2 3 2 3 5 2 2 2" xfId="19719"/>
    <cellStyle name="Normal 2 3 2 3 5 2 2 2 2" xfId="38762"/>
    <cellStyle name="Normal 2 3 2 3 5 2 2 3" xfId="29246"/>
    <cellStyle name="Normal 2 3 2 3 5 2 3" xfId="15884"/>
    <cellStyle name="Normal 2 3 2 3 5 2 3 2" xfId="34942"/>
    <cellStyle name="Normal 2 3 2 3 5 2 4" xfId="25426"/>
    <cellStyle name="Normal 2 3 2 3 5 3" xfId="12056"/>
    <cellStyle name="Normal 2 3 2 3 5 3 2" xfId="21612"/>
    <cellStyle name="Normal 2 3 2 3 5 3 2 2" xfId="40655"/>
    <cellStyle name="Normal 2 3 2 3 5 3 3" xfId="31139"/>
    <cellStyle name="Normal 2 3 2 3 5 4" xfId="8270"/>
    <cellStyle name="Normal 2 3 2 3 5 4 2" xfId="17826"/>
    <cellStyle name="Normal 2 3 2 3 5 4 2 2" xfId="36869"/>
    <cellStyle name="Normal 2 3 2 3 5 4 3" xfId="27353"/>
    <cellStyle name="Normal 2 3 2 3 5 5" xfId="13991"/>
    <cellStyle name="Normal 2 3 2 3 5 5 2" xfId="33049"/>
    <cellStyle name="Normal 2 3 2 3 5 6" xfId="23533"/>
    <cellStyle name="Normal 2 3 2 3 6" xfId="5303"/>
    <cellStyle name="Normal 2 3 2 3 6 2" xfId="9229"/>
    <cellStyle name="Normal 2 3 2 3 6 2 2" xfId="18785"/>
    <cellStyle name="Normal 2 3 2 3 6 2 2 2" xfId="37828"/>
    <cellStyle name="Normal 2 3 2 3 6 2 3" xfId="28312"/>
    <cellStyle name="Normal 2 3 2 3 6 3" xfId="14950"/>
    <cellStyle name="Normal 2 3 2 3 6 3 2" xfId="34008"/>
    <cellStyle name="Normal 2 3 2 3 6 4" xfId="24492"/>
    <cellStyle name="Normal 2 3 2 3 7" xfId="11122"/>
    <cellStyle name="Normal 2 3 2 3 7 2" xfId="20678"/>
    <cellStyle name="Normal 2 3 2 3 7 2 2" xfId="39721"/>
    <cellStyle name="Normal 2 3 2 3 7 3" xfId="30205"/>
    <cellStyle name="Normal 2 3 2 3 8" xfId="7336"/>
    <cellStyle name="Normal 2 3 2 3 8 2" xfId="16892"/>
    <cellStyle name="Normal 2 3 2 3 8 2 2" xfId="35935"/>
    <cellStyle name="Normal 2 3 2 3 8 3" xfId="26419"/>
    <cellStyle name="Normal 2 3 2 3 9" xfId="13051"/>
    <cellStyle name="Normal 2 3 2 3 9 2" xfId="32115"/>
    <cellStyle name="Normal 2 3 2 4" xfId="1286"/>
    <cellStyle name="Normal 2 3 2 4 10" xfId="22607"/>
    <cellStyle name="Normal 2 3 2 4 2" xfId="1287"/>
    <cellStyle name="Normal 2 3 2 4 2 2" xfId="1288"/>
    <cellStyle name="Normal 2 3 2 4 2 2 2" xfId="1289"/>
    <cellStyle name="Normal 2 3 2 4 2 2 2 2" xfId="3896"/>
    <cellStyle name="Normal 2 3 2 4 2 2 2 2 2" xfId="6270"/>
    <cellStyle name="Normal 2 3 2 4 2 2 2 2 2 2" xfId="10174"/>
    <cellStyle name="Normal 2 3 2 4 2 2 2 2 2 2 2" xfId="19730"/>
    <cellStyle name="Normal 2 3 2 4 2 2 2 2 2 2 2 2" xfId="38773"/>
    <cellStyle name="Normal 2 3 2 4 2 2 2 2 2 2 3" xfId="29257"/>
    <cellStyle name="Normal 2 3 2 4 2 2 2 2 2 3" xfId="15895"/>
    <cellStyle name="Normal 2 3 2 4 2 2 2 2 2 3 2" xfId="34953"/>
    <cellStyle name="Normal 2 3 2 4 2 2 2 2 2 4" xfId="25437"/>
    <cellStyle name="Normal 2 3 2 4 2 2 2 2 3" xfId="12067"/>
    <cellStyle name="Normal 2 3 2 4 2 2 2 2 3 2" xfId="21623"/>
    <cellStyle name="Normal 2 3 2 4 2 2 2 2 3 2 2" xfId="40666"/>
    <cellStyle name="Normal 2 3 2 4 2 2 2 2 3 3" xfId="31150"/>
    <cellStyle name="Normal 2 3 2 4 2 2 2 2 4" xfId="8281"/>
    <cellStyle name="Normal 2 3 2 4 2 2 2 2 4 2" xfId="17837"/>
    <cellStyle name="Normal 2 3 2 4 2 2 2 2 4 2 2" xfId="36880"/>
    <cellStyle name="Normal 2 3 2 4 2 2 2 2 4 3" xfId="27364"/>
    <cellStyle name="Normal 2 3 2 4 2 2 2 2 5" xfId="14002"/>
    <cellStyle name="Normal 2 3 2 4 2 2 2 2 5 2" xfId="33060"/>
    <cellStyle name="Normal 2 3 2 4 2 2 2 2 6" xfId="23544"/>
    <cellStyle name="Normal 2 3 2 4 2 2 2 3" xfId="5314"/>
    <cellStyle name="Normal 2 3 2 4 2 2 2 3 2" xfId="9240"/>
    <cellStyle name="Normal 2 3 2 4 2 2 2 3 2 2" xfId="18796"/>
    <cellStyle name="Normal 2 3 2 4 2 2 2 3 2 2 2" xfId="37839"/>
    <cellStyle name="Normal 2 3 2 4 2 2 2 3 2 3" xfId="28323"/>
    <cellStyle name="Normal 2 3 2 4 2 2 2 3 3" xfId="14961"/>
    <cellStyle name="Normal 2 3 2 4 2 2 2 3 3 2" xfId="34019"/>
    <cellStyle name="Normal 2 3 2 4 2 2 2 3 4" xfId="24503"/>
    <cellStyle name="Normal 2 3 2 4 2 2 2 4" xfId="11133"/>
    <cellStyle name="Normal 2 3 2 4 2 2 2 4 2" xfId="20689"/>
    <cellStyle name="Normal 2 3 2 4 2 2 2 4 2 2" xfId="39732"/>
    <cellStyle name="Normal 2 3 2 4 2 2 2 4 3" xfId="30216"/>
    <cellStyle name="Normal 2 3 2 4 2 2 2 5" xfId="7347"/>
    <cellStyle name="Normal 2 3 2 4 2 2 2 5 2" xfId="16903"/>
    <cellStyle name="Normal 2 3 2 4 2 2 2 5 2 2" xfId="35946"/>
    <cellStyle name="Normal 2 3 2 4 2 2 2 5 3" xfId="26430"/>
    <cellStyle name="Normal 2 3 2 4 2 2 2 6" xfId="13062"/>
    <cellStyle name="Normal 2 3 2 4 2 2 2 6 2" xfId="32126"/>
    <cellStyle name="Normal 2 3 2 4 2 2 2 7" xfId="22610"/>
    <cellStyle name="Normal 2 3 2 4 2 2 3" xfId="3895"/>
    <cellStyle name="Normal 2 3 2 4 2 2 3 2" xfId="6269"/>
    <cellStyle name="Normal 2 3 2 4 2 2 3 2 2" xfId="10173"/>
    <cellStyle name="Normal 2 3 2 4 2 2 3 2 2 2" xfId="19729"/>
    <cellStyle name="Normal 2 3 2 4 2 2 3 2 2 2 2" xfId="38772"/>
    <cellStyle name="Normal 2 3 2 4 2 2 3 2 2 3" xfId="29256"/>
    <cellStyle name="Normal 2 3 2 4 2 2 3 2 3" xfId="15894"/>
    <cellStyle name="Normal 2 3 2 4 2 2 3 2 3 2" xfId="34952"/>
    <cellStyle name="Normal 2 3 2 4 2 2 3 2 4" xfId="25436"/>
    <cellStyle name="Normal 2 3 2 4 2 2 3 3" xfId="12066"/>
    <cellStyle name="Normal 2 3 2 4 2 2 3 3 2" xfId="21622"/>
    <cellStyle name="Normal 2 3 2 4 2 2 3 3 2 2" xfId="40665"/>
    <cellStyle name="Normal 2 3 2 4 2 2 3 3 3" xfId="31149"/>
    <cellStyle name="Normal 2 3 2 4 2 2 3 4" xfId="8280"/>
    <cellStyle name="Normal 2 3 2 4 2 2 3 4 2" xfId="17836"/>
    <cellStyle name="Normal 2 3 2 4 2 2 3 4 2 2" xfId="36879"/>
    <cellStyle name="Normal 2 3 2 4 2 2 3 4 3" xfId="27363"/>
    <cellStyle name="Normal 2 3 2 4 2 2 3 5" xfId="14001"/>
    <cellStyle name="Normal 2 3 2 4 2 2 3 5 2" xfId="33059"/>
    <cellStyle name="Normal 2 3 2 4 2 2 3 6" xfId="23543"/>
    <cellStyle name="Normal 2 3 2 4 2 2 4" xfId="5313"/>
    <cellStyle name="Normal 2 3 2 4 2 2 4 2" xfId="9239"/>
    <cellStyle name="Normal 2 3 2 4 2 2 4 2 2" xfId="18795"/>
    <cellStyle name="Normal 2 3 2 4 2 2 4 2 2 2" xfId="37838"/>
    <cellStyle name="Normal 2 3 2 4 2 2 4 2 3" xfId="28322"/>
    <cellStyle name="Normal 2 3 2 4 2 2 4 3" xfId="14960"/>
    <cellStyle name="Normal 2 3 2 4 2 2 4 3 2" xfId="34018"/>
    <cellStyle name="Normal 2 3 2 4 2 2 4 4" xfId="24502"/>
    <cellStyle name="Normal 2 3 2 4 2 2 5" xfId="11132"/>
    <cellStyle name="Normal 2 3 2 4 2 2 5 2" xfId="20688"/>
    <cellStyle name="Normal 2 3 2 4 2 2 5 2 2" xfId="39731"/>
    <cellStyle name="Normal 2 3 2 4 2 2 5 3" xfId="30215"/>
    <cellStyle name="Normal 2 3 2 4 2 2 6" xfId="7346"/>
    <cellStyle name="Normal 2 3 2 4 2 2 6 2" xfId="16902"/>
    <cellStyle name="Normal 2 3 2 4 2 2 6 2 2" xfId="35945"/>
    <cellStyle name="Normal 2 3 2 4 2 2 6 3" xfId="26429"/>
    <cellStyle name="Normal 2 3 2 4 2 2 7" xfId="13061"/>
    <cellStyle name="Normal 2 3 2 4 2 2 7 2" xfId="32125"/>
    <cellStyle name="Normal 2 3 2 4 2 2 8" xfId="22609"/>
    <cellStyle name="Normal 2 3 2 4 2 3" xfId="1290"/>
    <cellStyle name="Normal 2 3 2 4 2 3 2" xfId="3897"/>
    <cellStyle name="Normal 2 3 2 4 2 3 2 2" xfId="6271"/>
    <cellStyle name="Normal 2 3 2 4 2 3 2 2 2" xfId="10175"/>
    <cellStyle name="Normal 2 3 2 4 2 3 2 2 2 2" xfId="19731"/>
    <cellStyle name="Normal 2 3 2 4 2 3 2 2 2 2 2" xfId="38774"/>
    <cellStyle name="Normal 2 3 2 4 2 3 2 2 2 3" xfId="29258"/>
    <cellStyle name="Normal 2 3 2 4 2 3 2 2 3" xfId="15896"/>
    <cellStyle name="Normal 2 3 2 4 2 3 2 2 3 2" xfId="34954"/>
    <cellStyle name="Normal 2 3 2 4 2 3 2 2 4" xfId="25438"/>
    <cellStyle name="Normal 2 3 2 4 2 3 2 3" xfId="12068"/>
    <cellStyle name="Normal 2 3 2 4 2 3 2 3 2" xfId="21624"/>
    <cellStyle name="Normal 2 3 2 4 2 3 2 3 2 2" xfId="40667"/>
    <cellStyle name="Normal 2 3 2 4 2 3 2 3 3" xfId="31151"/>
    <cellStyle name="Normal 2 3 2 4 2 3 2 4" xfId="8282"/>
    <cellStyle name="Normal 2 3 2 4 2 3 2 4 2" xfId="17838"/>
    <cellStyle name="Normal 2 3 2 4 2 3 2 4 2 2" xfId="36881"/>
    <cellStyle name="Normal 2 3 2 4 2 3 2 4 3" xfId="27365"/>
    <cellStyle name="Normal 2 3 2 4 2 3 2 5" xfId="14003"/>
    <cellStyle name="Normal 2 3 2 4 2 3 2 5 2" xfId="33061"/>
    <cellStyle name="Normal 2 3 2 4 2 3 2 6" xfId="23545"/>
    <cellStyle name="Normal 2 3 2 4 2 3 3" xfId="5315"/>
    <cellStyle name="Normal 2 3 2 4 2 3 3 2" xfId="9241"/>
    <cellStyle name="Normal 2 3 2 4 2 3 3 2 2" xfId="18797"/>
    <cellStyle name="Normal 2 3 2 4 2 3 3 2 2 2" xfId="37840"/>
    <cellStyle name="Normal 2 3 2 4 2 3 3 2 3" xfId="28324"/>
    <cellStyle name="Normal 2 3 2 4 2 3 3 3" xfId="14962"/>
    <cellStyle name="Normal 2 3 2 4 2 3 3 3 2" xfId="34020"/>
    <cellStyle name="Normal 2 3 2 4 2 3 3 4" xfId="24504"/>
    <cellStyle name="Normal 2 3 2 4 2 3 4" xfId="11134"/>
    <cellStyle name="Normal 2 3 2 4 2 3 4 2" xfId="20690"/>
    <cellStyle name="Normal 2 3 2 4 2 3 4 2 2" xfId="39733"/>
    <cellStyle name="Normal 2 3 2 4 2 3 4 3" xfId="30217"/>
    <cellStyle name="Normal 2 3 2 4 2 3 5" xfId="7348"/>
    <cellStyle name="Normal 2 3 2 4 2 3 5 2" xfId="16904"/>
    <cellStyle name="Normal 2 3 2 4 2 3 5 2 2" xfId="35947"/>
    <cellStyle name="Normal 2 3 2 4 2 3 5 3" xfId="26431"/>
    <cellStyle name="Normal 2 3 2 4 2 3 6" xfId="13063"/>
    <cellStyle name="Normal 2 3 2 4 2 3 6 2" xfId="32127"/>
    <cellStyle name="Normal 2 3 2 4 2 3 7" xfId="22611"/>
    <cellStyle name="Normal 2 3 2 4 2 4" xfId="3894"/>
    <cellStyle name="Normal 2 3 2 4 2 4 2" xfId="6268"/>
    <cellStyle name="Normal 2 3 2 4 2 4 2 2" xfId="10172"/>
    <cellStyle name="Normal 2 3 2 4 2 4 2 2 2" xfId="19728"/>
    <cellStyle name="Normal 2 3 2 4 2 4 2 2 2 2" xfId="38771"/>
    <cellStyle name="Normal 2 3 2 4 2 4 2 2 3" xfId="29255"/>
    <cellStyle name="Normal 2 3 2 4 2 4 2 3" xfId="15893"/>
    <cellStyle name="Normal 2 3 2 4 2 4 2 3 2" xfId="34951"/>
    <cellStyle name="Normal 2 3 2 4 2 4 2 4" xfId="25435"/>
    <cellStyle name="Normal 2 3 2 4 2 4 3" xfId="12065"/>
    <cellStyle name="Normal 2 3 2 4 2 4 3 2" xfId="21621"/>
    <cellStyle name="Normal 2 3 2 4 2 4 3 2 2" xfId="40664"/>
    <cellStyle name="Normal 2 3 2 4 2 4 3 3" xfId="31148"/>
    <cellStyle name="Normal 2 3 2 4 2 4 4" xfId="8279"/>
    <cellStyle name="Normal 2 3 2 4 2 4 4 2" xfId="17835"/>
    <cellStyle name="Normal 2 3 2 4 2 4 4 2 2" xfId="36878"/>
    <cellStyle name="Normal 2 3 2 4 2 4 4 3" xfId="27362"/>
    <cellStyle name="Normal 2 3 2 4 2 4 5" xfId="14000"/>
    <cellStyle name="Normal 2 3 2 4 2 4 5 2" xfId="33058"/>
    <cellStyle name="Normal 2 3 2 4 2 4 6" xfId="23542"/>
    <cellStyle name="Normal 2 3 2 4 2 5" xfId="5312"/>
    <cellStyle name="Normal 2 3 2 4 2 5 2" xfId="9238"/>
    <cellStyle name="Normal 2 3 2 4 2 5 2 2" xfId="18794"/>
    <cellStyle name="Normal 2 3 2 4 2 5 2 2 2" xfId="37837"/>
    <cellStyle name="Normal 2 3 2 4 2 5 2 3" xfId="28321"/>
    <cellStyle name="Normal 2 3 2 4 2 5 3" xfId="14959"/>
    <cellStyle name="Normal 2 3 2 4 2 5 3 2" xfId="34017"/>
    <cellStyle name="Normal 2 3 2 4 2 5 4" xfId="24501"/>
    <cellStyle name="Normal 2 3 2 4 2 6" xfId="11131"/>
    <cellStyle name="Normal 2 3 2 4 2 6 2" xfId="20687"/>
    <cellStyle name="Normal 2 3 2 4 2 6 2 2" xfId="39730"/>
    <cellStyle name="Normal 2 3 2 4 2 6 3" xfId="30214"/>
    <cellStyle name="Normal 2 3 2 4 2 7" xfId="7345"/>
    <cellStyle name="Normal 2 3 2 4 2 7 2" xfId="16901"/>
    <cellStyle name="Normal 2 3 2 4 2 7 2 2" xfId="35944"/>
    <cellStyle name="Normal 2 3 2 4 2 7 3" xfId="26428"/>
    <cellStyle name="Normal 2 3 2 4 2 8" xfId="13060"/>
    <cellStyle name="Normal 2 3 2 4 2 8 2" xfId="32124"/>
    <cellStyle name="Normal 2 3 2 4 2 9" xfId="22608"/>
    <cellStyle name="Normal 2 3 2 4 3" xfId="1291"/>
    <cellStyle name="Normal 2 3 2 4 3 2" xfId="1292"/>
    <cellStyle name="Normal 2 3 2 4 3 2 2" xfId="3899"/>
    <cellStyle name="Normal 2 3 2 4 3 2 2 2" xfId="6273"/>
    <cellStyle name="Normal 2 3 2 4 3 2 2 2 2" xfId="10177"/>
    <cellStyle name="Normal 2 3 2 4 3 2 2 2 2 2" xfId="19733"/>
    <cellStyle name="Normal 2 3 2 4 3 2 2 2 2 2 2" xfId="38776"/>
    <cellStyle name="Normal 2 3 2 4 3 2 2 2 2 3" xfId="29260"/>
    <cellStyle name="Normal 2 3 2 4 3 2 2 2 3" xfId="15898"/>
    <cellStyle name="Normal 2 3 2 4 3 2 2 2 3 2" xfId="34956"/>
    <cellStyle name="Normal 2 3 2 4 3 2 2 2 4" xfId="25440"/>
    <cellStyle name="Normal 2 3 2 4 3 2 2 3" xfId="12070"/>
    <cellStyle name="Normal 2 3 2 4 3 2 2 3 2" xfId="21626"/>
    <cellStyle name="Normal 2 3 2 4 3 2 2 3 2 2" xfId="40669"/>
    <cellStyle name="Normal 2 3 2 4 3 2 2 3 3" xfId="31153"/>
    <cellStyle name="Normal 2 3 2 4 3 2 2 4" xfId="8284"/>
    <cellStyle name="Normal 2 3 2 4 3 2 2 4 2" xfId="17840"/>
    <cellStyle name="Normal 2 3 2 4 3 2 2 4 2 2" xfId="36883"/>
    <cellStyle name="Normal 2 3 2 4 3 2 2 4 3" xfId="27367"/>
    <cellStyle name="Normal 2 3 2 4 3 2 2 5" xfId="14005"/>
    <cellStyle name="Normal 2 3 2 4 3 2 2 5 2" xfId="33063"/>
    <cellStyle name="Normal 2 3 2 4 3 2 2 6" xfId="23547"/>
    <cellStyle name="Normal 2 3 2 4 3 2 3" xfId="5317"/>
    <cellStyle name="Normal 2 3 2 4 3 2 3 2" xfId="9243"/>
    <cellStyle name="Normal 2 3 2 4 3 2 3 2 2" xfId="18799"/>
    <cellStyle name="Normal 2 3 2 4 3 2 3 2 2 2" xfId="37842"/>
    <cellStyle name="Normal 2 3 2 4 3 2 3 2 3" xfId="28326"/>
    <cellStyle name="Normal 2 3 2 4 3 2 3 3" xfId="14964"/>
    <cellStyle name="Normal 2 3 2 4 3 2 3 3 2" xfId="34022"/>
    <cellStyle name="Normal 2 3 2 4 3 2 3 4" xfId="24506"/>
    <cellStyle name="Normal 2 3 2 4 3 2 4" xfId="11136"/>
    <cellStyle name="Normal 2 3 2 4 3 2 4 2" xfId="20692"/>
    <cellStyle name="Normal 2 3 2 4 3 2 4 2 2" xfId="39735"/>
    <cellStyle name="Normal 2 3 2 4 3 2 4 3" xfId="30219"/>
    <cellStyle name="Normal 2 3 2 4 3 2 5" xfId="7350"/>
    <cellStyle name="Normal 2 3 2 4 3 2 5 2" xfId="16906"/>
    <cellStyle name="Normal 2 3 2 4 3 2 5 2 2" xfId="35949"/>
    <cellStyle name="Normal 2 3 2 4 3 2 5 3" xfId="26433"/>
    <cellStyle name="Normal 2 3 2 4 3 2 6" xfId="13065"/>
    <cellStyle name="Normal 2 3 2 4 3 2 6 2" xfId="32129"/>
    <cellStyle name="Normal 2 3 2 4 3 2 7" xfId="22613"/>
    <cellStyle name="Normal 2 3 2 4 3 3" xfId="3898"/>
    <cellStyle name="Normal 2 3 2 4 3 3 2" xfId="6272"/>
    <cellStyle name="Normal 2 3 2 4 3 3 2 2" xfId="10176"/>
    <cellStyle name="Normal 2 3 2 4 3 3 2 2 2" xfId="19732"/>
    <cellStyle name="Normal 2 3 2 4 3 3 2 2 2 2" xfId="38775"/>
    <cellStyle name="Normal 2 3 2 4 3 3 2 2 3" xfId="29259"/>
    <cellStyle name="Normal 2 3 2 4 3 3 2 3" xfId="15897"/>
    <cellStyle name="Normal 2 3 2 4 3 3 2 3 2" xfId="34955"/>
    <cellStyle name="Normal 2 3 2 4 3 3 2 4" xfId="25439"/>
    <cellStyle name="Normal 2 3 2 4 3 3 3" xfId="12069"/>
    <cellStyle name="Normal 2 3 2 4 3 3 3 2" xfId="21625"/>
    <cellStyle name="Normal 2 3 2 4 3 3 3 2 2" xfId="40668"/>
    <cellStyle name="Normal 2 3 2 4 3 3 3 3" xfId="31152"/>
    <cellStyle name="Normal 2 3 2 4 3 3 4" xfId="8283"/>
    <cellStyle name="Normal 2 3 2 4 3 3 4 2" xfId="17839"/>
    <cellStyle name="Normal 2 3 2 4 3 3 4 2 2" xfId="36882"/>
    <cellStyle name="Normal 2 3 2 4 3 3 4 3" xfId="27366"/>
    <cellStyle name="Normal 2 3 2 4 3 3 5" xfId="14004"/>
    <cellStyle name="Normal 2 3 2 4 3 3 5 2" xfId="33062"/>
    <cellStyle name="Normal 2 3 2 4 3 3 6" xfId="23546"/>
    <cellStyle name="Normal 2 3 2 4 3 4" xfId="5316"/>
    <cellStyle name="Normal 2 3 2 4 3 4 2" xfId="9242"/>
    <cellStyle name="Normal 2 3 2 4 3 4 2 2" xfId="18798"/>
    <cellStyle name="Normal 2 3 2 4 3 4 2 2 2" xfId="37841"/>
    <cellStyle name="Normal 2 3 2 4 3 4 2 3" xfId="28325"/>
    <cellStyle name="Normal 2 3 2 4 3 4 3" xfId="14963"/>
    <cellStyle name="Normal 2 3 2 4 3 4 3 2" xfId="34021"/>
    <cellStyle name="Normal 2 3 2 4 3 4 4" xfId="24505"/>
    <cellStyle name="Normal 2 3 2 4 3 5" xfId="11135"/>
    <cellStyle name="Normal 2 3 2 4 3 5 2" xfId="20691"/>
    <cellStyle name="Normal 2 3 2 4 3 5 2 2" xfId="39734"/>
    <cellStyle name="Normal 2 3 2 4 3 5 3" xfId="30218"/>
    <cellStyle name="Normal 2 3 2 4 3 6" xfId="7349"/>
    <cellStyle name="Normal 2 3 2 4 3 6 2" xfId="16905"/>
    <cellStyle name="Normal 2 3 2 4 3 6 2 2" xfId="35948"/>
    <cellStyle name="Normal 2 3 2 4 3 6 3" xfId="26432"/>
    <cellStyle name="Normal 2 3 2 4 3 7" xfId="13064"/>
    <cellStyle name="Normal 2 3 2 4 3 7 2" xfId="32128"/>
    <cellStyle name="Normal 2 3 2 4 3 8" xfId="22612"/>
    <cellStyle name="Normal 2 3 2 4 4" xfId="1293"/>
    <cellStyle name="Normal 2 3 2 4 4 2" xfId="3900"/>
    <cellStyle name="Normal 2 3 2 4 4 2 2" xfId="6274"/>
    <cellStyle name="Normal 2 3 2 4 4 2 2 2" xfId="10178"/>
    <cellStyle name="Normal 2 3 2 4 4 2 2 2 2" xfId="19734"/>
    <cellStyle name="Normal 2 3 2 4 4 2 2 2 2 2" xfId="38777"/>
    <cellStyle name="Normal 2 3 2 4 4 2 2 2 3" xfId="29261"/>
    <cellStyle name="Normal 2 3 2 4 4 2 2 3" xfId="15899"/>
    <cellStyle name="Normal 2 3 2 4 4 2 2 3 2" xfId="34957"/>
    <cellStyle name="Normal 2 3 2 4 4 2 2 4" xfId="25441"/>
    <cellStyle name="Normal 2 3 2 4 4 2 3" xfId="12071"/>
    <cellStyle name="Normal 2 3 2 4 4 2 3 2" xfId="21627"/>
    <cellStyle name="Normal 2 3 2 4 4 2 3 2 2" xfId="40670"/>
    <cellStyle name="Normal 2 3 2 4 4 2 3 3" xfId="31154"/>
    <cellStyle name="Normal 2 3 2 4 4 2 4" xfId="8285"/>
    <cellStyle name="Normal 2 3 2 4 4 2 4 2" xfId="17841"/>
    <cellStyle name="Normal 2 3 2 4 4 2 4 2 2" xfId="36884"/>
    <cellStyle name="Normal 2 3 2 4 4 2 4 3" xfId="27368"/>
    <cellStyle name="Normal 2 3 2 4 4 2 5" xfId="14006"/>
    <cellStyle name="Normal 2 3 2 4 4 2 5 2" xfId="33064"/>
    <cellStyle name="Normal 2 3 2 4 4 2 6" xfId="23548"/>
    <cellStyle name="Normal 2 3 2 4 4 3" xfId="5318"/>
    <cellStyle name="Normal 2 3 2 4 4 3 2" xfId="9244"/>
    <cellStyle name="Normal 2 3 2 4 4 3 2 2" xfId="18800"/>
    <cellStyle name="Normal 2 3 2 4 4 3 2 2 2" xfId="37843"/>
    <cellStyle name="Normal 2 3 2 4 4 3 2 3" xfId="28327"/>
    <cellStyle name="Normal 2 3 2 4 4 3 3" xfId="14965"/>
    <cellStyle name="Normal 2 3 2 4 4 3 3 2" xfId="34023"/>
    <cellStyle name="Normal 2 3 2 4 4 3 4" xfId="24507"/>
    <cellStyle name="Normal 2 3 2 4 4 4" xfId="11137"/>
    <cellStyle name="Normal 2 3 2 4 4 4 2" xfId="20693"/>
    <cellStyle name="Normal 2 3 2 4 4 4 2 2" xfId="39736"/>
    <cellStyle name="Normal 2 3 2 4 4 4 3" xfId="30220"/>
    <cellStyle name="Normal 2 3 2 4 4 5" xfId="7351"/>
    <cellStyle name="Normal 2 3 2 4 4 5 2" xfId="16907"/>
    <cellStyle name="Normal 2 3 2 4 4 5 2 2" xfId="35950"/>
    <cellStyle name="Normal 2 3 2 4 4 5 3" xfId="26434"/>
    <cellStyle name="Normal 2 3 2 4 4 6" xfId="13066"/>
    <cellStyle name="Normal 2 3 2 4 4 6 2" xfId="32130"/>
    <cellStyle name="Normal 2 3 2 4 4 7" xfId="22614"/>
    <cellStyle name="Normal 2 3 2 4 5" xfId="3893"/>
    <cellStyle name="Normal 2 3 2 4 5 2" xfId="6267"/>
    <cellStyle name="Normal 2 3 2 4 5 2 2" xfId="10171"/>
    <cellStyle name="Normal 2 3 2 4 5 2 2 2" xfId="19727"/>
    <cellStyle name="Normal 2 3 2 4 5 2 2 2 2" xfId="38770"/>
    <cellStyle name="Normal 2 3 2 4 5 2 2 3" xfId="29254"/>
    <cellStyle name="Normal 2 3 2 4 5 2 3" xfId="15892"/>
    <cellStyle name="Normal 2 3 2 4 5 2 3 2" xfId="34950"/>
    <cellStyle name="Normal 2 3 2 4 5 2 4" xfId="25434"/>
    <cellStyle name="Normal 2 3 2 4 5 3" xfId="12064"/>
    <cellStyle name="Normal 2 3 2 4 5 3 2" xfId="21620"/>
    <cellStyle name="Normal 2 3 2 4 5 3 2 2" xfId="40663"/>
    <cellStyle name="Normal 2 3 2 4 5 3 3" xfId="31147"/>
    <cellStyle name="Normal 2 3 2 4 5 4" xfId="8278"/>
    <cellStyle name="Normal 2 3 2 4 5 4 2" xfId="17834"/>
    <cellStyle name="Normal 2 3 2 4 5 4 2 2" xfId="36877"/>
    <cellStyle name="Normal 2 3 2 4 5 4 3" xfId="27361"/>
    <cellStyle name="Normal 2 3 2 4 5 5" xfId="13999"/>
    <cellStyle name="Normal 2 3 2 4 5 5 2" xfId="33057"/>
    <cellStyle name="Normal 2 3 2 4 5 6" xfId="23541"/>
    <cellStyle name="Normal 2 3 2 4 6" xfId="5311"/>
    <cellStyle name="Normal 2 3 2 4 6 2" xfId="9237"/>
    <cellStyle name="Normal 2 3 2 4 6 2 2" xfId="18793"/>
    <cellStyle name="Normal 2 3 2 4 6 2 2 2" xfId="37836"/>
    <cellStyle name="Normal 2 3 2 4 6 2 3" xfId="28320"/>
    <cellStyle name="Normal 2 3 2 4 6 3" xfId="14958"/>
    <cellStyle name="Normal 2 3 2 4 6 3 2" xfId="34016"/>
    <cellStyle name="Normal 2 3 2 4 6 4" xfId="24500"/>
    <cellStyle name="Normal 2 3 2 4 7" xfId="11130"/>
    <cellStyle name="Normal 2 3 2 4 7 2" xfId="20686"/>
    <cellStyle name="Normal 2 3 2 4 7 2 2" xfId="39729"/>
    <cellStyle name="Normal 2 3 2 4 7 3" xfId="30213"/>
    <cellStyle name="Normal 2 3 2 4 8" xfId="7344"/>
    <cellStyle name="Normal 2 3 2 4 8 2" xfId="16900"/>
    <cellStyle name="Normal 2 3 2 4 8 2 2" xfId="35943"/>
    <cellStyle name="Normal 2 3 2 4 8 3" xfId="26427"/>
    <cellStyle name="Normal 2 3 2 4 9" xfId="13059"/>
    <cellStyle name="Normal 2 3 2 4 9 2" xfId="32123"/>
    <cellStyle name="Normal 2 3 2 5" xfId="1294"/>
    <cellStyle name="Normal 2 3 2 5 2" xfId="1295"/>
    <cellStyle name="Normal 2 3 2 5 2 2" xfId="1296"/>
    <cellStyle name="Normal 2 3 2 5 2 2 2" xfId="3903"/>
    <cellStyle name="Normal 2 3 2 5 2 2 2 2" xfId="6277"/>
    <cellStyle name="Normal 2 3 2 5 2 2 2 2 2" xfId="10181"/>
    <cellStyle name="Normal 2 3 2 5 2 2 2 2 2 2" xfId="19737"/>
    <cellStyle name="Normal 2 3 2 5 2 2 2 2 2 2 2" xfId="38780"/>
    <cellStyle name="Normal 2 3 2 5 2 2 2 2 2 3" xfId="29264"/>
    <cellStyle name="Normal 2 3 2 5 2 2 2 2 3" xfId="15902"/>
    <cellStyle name="Normal 2 3 2 5 2 2 2 2 3 2" xfId="34960"/>
    <cellStyle name="Normal 2 3 2 5 2 2 2 2 4" xfId="25444"/>
    <cellStyle name="Normal 2 3 2 5 2 2 2 3" xfId="12074"/>
    <cellStyle name="Normal 2 3 2 5 2 2 2 3 2" xfId="21630"/>
    <cellStyle name="Normal 2 3 2 5 2 2 2 3 2 2" xfId="40673"/>
    <cellStyle name="Normal 2 3 2 5 2 2 2 3 3" xfId="31157"/>
    <cellStyle name="Normal 2 3 2 5 2 2 2 4" xfId="8288"/>
    <cellStyle name="Normal 2 3 2 5 2 2 2 4 2" xfId="17844"/>
    <cellStyle name="Normal 2 3 2 5 2 2 2 4 2 2" xfId="36887"/>
    <cellStyle name="Normal 2 3 2 5 2 2 2 4 3" xfId="27371"/>
    <cellStyle name="Normal 2 3 2 5 2 2 2 5" xfId="14009"/>
    <cellStyle name="Normal 2 3 2 5 2 2 2 5 2" xfId="33067"/>
    <cellStyle name="Normal 2 3 2 5 2 2 2 6" xfId="23551"/>
    <cellStyle name="Normal 2 3 2 5 2 2 3" xfId="5321"/>
    <cellStyle name="Normal 2 3 2 5 2 2 3 2" xfId="9247"/>
    <cellStyle name="Normal 2 3 2 5 2 2 3 2 2" xfId="18803"/>
    <cellStyle name="Normal 2 3 2 5 2 2 3 2 2 2" xfId="37846"/>
    <cellStyle name="Normal 2 3 2 5 2 2 3 2 3" xfId="28330"/>
    <cellStyle name="Normal 2 3 2 5 2 2 3 3" xfId="14968"/>
    <cellStyle name="Normal 2 3 2 5 2 2 3 3 2" xfId="34026"/>
    <cellStyle name="Normal 2 3 2 5 2 2 3 4" xfId="24510"/>
    <cellStyle name="Normal 2 3 2 5 2 2 4" xfId="11140"/>
    <cellStyle name="Normal 2 3 2 5 2 2 4 2" xfId="20696"/>
    <cellStyle name="Normal 2 3 2 5 2 2 4 2 2" xfId="39739"/>
    <cellStyle name="Normal 2 3 2 5 2 2 4 3" xfId="30223"/>
    <cellStyle name="Normal 2 3 2 5 2 2 5" xfId="7354"/>
    <cellStyle name="Normal 2 3 2 5 2 2 5 2" xfId="16910"/>
    <cellStyle name="Normal 2 3 2 5 2 2 5 2 2" xfId="35953"/>
    <cellStyle name="Normal 2 3 2 5 2 2 5 3" xfId="26437"/>
    <cellStyle name="Normal 2 3 2 5 2 2 6" xfId="13069"/>
    <cellStyle name="Normal 2 3 2 5 2 2 6 2" xfId="32133"/>
    <cellStyle name="Normal 2 3 2 5 2 2 7" xfId="22617"/>
    <cellStyle name="Normal 2 3 2 5 2 3" xfId="3902"/>
    <cellStyle name="Normal 2 3 2 5 2 3 2" xfId="6276"/>
    <cellStyle name="Normal 2 3 2 5 2 3 2 2" xfId="10180"/>
    <cellStyle name="Normal 2 3 2 5 2 3 2 2 2" xfId="19736"/>
    <cellStyle name="Normal 2 3 2 5 2 3 2 2 2 2" xfId="38779"/>
    <cellStyle name="Normal 2 3 2 5 2 3 2 2 3" xfId="29263"/>
    <cellStyle name="Normal 2 3 2 5 2 3 2 3" xfId="15901"/>
    <cellStyle name="Normal 2 3 2 5 2 3 2 3 2" xfId="34959"/>
    <cellStyle name="Normal 2 3 2 5 2 3 2 4" xfId="25443"/>
    <cellStyle name="Normal 2 3 2 5 2 3 3" xfId="12073"/>
    <cellStyle name="Normal 2 3 2 5 2 3 3 2" xfId="21629"/>
    <cellStyle name="Normal 2 3 2 5 2 3 3 2 2" xfId="40672"/>
    <cellStyle name="Normal 2 3 2 5 2 3 3 3" xfId="31156"/>
    <cellStyle name="Normal 2 3 2 5 2 3 4" xfId="8287"/>
    <cellStyle name="Normal 2 3 2 5 2 3 4 2" xfId="17843"/>
    <cellStyle name="Normal 2 3 2 5 2 3 4 2 2" xfId="36886"/>
    <cellStyle name="Normal 2 3 2 5 2 3 4 3" xfId="27370"/>
    <cellStyle name="Normal 2 3 2 5 2 3 5" xfId="14008"/>
    <cellStyle name="Normal 2 3 2 5 2 3 5 2" xfId="33066"/>
    <cellStyle name="Normal 2 3 2 5 2 3 6" xfId="23550"/>
    <cellStyle name="Normal 2 3 2 5 2 4" xfId="5320"/>
    <cellStyle name="Normal 2 3 2 5 2 4 2" xfId="9246"/>
    <cellStyle name="Normal 2 3 2 5 2 4 2 2" xfId="18802"/>
    <cellStyle name="Normal 2 3 2 5 2 4 2 2 2" xfId="37845"/>
    <cellStyle name="Normal 2 3 2 5 2 4 2 3" xfId="28329"/>
    <cellStyle name="Normal 2 3 2 5 2 4 3" xfId="14967"/>
    <cellStyle name="Normal 2 3 2 5 2 4 3 2" xfId="34025"/>
    <cellStyle name="Normal 2 3 2 5 2 4 4" xfId="24509"/>
    <cellStyle name="Normal 2 3 2 5 2 5" xfId="11139"/>
    <cellStyle name="Normal 2 3 2 5 2 5 2" xfId="20695"/>
    <cellStyle name="Normal 2 3 2 5 2 5 2 2" xfId="39738"/>
    <cellStyle name="Normal 2 3 2 5 2 5 3" xfId="30222"/>
    <cellStyle name="Normal 2 3 2 5 2 6" xfId="7353"/>
    <cellStyle name="Normal 2 3 2 5 2 6 2" xfId="16909"/>
    <cellStyle name="Normal 2 3 2 5 2 6 2 2" xfId="35952"/>
    <cellStyle name="Normal 2 3 2 5 2 6 3" xfId="26436"/>
    <cellStyle name="Normal 2 3 2 5 2 7" xfId="13068"/>
    <cellStyle name="Normal 2 3 2 5 2 7 2" xfId="32132"/>
    <cellStyle name="Normal 2 3 2 5 2 8" xfId="22616"/>
    <cellStyle name="Normal 2 3 2 5 3" xfId="1297"/>
    <cellStyle name="Normal 2 3 2 5 3 2" xfId="3904"/>
    <cellStyle name="Normal 2 3 2 5 3 2 2" xfId="6278"/>
    <cellStyle name="Normal 2 3 2 5 3 2 2 2" xfId="10182"/>
    <cellStyle name="Normal 2 3 2 5 3 2 2 2 2" xfId="19738"/>
    <cellStyle name="Normal 2 3 2 5 3 2 2 2 2 2" xfId="38781"/>
    <cellStyle name="Normal 2 3 2 5 3 2 2 2 3" xfId="29265"/>
    <cellStyle name="Normal 2 3 2 5 3 2 2 3" xfId="15903"/>
    <cellStyle name="Normal 2 3 2 5 3 2 2 3 2" xfId="34961"/>
    <cellStyle name="Normal 2 3 2 5 3 2 2 4" xfId="25445"/>
    <cellStyle name="Normal 2 3 2 5 3 2 3" xfId="12075"/>
    <cellStyle name="Normal 2 3 2 5 3 2 3 2" xfId="21631"/>
    <cellStyle name="Normal 2 3 2 5 3 2 3 2 2" xfId="40674"/>
    <cellStyle name="Normal 2 3 2 5 3 2 3 3" xfId="31158"/>
    <cellStyle name="Normal 2 3 2 5 3 2 4" xfId="8289"/>
    <cellStyle name="Normal 2 3 2 5 3 2 4 2" xfId="17845"/>
    <cellStyle name="Normal 2 3 2 5 3 2 4 2 2" xfId="36888"/>
    <cellStyle name="Normal 2 3 2 5 3 2 4 3" xfId="27372"/>
    <cellStyle name="Normal 2 3 2 5 3 2 5" xfId="14010"/>
    <cellStyle name="Normal 2 3 2 5 3 2 5 2" xfId="33068"/>
    <cellStyle name="Normal 2 3 2 5 3 2 6" xfId="23552"/>
    <cellStyle name="Normal 2 3 2 5 3 3" xfId="5322"/>
    <cellStyle name="Normal 2 3 2 5 3 3 2" xfId="9248"/>
    <cellStyle name="Normal 2 3 2 5 3 3 2 2" xfId="18804"/>
    <cellStyle name="Normal 2 3 2 5 3 3 2 2 2" xfId="37847"/>
    <cellStyle name="Normal 2 3 2 5 3 3 2 3" xfId="28331"/>
    <cellStyle name="Normal 2 3 2 5 3 3 3" xfId="14969"/>
    <cellStyle name="Normal 2 3 2 5 3 3 3 2" xfId="34027"/>
    <cellStyle name="Normal 2 3 2 5 3 3 4" xfId="24511"/>
    <cellStyle name="Normal 2 3 2 5 3 4" xfId="11141"/>
    <cellStyle name="Normal 2 3 2 5 3 4 2" xfId="20697"/>
    <cellStyle name="Normal 2 3 2 5 3 4 2 2" xfId="39740"/>
    <cellStyle name="Normal 2 3 2 5 3 4 3" xfId="30224"/>
    <cellStyle name="Normal 2 3 2 5 3 5" xfId="7355"/>
    <cellStyle name="Normal 2 3 2 5 3 5 2" xfId="16911"/>
    <cellStyle name="Normal 2 3 2 5 3 5 2 2" xfId="35954"/>
    <cellStyle name="Normal 2 3 2 5 3 5 3" xfId="26438"/>
    <cellStyle name="Normal 2 3 2 5 3 6" xfId="13070"/>
    <cellStyle name="Normal 2 3 2 5 3 6 2" xfId="32134"/>
    <cellStyle name="Normal 2 3 2 5 3 7" xfId="22618"/>
    <cellStyle name="Normal 2 3 2 5 4" xfId="3901"/>
    <cellStyle name="Normal 2 3 2 5 4 2" xfId="6275"/>
    <cellStyle name="Normal 2 3 2 5 4 2 2" xfId="10179"/>
    <cellStyle name="Normal 2 3 2 5 4 2 2 2" xfId="19735"/>
    <cellStyle name="Normal 2 3 2 5 4 2 2 2 2" xfId="38778"/>
    <cellStyle name="Normal 2 3 2 5 4 2 2 3" xfId="29262"/>
    <cellStyle name="Normal 2 3 2 5 4 2 3" xfId="15900"/>
    <cellStyle name="Normal 2 3 2 5 4 2 3 2" xfId="34958"/>
    <cellStyle name="Normal 2 3 2 5 4 2 4" xfId="25442"/>
    <cellStyle name="Normal 2 3 2 5 4 3" xfId="12072"/>
    <cellStyle name="Normal 2 3 2 5 4 3 2" xfId="21628"/>
    <cellStyle name="Normal 2 3 2 5 4 3 2 2" xfId="40671"/>
    <cellStyle name="Normal 2 3 2 5 4 3 3" xfId="31155"/>
    <cellStyle name="Normal 2 3 2 5 4 4" xfId="8286"/>
    <cellStyle name="Normal 2 3 2 5 4 4 2" xfId="17842"/>
    <cellStyle name="Normal 2 3 2 5 4 4 2 2" xfId="36885"/>
    <cellStyle name="Normal 2 3 2 5 4 4 3" xfId="27369"/>
    <cellStyle name="Normal 2 3 2 5 4 5" xfId="14007"/>
    <cellStyle name="Normal 2 3 2 5 4 5 2" xfId="33065"/>
    <cellStyle name="Normal 2 3 2 5 4 6" xfId="23549"/>
    <cellStyle name="Normal 2 3 2 5 5" xfId="5319"/>
    <cellStyle name="Normal 2 3 2 5 5 2" xfId="9245"/>
    <cellStyle name="Normal 2 3 2 5 5 2 2" xfId="18801"/>
    <cellStyle name="Normal 2 3 2 5 5 2 2 2" xfId="37844"/>
    <cellStyle name="Normal 2 3 2 5 5 2 3" xfId="28328"/>
    <cellStyle name="Normal 2 3 2 5 5 3" xfId="14966"/>
    <cellStyle name="Normal 2 3 2 5 5 3 2" xfId="34024"/>
    <cellStyle name="Normal 2 3 2 5 5 4" xfId="24508"/>
    <cellStyle name="Normal 2 3 2 5 6" xfId="11138"/>
    <cellStyle name="Normal 2 3 2 5 6 2" xfId="20694"/>
    <cellStyle name="Normal 2 3 2 5 6 2 2" xfId="39737"/>
    <cellStyle name="Normal 2 3 2 5 6 3" xfId="30221"/>
    <cellStyle name="Normal 2 3 2 5 7" xfId="7352"/>
    <cellStyle name="Normal 2 3 2 5 7 2" xfId="16908"/>
    <cellStyle name="Normal 2 3 2 5 7 2 2" xfId="35951"/>
    <cellStyle name="Normal 2 3 2 5 7 3" xfId="26435"/>
    <cellStyle name="Normal 2 3 2 5 8" xfId="13067"/>
    <cellStyle name="Normal 2 3 2 5 8 2" xfId="32131"/>
    <cellStyle name="Normal 2 3 2 5 9" xfId="22615"/>
    <cellStyle name="Normal 2 3 2 6" xfId="1298"/>
    <cellStyle name="Normal 2 3 2 6 2" xfId="1299"/>
    <cellStyle name="Normal 2 3 2 6 2 2" xfId="1300"/>
    <cellStyle name="Normal 2 3 2 6 2 2 2" xfId="3907"/>
    <cellStyle name="Normal 2 3 2 6 2 2 2 2" xfId="6281"/>
    <cellStyle name="Normal 2 3 2 6 2 2 2 2 2" xfId="10185"/>
    <cellStyle name="Normal 2 3 2 6 2 2 2 2 2 2" xfId="19741"/>
    <cellStyle name="Normal 2 3 2 6 2 2 2 2 2 2 2" xfId="38784"/>
    <cellStyle name="Normal 2 3 2 6 2 2 2 2 2 3" xfId="29268"/>
    <cellStyle name="Normal 2 3 2 6 2 2 2 2 3" xfId="15906"/>
    <cellStyle name="Normal 2 3 2 6 2 2 2 2 3 2" xfId="34964"/>
    <cellStyle name="Normal 2 3 2 6 2 2 2 2 4" xfId="25448"/>
    <cellStyle name="Normal 2 3 2 6 2 2 2 3" xfId="12078"/>
    <cellStyle name="Normal 2 3 2 6 2 2 2 3 2" xfId="21634"/>
    <cellStyle name="Normal 2 3 2 6 2 2 2 3 2 2" xfId="40677"/>
    <cellStyle name="Normal 2 3 2 6 2 2 2 3 3" xfId="31161"/>
    <cellStyle name="Normal 2 3 2 6 2 2 2 4" xfId="8292"/>
    <cellStyle name="Normal 2 3 2 6 2 2 2 4 2" xfId="17848"/>
    <cellStyle name="Normal 2 3 2 6 2 2 2 4 2 2" xfId="36891"/>
    <cellStyle name="Normal 2 3 2 6 2 2 2 4 3" xfId="27375"/>
    <cellStyle name="Normal 2 3 2 6 2 2 2 5" xfId="14013"/>
    <cellStyle name="Normal 2 3 2 6 2 2 2 5 2" xfId="33071"/>
    <cellStyle name="Normal 2 3 2 6 2 2 2 6" xfId="23555"/>
    <cellStyle name="Normal 2 3 2 6 2 2 3" xfId="5325"/>
    <cellStyle name="Normal 2 3 2 6 2 2 3 2" xfId="9251"/>
    <cellStyle name="Normal 2 3 2 6 2 2 3 2 2" xfId="18807"/>
    <cellStyle name="Normal 2 3 2 6 2 2 3 2 2 2" xfId="37850"/>
    <cellStyle name="Normal 2 3 2 6 2 2 3 2 3" xfId="28334"/>
    <cellStyle name="Normal 2 3 2 6 2 2 3 3" xfId="14972"/>
    <cellStyle name="Normal 2 3 2 6 2 2 3 3 2" xfId="34030"/>
    <cellStyle name="Normal 2 3 2 6 2 2 3 4" xfId="24514"/>
    <cellStyle name="Normal 2 3 2 6 2 2 4" xfId="11144"/>
    <cellStyle name="Normal 2 3 2 6 2 2 4 2" xfId="20700"/>
    <cellStyle name="Normal 2 3 2 6 2 2 4 2 2" xfId="39743"/>
    <cellStyle name="Normal 2 3 2 6 2 2 4 3" xfId="30227"/>
    <cellStyle name="Normal 2 3 2 6 2 2 5" xfId="7358"/>
    <cellStyle name="Normal 2 3 2 6 2 2 5 2" xfId="16914"/>
    <cellStyle name="Normal 2 3 2 6 2 2 5 2 2" xfId="35957"/>
    <cellStyle name="Normal 2 3 2 6 2 2 5 3" xfId="26441"/>
    <cellStyle name="Normal 2 3 2 6 2 2 6" xfId="13073"/>
    <cellStyle name="Normal 2 3 2 6 2 2 6 2" xfId="32137"/>
    <cellStyle name="Normal 2 3 2 6 2 2 7" xfId="22621"/>
    <cellStyle name="Normal 2 3 2 6 2 3" xfId="3906"/>
    <cellStyle name="Normal 2 3 2 6 2 3 2" xfId="6280"/>
    <cellStyle name="Normal 2 3 2 6 2 3 2 2" xfId="10184"/>
    <cellStyle name="Normal 2 3 2 6 2 3 2 2 2" xfId="19740"/>
    <cellStyle name="Normal 2 3 2 6 2 3 2 2 2 2" xfId="38783"/>
    <cellStyle name="Normal 2 3 2 6 2 3 2 2 3" xfId="29267"/>
    <cellStyle name="Normal 2 3 2 6 2 3 2 3" xfId="15905"/>
    <cellStyle name="Normal 2 3 2 6 2 3 2 3 2" xfId="34963"/>
    <cellStyle name="Normal 2 3 2 6 2 3 2 4" xfId="25447"/>
    <cellStyle name="Normal 2 3 2 6 2 3 3" xfId="12077"/>
    <cellStyle name="Normal 2 3 2 6 2 3 3 2" xfId="21633"/>
    <cellStyle name="Normal 2 3 2 6 2 3 3 2 2" xfId="40676"/>
    <cellStyle name="Normal 2 3 2 6 2 3 3 3" xfId="31160"/>
    <cellStyle name="Normal 2 3 2 6 2 3 4" xfId="8291"/>
    <cellStyle name="Normal 2 3 2 6 2 3 4 2" xfId="17847"/>
    <cellStyle name="Normal 2 3 2 6 2 3 4 2 2" xfId="36890"/>
    <cellStyle name="Normal 2 3 2 6 2 3 4 3" xfId="27374"/>
    <cellStyle name="Normal 2 3 2 6 2 3 5" xfId="14012"/>
    <cellStyle name="Normal 2 3 2 6 2 3 5 2" xfId="33070"/>
    <cellStyle name="Normal 2 3 2 6 2 3 6" xfId="23554"/>
    <cellStyle name="Normal 2 3 2 6 2 4" xfId="5324"/>
    <cellStyle name="Normal 2 3 2 6 2 4 2" xfId="9250"/>
    <cellStyle name="Normal 2 3 2 6 2 4 2 2" xfId="18806"/>
    <cellStyle name="Normal 2 3 2 6 2 4 2 2 2" xfId="37849"/>
    <cellStyle name="Normal 2 3 2 6 2 4 2 3" xfId="28333"/>
    <cellStyle name="Normal 2 3 2 6 2 4 3" xfId="14971"/>
    <cellStyle name="Normal 2 3 2 6 2 4 3 2" xfId="34029"/>
    <cellStyle name="Normal 2 3 2 6 2 4 4" xfId="24513"/>
    <cellStyle name="Normal 2 3 2 6 2 5" xfId="11143"/>
    <cellStyle name="Normal 2 3 2 6 2 5 2" xfId="20699"/>
    <cellStyle name="Normal 2 3 2 6 2 5 2 2" xfId="39742"/>
    <cellStyle name="Normal 2 3 2 6 2 5 3" xfId="30226"/>
    <cellStyle name="Normal 2 3 2 6 2 6" xfId="7357"/>
    <cellStyle name="Normal 2 3 2 6 2 6 2" xfId="16913"/>
    <cellStyle name="Normal 2 3 2 6 2 6 2 2" xfId="35956"/>
    <cellStyle name="Normal 2 3 2 6 2 6 3" xfId="26440"/>
    <cellStyle name="Normal 2 3 2 6 2 7" xfId="13072"/>
    <cellStyle name="Normal 2 3 2 6 2 7 2" xfId="32136"/>
    <cellStyle name="Normal 2 3 2 6 2 8" xfId="22620"/>
    <cellStyle name="Normal 2 3 2 6 3" xfId="1301"/>
    <cellStyle name="Normal 2 3 2 6 3 2" xfId="3908"/>
    <cellStyle name="Normal 2 3 2 6 3 2 2" xfId="6282"/>
    <cellStyle name="Normal 2 3 2 6 3 2 2 2" xfId="10186"/>
    <cellStyle name="Normal 2 3 2 6 3 2 2 2 2" xfId="19742"/>
    <cellStyle name="Normal 2 3 2 6 3 2 2 2 2 2" xfId="38785"/>
    <cellStyle name="Normal 2 3 2 6 3 2 2 2 3" xfId="29269"/>
    <cellStyle name="Normal 2 3 2 6 3 2 2 3" xfId="15907"/>
    <cellStyle name="Normal 2 3 2 6 3 2 2 3 2" xfId="34965"/>
    <cellStyle name="Normal 2 3 2 6 3 2 2 4" xfId="25449"/>
    <cellStyle name="Normal 2 3 2 6 3 2 3" xfId="12079"/>
    <cellStyle name="Normal 2 3 2 6 3 2 3 2" xfId="21635"/>
    <cellStyle name="Normal 2 3 2 6 3 2 3 2 2" xfId="40678"/>
    <cellStyle name="Normal 2 3 2 6 3 2 3 3" xfId="31162"/>
    <cellStyle name="Normal 2 3 2 6 3 2 4" xfId="8293"/>
    <cellStyle name="Normal 2 3 2 6 3 2 4 2" xfId="17849"/>
    <cellStyle name="Normal 2 3 2 6 3 2 4 2 2" xfId="36892"/>
    <cellStyle name="Normal 2 3 2 6 3 2 4 3" xfId="27376"/>
    <cellStyle name="Normal 2 3 2 6 3 2 5" xfId="14014"/>
    <cellStyle name="Normal 2 3 2 6 3 2 5 2" xfId="33072"/>
    <cellStyle name="Normal 2 3 2 6 3 2 6" xfId="23556"/>
    <cellStyle name="Normal 2 3 2 6 3 3" xfId="5326"/>
    <cellStyle name="Normal 2 3 2 6 3 3 2" xfId="9252"/>
    <cellStyle name="Normal 2 3 2 6 3 3 2 2" xfId="18808"/>
    <cellStyle name="Normal 2 3 2 6 3 3 2 2 2" xfId="37851"/>
    <cellStyle name="Normal 2 3 2 6 3 3 2 3" xfId="28335"/>
    <cellStyle name="Normal 2 3 2 6 3 3 3" xfId="14973"/>
    <cellStyle name="Normal 2 3 2 6 3 3 3 2" xfId="34031"/>
    <cellStyle name="Normal 2 3 2 6 3 3 4" xfId="24515"/>
    <cellStyle name="Normal 2 3 2 6 3 4" xfId="11145"/>
    <cellStyle name="Normal 2 3 2 6 3 4 2" xfId="20701"/>
    <cellStyle name="Normal 2 3 2 6 3 4 2 2" xfId="39744"/>
    <cellStyle name="Normal 2 3 2 6 3 4 3" xfId="30228"/>
    <cellStyle name="Normal 2 3 2 6 3 5" xfId="7359"/>
    <cellStyle name="Normal 2 3 2 6 3 5 2" xfId="16915"/>
    <cellStyle name="Normal 2 3 2 6 3 5 2 2" xfId="35958"/>
    <cellStyle name="Normal 2 3 2 6 3 5 3" xfId="26442"/>
    <cellStyle name="Normal 2 3 2 6 3 6" xfId="13074"/>
    <cellStyle name="Normal 2 3 2 6 3 6 2" xfId="32138"/>
    <cellStyle name="Normal 2 3 2 6 3 7" xfId="22622"/>
    <cellStyle name="Normal 2 3 2 6 4" xfId="3905"/>
    <cellStyle name="Normal 2 3 2 6 4 2" xfId="6279"/>
    <cellStyle name="Normal 2 3 2 6 4 2 2" xfId="10183"/>
    <cellStyle name="Normal 2 3 2 6 4 2 2 2" xfId="19739"/>
    <cellStyle name="Normal 2 3 2 6 4 2 2 2 2" xfId="38782"/>
    <cellStyle name="Normal 2 3 2 6 4 2 2 3" xfId="29266"/>
    <cellStyle name="Normal 2 3 2 6 4 2 3" xfId="15904"/>
    <cellStyle name="Normal 2 3 2 6 4 2 3 2" xfId="34962"/>
    <cellStyle name="Normal 2 3 2 6 4 2 4" xfId="25446"/>
    <cellStyle name="Normal 2 3 2 6 4 3" xfId="12076"/>
    <cellStyle name="Normal 2 3 2 6 4 3 2" xfId="21632"/>
    <cellStyle name="Normal 2 3 2 6 4 3 2 2" xfId="40675"/>
    <cellStyle name="Normal 2 3 2 6 4 3 3" xfId="31159"/>
    <cellStyle name="Normal 2 3 2 6 4 4" xfId="8290"/>
    <cellStyle name="Normal 2 3 2 6 4 4 2" xfId="17846"/>
    <cellStyle name="Normal 2 3 2 6 4 4 2 2" xfId="36889"/>
    <cellStyle name="Normal 2 3 2 6 4 4 3" xfId="27373"/>
    <cellStyle name="Normal 2 3 2 6 4 5" xfId="14011"/>
    <cellStyle name="Normal 2 3 2 6 4 5 2" xfId="33069"/>
    <cellStyle name="Normal 2 3 2 6 4 6" xfId="23553"/>
    <cellStyle name="Normal 2 3 2 6 5" xfId="5323"/>
    <cellStyle name="Normal 2 3 2 6 5 2" xfId="9249"/>
    <cellStyle name="Normal 2 3 2 6 5 2 2" xfId="18805"/>
    <cellStyle name="Normal 2 3 2 6 5 2 2 2" xfId="37848"/>
    <cellStyle name="Normal 2 3 2 6 5 2 3" xfId="28332"/>
    <cellStyle name="Normal 2 3 2 6 5 3" xfId="14970"/>
    <cellStyle name="Normal 2 3 2 6 5 3 2" xfId="34028"/>
    <cellStyle name="Normal 2 3 2 6 5 4" xfId="24512"/>
    <cellStyle name="Normal 2 3 2 6 6" xfId="11142"/>
    <cellStyle name="Normal 2 3 2 6 6 2" xfId="20698"/>
    <cellStyle name="Normal 2 3 2 6 6 2 2" xfId="39741"/>
    <cellStyle name="Normal 2 3 2 6 6 3" xfId="30225"/>
    <cellStyle name="Normal 2 3 2 6 7" xfId="7356"/>
    <cellStyle name="Normal 2 3 2 6 7 2" xfId="16912"/>
    <cellStyle name="Normal 2 3 2 6 7 2 2" xfId="35955"/>
    <cellStyle name="Normal 2 3 2 6 7 3" xfId="26439"/>
    <cellStyle name="Normal 2 3 2 6 8" xfId="13071"/>
    <cellStyle name="Normal 2 3 2 6 8 2" xfId="32135"/>
    <cellStyle name="Normal 2 3 2 6 9" xfId="22619"/>
    <cellStyle name="Normal 2 3 2 7" xfId="1302"/>
    <cellStyle name="Normal 2 3 2 7 2" xfId="1303"/>
    <cellStyle name="Normal 2 3 2 7 2 2" xfId="1304"/>
    <cellStyle name="Normal 2 3 2 7 2 2 2" xfId="3911"/>
    <cellStyle name="Normal 2 3 2 7 2 2 2 2" xfId="6285"/>
    <cellStyle name="Normal 2 3 2 7 2 2 2 2 2" xfId="10189"/>
    <cellStyle name="Normal 2 3 2 7 2 2 2 2 2 2" xfId="19745"/>
    <cellStyle name="Normal 2 3 2 7 2 2 2 2 2 2 2" xfId="38788"/>
    <cellStyle name="Normal 2 3 2 7 2 2 2 2 2 3" xfId="29272"/>
    <cellStyle name="Normal 2 3 2 7 2 2 2 2 3" xfId="15910"/>
    <cellStyle name="Normal 2 3 2 7 2 2 2 2 3 2" xfId="34968"/>
    <cellStyle name="Normal 2 3 2 7 2 2 2 2 4" xfId="25452"/>
    <cellStyle name="Normal 2 3 2 7 2 2 2 3" xfId="12082"/>
    <cellStyle name="Normal 2 3 2 7 2 2 2 3 2" xfId="21638"/>
    <cellStyle name="Normal 2 3 2 7 2 2 2 3 2 2" xfId="40681"/>
    <cellStyle name="Normal 2 3 2 7 2 2 2 3 3" xfId="31165"/>
    <cellStyle name="Normal 2 3 2 7 2 2 2 4" xfId="8296"/>
    <cellStyle name="Normal 2 3 2 7 2 2 2 4 2" xfId="17852"/>
    <cellStyle name="Normal 2 3 2 7 2 2 2 4 2 2" xfId="36895"/>
    <cellStyle name="Normal 2 3 2 7 2 2 2 4 3" xfId="27379"/>
    <cellStyle name="Normal 2 3 2 7 2 2 2 5" xfId="14017"/>
    <cellStyle name="Normal 2 3 2 7 2 2 2 5 2" xfId="33075"/>
    <cellStyle name="Normal 2 3 2 7 2 2 2 6" xfId="23559"/>
    <cellStyle name="Normal 2 3 2 7 2 2 3" xfId="5329"/>
    <cellStyle name="Normal 2 3 2 7 2 2 3 2" xfId="9255"/>
    <cellStyle name="Normal 2 3 2 7 2 2 3 2 2" xfId="18811"/>
    <cellStyle name="Normal 2 3 2 7 2 2 3 2 2 2" xfId="37854"/>
    <cellStyle name="Normal 2 3 2 7 2 2 3 2 3" xfId="28338"/>
    <cellStyle name="Normal 2 3 2 7 2 2 3 3" xfId="14976"/>
    <cellStyle name="Normal 2 3 2 7 2 2 3 3 2" xfId="34034"/>
    <cellStyle name="Normal 2 3 2 7 2 2 3 4" xfId="24518"/>
    <cellStyle name="Normal 2 3 2 7 2 2 4" xfId="11148"/>
    <cellStyle name="Normal 2 3 2 7 2 2 4 2" xfId="20704"/>
    <cellStyle name="Normal 2 3 2 7 2 2 4 2 2" xfId="39747"/>
    <cellStyle name="Normal 2 3 2 7 2 2 4 3" xfId="30231"/>
    <cellStyle name="Normal 2 3 2 7 2 2 5" xfId="7362"/>
    <cellStyle name="Normal 2 3 2 7 2 2 5 2" xfId="16918"/>
    <cellStyle name="Normal 2 3 2 7 2 2 5 2 2" xfId="35961"/>
    <cellStyle name="Normal 2 3 2 7 2 2 5 3" xfId="26445"/>
    <cellStyle name="Normal 2 3 2 7 2 2 6" xfId="13077"/>
    <cellStyle name="Normal 2 3 2 7 2 2 6 2" xfId="32141"/>
    <cellStyle name="Normal 2 3 2 7 2 2 7" xfId="22625"/>
    <cellStyle name="Normal 2 3 2 7 2 3" xfId="3910"/>
    <cellStyle name="Normal 2 3 2 7 2 3 2" xfId="6284"/>
    <cellStyle name="Normal 2 3 2 7 2 3 2 2" xfId="10188"/>
    <cellStyle name="Normal 2 3 2 7 2 3 2 2 2" xfId="19744"/>
    <cellStyle name="Normal 2 3 2 7 2 3 2 2 2 2" xfId="38787"/>
    <cellStyle name="Normal 2 3 2 7 2 3 2 2 3" xfId="29271"/>
    <cellStyle name="Normal 2 3 2 7 2 3 2 3" xfId="15909"/>
    <cellStyle name="Normal 2 3 2 7 2 3 2 3 2" xfId="34967"/>
    <cellStyle name="Normal 2 3 2 7 2 3 2 4" xfId="25451"/>
    <cellStyle name="Normal 2 3 2 7 2 3 3" xfId="12081"/>
    <cellStyle name="Normal 2 3 2 7 2 3 3 2" xfId="21637"/>
    <cellStyle name="Normal 2 3 2 7 2 3 3 2 2" xfId="40680"/>
    <cellStyle name="Normal 2 3 2 7 2 3 3 3" xfId="31164"/>
    <cellStyle name="Normal 2 3 2 7 2 3 4" xfId="8295"/>
    <cellStyle name="Normal 2 3 2 7 2 3 4 2" xfId="17851"/>
    <cellStyle name="Normal 2 3 2 7 2 3 4 2 2" xfId="36894"/>
    <cellStyle name="Normal 2 3 2 7 2 3 4 3" xfId="27378"/>
    <cellStyle name="Normal 2 3 2 7 2 3 5" xfId="14016"/>
    <cellStyle name="Normal 2 3 2 7 2 3 5 2" xfId="33074"/>
    <cellStyle name="Normal 2 3 2 7 2 3 6" xfId="23558"/>
    <cellStyle name="Normal 2 3 2 7 2 4" xfId="5328"/>
    <cellStyle name="Normal 2 3 2 7 2 4 2" xfId="9254"/>
    <cellStyle name="Normal 2 3 2 7 2 4 2 2" xfId="18810"/>
    <cellStyle name="Normal 2 3 2 7 2 4 2 2 2" xfId="37853"/>
    <cellStyle name="Normal 2 3 2 7 2 4 2 3" xfId="28337"/>
    <cellStyle name="Normal 2 3 2 7 2 4 3" xfId="14975"/>
    <cellStyle name="Normal 2 3 2 7 2 4 3 2" xfId="34033"/>
    <cellStyle name="Normal 2 3 2 7 2 4 4" xfId="24517"/>
    <cellStyle name="Normal 2 3 2 7 2 5" xfId="11147"/>
    <cellStyle name="Normal 2 3 2 7 2 5 2" xfId="20703"/>
    <cellStyle name="Normal 2 3 2 7 2 5 2 2" xfId="39746"/>
    <cellStyle name="Normal 2 3 2 7 2 5 3" xfId="30230"/>
    <cellStyle name="Normal 2 3 2 7 2 6" xfId="7361"/>
    <cellStyle name="Normal 2 3 2 7 2 6 2" xfId="16917"/>
    <cellStyle name="Normal 2 3 2 7 2 6 2 2" xfId="35960"/>
    <cellStyle name="Normal 2 3 2 7 2 6 3" xfId="26444"/>
    <cellStyle name="Normal 2 3 2 7 2 7" xfId="13076"/>
    <cellStyle name="Normal 2 3 2 7 2 7 2" xfId="32140"/>
    <cellStyle name="Normal 2 3 2 7 2 8" xfId="22624"/>
    <cellStyle name="Normal 2 3 2 7 3" xfId="1305"/>
    <cellStyle name="Normal 2 3 2 7 3 2" xfId="3912"/>
    <cellStyle name="Normal 2 3 2 7 3 2 2" xfId="6286"/>
    <cellStyle name="Normal 2 3 2 7 3 2 2 2" xfId="10190"/>
    <cellStyle name="Normal 2 3 2 7 3 2 2 2 2" xfId="19746"/>
    <cellStyle name="Normal 2 3 2 7 3 2 2 2 2 2" xfId="38789"/>
    <cellStyle name="Normal 2 3 2 7 3 2 2 2 3" xfId="29273"/>
    <cellStyle name="Normal 2 3 2 7 3 2 2 3" xfId="15911"/>
    <cellStyle name="Normal 2 3 2 7 3 2 2 3 2" xfId="34969"/>
    <cellStyle name="Normal 2 3 2 7 3 2 2 4" xfId="25453"/>
    <cellStyle name="Normal 2 3 2 7 3 2 3" xfId="12083"/>
    <cellStyle name="Normal 2 3 2 7 3 2 3 2" xfId="21639"/>
    <cellStyle name="Normal 2 3 2 7 3 2 3 2 2" xfId="40682"/>
    <cellStyle name="Normal 2 3 2 7 3 2 3 3" xfId="31166"/>
    <cellStyle name="Normal 2 3 2 7 3 2 4" xfId="8297"/>
    <cellStyle name="Normal 2 3 2 7 3 2 4 2" xfId="17853"/>
    <cellStyle name="Normal 2 3 2 7 3 2 4 2 2" xfId="36896"/>
    <cellStyle name="Normal 2 3 2 7 3 2 4 3" xfId="27380"/>
    <cellStyle name="Normal 2 3 2 7 3 2 5" xfId="14018"/>
    <cellStyle name="Normal 2 3 2 7 3 2 5 2" xfId="33076"/>
    <cellStyle name="Normal 2 3 2 7 3 2 6" xfId="23560"/>
    <cellStyle name="Normal 2 3 2 7 3 3" xfId="5330"/>
    <cellStyle name="Normal 2 3 2 7 3 3 2" xfId="9256"/>
    <cellStyle name="Normal 2 3 2 7 3 3 2 2" xfId="18812"/>
    <cellStyle name="Normal 2 3 2 7 3 3 2 2 2" xfId="37855"/>
    <cellStyle name="Normal 2 3 2 7 3 3 2 3" xfId="28339"/>
    <cellStyle name="Normal 2 3 2 7 3 3 3" xfId="14977"/>
    <cellStyle name="Normal 2 3 2 7 3 3 3 2" xfId="34035"/>
    <cellStyle name="Normal 2 3 2 7 3 3 4" xfId="24519"/>
    <cellStyle name="Normal 2 3 2 7 3 4" xfId="11149"/>
    <cellStyle name="Normal 2 3 2 7 3 4 2" xfId="20705"/>
    <cellStyle name="Normal 2 3 2 7 3 4 2 2" xfId="39748"/>
    <cellStyle name="Normal 2 3 2 7 3 4 3" xfId="30232"/>
    <cellStyle name="Normal 2 3 2 7 3 5" xfId="7363"/>
    <cellStyle name="Normal 2 3 2 7 3 5 2" xfId="16919"/>
    <cellStyle name="Normal 2 3 2 7 3 5 2 2" xfId="35962"/>
    <cellStyle name="Normal 2 3 2 7 3 5 3" xfId="26446"/>
    <cellStyle name="Normal 2 3 2 7 3 6" xfId="13078"/>
    <cellStyle name="Normal 2 3 2 7 3 6 2" xfId="32142"/>
    <cellStyle name="Normal 2 3 2 7 3 7" xfId="22626"/>
    <cellStyle name="Normal 2 3 2 7 4" xfId="3909"/>
    <cellStyle name="Normal 2 3 2 7 4 2" xfId="6283"/>
    <cellStyle name="Normal 2 3 2 7 4 2 2" xfId="10187"/>
    <cellStyle name="Normal 2 3 2 7 4 2 2 2" xfId="19743"/>
    <cellStyle name="Normal 2 3 2 7 4 2 2 2 2" xfId="38786"/>
    <cellStyle name="Normal 2 3 2 7 4 2 2 3" xfId="29270"/>
    <cellStyle name="Normal 2 3 2 7 4 2 3" xfId="15908"/>
    <cellStyle name="Normal 2 3 2 7 4 2 3 2" xfId="34966"/>
    <cellStyle name="Normal 2 3 2 7 4 2 4" xfId="25450"/>
    <cellStyle name="Normal 2 3 2 7 4 3" xfId="12080"/>
    <cellStyle name="Normal 2 3 2 7 4 3 2" xfId="21636"/>
    <cellStyle name="Normal 2 3 2 7 4 3 2 2" xfId="40679"/>
    <cellStyle name="Normal 2 3 2 7 4 3 3" xfId="31163"/>
    <cellStyle name="Normal 2 3 2 7 4 4" xfId="8294"/>
    <cellStyle name="Normal 2 3 2 7 4 4 2" xfId="17850"/>
    <cellStyle name="Normal 2 3 2 7 4 4 2 2" xfId="36893"/>
    <cellStyle name="Normal 2 3 2 7 4 4 3" xfId="27377"/>
    <cellStyle name="Normal 2 3 2 7 4 5" xfId="14015"/>
    <cellStyle name="Normal 2 3 2 7 4 5 2" xfId="33073"/>
    <cellStyle name="Normal 2 3 2 7 4 6" xfId="23557"/>
    <cellStyle name="Normal 2 3 2 7 5" xfId="5327"/>
    <cellStyle name="Normal 2 3 2 7 5 2" xfId="9253"/>
    <cellStyle name="Normal 2 3 2 7 5 2 2" xfId="18809"/>
    <cellStyle name="Normal 2 3 2 7 5 2 2 2" xfId="37852"/>
    <cellStyle name="Normal 2 3 2 7 5 2 3" xfId="28336"/>
    <cellStyle name="Normal 2 3 2 7 5 3" xfId="14974"/>
    <cellStyle name="Normal 2 3 2 7 5 3 2" xfId="34032"/>
    <cellStyle name="Normal 2 3 2 7 5 4" xfId="24516"/>
    <cellStyle name="Normal 2 3 2 7 6" xfId="11146"/>
    <cellStyle name="Normal 2 3 2 7 6 2" xfId="20702"/>
    <cellStyle name="Normal 2 3 2 7 6 2 2" xfId="39745"/>
    <cellStyle name="Normal 2 3 2 7 6 3" xfId="30229"/>
    <cellStyle name="Normal 2 3 2 7 7" xfId="7360"/>
    <cellStyle name="Normal 2 3 2 7 7 2" xfId="16916"/>
    <cellStyle name="Normal 2 3 2 7 7 2 2" xfId="35959"/>
    <cellStyle name="Normal 2 3 2 7 7 3" xfId="26443"/>
    <cellStyle name="Normal 2 3 2 7 8" xfId="13075"/>
    <cellStyle name="Normal 2 3 2 7 8 2" xfId="32139"/>
    <cellStyle name="Normal 2 3 2 7 9" xfId="22623"/>
    <cellStyle name="Normal 2 3 2 8" xfId="1306"/>
    <cellStyle name="Normal 2 3 2 8 2" xfId="1307"/>
    <cellStyle name="Normal 2 3 2 8 2 2" xfId="1308"/>
    <cellStyle name="Normal 2 3 2 8 2 2 2" xfId="3915"/>
    <cellStyle name="Normal 2 3 2 8 2 2 2 2" xfId="6289"/>
    <cellStyle name="Normal 2 3 2 8 2 2 2 2 2" xfId="10193"/>
    <cellStyle name="Normal 2 3 2 8 2 2 2 2 2 2" xfId="19749"/>
    <cellStyle name="Normal 2 3 2 8 2 2 2 2 2 2 2" xfId="38792"/>
    <cellStyle name="Normal 2 3 2 8 2 2 2 2 2 3" xfId="29276"/>
    <cellStyle name="Normal 2 3 2 8 2 2 2 2 3" xfId="15914"/>
    <cellStyle name="Normal 2 3 2 8 2 2 2 2 3 2" xfId="34972"/>
    <cellStyle name="Normal 2 3 2 8 2 2 2 2 4" xfId="25456"/>
    <cellStyle name="Normal 2 3 2 8 2 2 2 3" xfId="12086"/>
    <cellStyle name="Normal 2 3 2 8 2 2 2 3 2" xfId="21642"/>
    <cellStyle name="Normal 2 3 2 8 2 2 2 3 2 2" xfId="40685"/>
    <cellStyle name="Normal 2 3 2 8 2 2 2 3 3" xfId="31169"/>
    <cellStyle name="Normal 2 3 2 8 2 2 2 4" xfId="8300"/>
    <cellStyle name="Normal 2 3 2 8 2 2 2 4 2" xfId="17856"/>
    <cellStyle name="Normal 2 3 2 8 2 2 2 4 2 2" xfId="36899"/>
    <cellStyle name="Normal 2 3 2 8 2 2 2 4 3" xfId="27383"/>
    <cellStyle name="Normal 2 3 2 8 2 2 2 5" xfId="14021"/>
    <cellStyle name="Normal 2 3 2 8 2 2 2 5 2" xfId="33079"/>
    <cellStyle name="Normal 2 3 2 8 2 2 2 6" xfId="23563"/>
    <cellStyle name="Normal 2 3 2 8 2 2 3" xfId="5333"/>
    <cellStyle name="Normal 2 3 2 8 2 2 3 2" xfId="9259"/>
    <cellStyle name="Normal 2 3 2 8 2 2 3 2 2" xfId="18815"/>
    <cellStyle name="Normal 2 3 2 8 2 2 3 2 2 2" xfId="37858"/>
    <cellStyle name="Normal 2 3 2 8 2 2 3 2 3" xfId="28342"/>
    <cellStyle name="Normal 2 3 2 8 2 2 3 3" xfId="14980"/>
    <cellStyle name="Normal 2 3 2 8 2 2 3 3 2" xfId="34038"/>
    <cellStyle name="Normal 2 3 2 8 2 2 3 4" xfId="24522"/>
    <cellStyle name="Normal 2 3 2 8 2 2 4" xfId="11152"/>
    <cellStyle name="Normal 2 3 2 8 2 2 4 2" xfId="20708"/>
    <cellStyle name="Normal 2 3 2 8 2 2 4 2 2" xfId="39751"/>
    <cellStyle name="Normal 2 3 2 8 2 2 4 3" xfId="30235"/>
    <cellStyle name="Normal 2 3 2 8 2 2 5" xfId="7366"/>
    <cellStyle name="Normal 2 3 2 8 2 2 5 2" xfId="16922"/>
    <cellStyle name="Normal 2 3 2 8 2 2 5 2 2" xfId="35965"/>
    <cellStyle name="Normal 2 3 2 8 2 2 5 3" xfId="26449"/>
    <cellStyle name="Normal 2 3 2 8 2 2 6" xfId="13081"/>
    <cellStyle name="Normal 2 3 2 8 2 2 6 2" xfId="32145"/>
    <cellStyle name="Normal 2 3 2 8 2 2 7" xfId="22629"/>
    <cellStyle name="Normal 2 3 2 8 2 3" xfId="3914"/>
    <cellStyle name="Normal 2 3 2 8 2 3 2" xfId="6288"/>
    <cellStyle name="Normal 2 3 2 8 2 3 2 2" xfId="10192"/>
    <cellStyle name="Normal 2 3 2 8 2 3 2 2 2" xfId="19748"/>
    <cellStyle name="Normal 2 3 2 8 2 3 2 2 2 2" xfId="38791"/>
    <cellStyle name="Normal 2 3 2 8 2 3 2 2 3" xfId="29275"/>
    <cellStyle name="Normal 2 3 2 8 2 3 2 3" xfId="15913"/>
    <cellStyle name="Normal 2 3 2 8 2 3 2 3 2" xfId="34971"/>
    <cellStyle name="Normal 2 3 2 8 2 3 2 4" xfId="25455"/>
    <cellStyle name="Normal 2 3 2 8 2 3 3" xfId="12085"/>
    <cellStyle name="Normal 2 3 2 8 2 3 3 2" xfId="21641"/>
    <cellStyle name="Normal 2 3 2 8 2 3 3 2 2" xfId="40684"/>
    <cellStyle name="Normal 2 3 2 8 2 3 3 3" xfId="31168"/>
    <cellStyle name="Normal 2 3 2 8 2 3 4" xfId="8299"/>
    <cellStyle name="Normal 2 3 2 8 2 3 4 2" xfId="17855"/>
    <cellStyle name="Normal 2 3 2 8 2 3 4 2 2" xfId="36898"/>
    <cellStyle name="Normal 2 3 2 8 2 3 4 3" xfId="27382"/>
    <cellStyle name="Normal 2 3 2 8 2 3 5" xfId="14020"/>
    <cellStyle name="Normal 2 3 2 8 2 3 5 2" xfId="33078"/>
    <cellStyle name="Normal 2 3 2 8 2 3 6" xfId="23562"/>
    <cellStyle name="Normal 2 3 2 8 2 4" xfId="5332"/>
    <cellStyle name="Normal 2 3 2 8 2 4 2" xfId="9258"/>
    <cellStyle name="Normal 2 3 2 8 2 4 2 2" xfId="18814"/>
    <cellStyle name="Normal 2 3 2 8 2 4 2 2 2" xfId="37857"/>
    <cellStyle name="Normal 2 3 2 8 2 4 2 3" xfId="28341"/>
    <cellStyle name="Normal 2 3 2 8 2 4 3" xfId="14979"/>
    <cellStyle name="Normal 2 3 2 8 2 4 3 2" xfId="34037"/>
    <cellStyle name="Normal 2 3 2 8 2 4 4" xfId="24521"/>
    <cellStyle name="Normal 2 3 2 8 2 5" xfId="11151"/>
    <cellStyle name="Normal 2 3 2 8 2 5 2" xfId="20707"/>
    <cellStyle name="Normal 2 3 2 8 2 5 2 2" xfId="39750"/>
    <cellStyle name="Normal 2 3 2 8 2 5 3" xfId="30234"/>
    <cellStyle name="Normal 2 3 2 8 2 6" xfId="7365"/>
    <cellStyle name="Normal 2 3 2 8 2 6 2" xfId="16921"/>
    <cellStyle name="Normal 2 3 2 8 2 6 2 2" xfId="35964"/>
    <cellStyle name="Normal 2 3 2 8 2 6 3" xfId="26448"/>
    <cellStyle name="Normal 2 3 2 8 2 7" xfId="13080"/>
    <cellStyle name="Normal 2 3 2 8 2 7 2" xfId="32144"/>
    <cellStyle name="Normal 2 3 2 8 2 8" xfId="22628"/>
    <cellStyle name="Normal 2 3 2 8 3" xfId="1309"/>
    <cellStyle name="Normal 2 3 2 8 3 2" xfId="3916"/>
    <cellStyle name="Normal 2 3 2 8 3 2 2" xfId="6290"/>
    <cellStyle name="Normal 2 3 2 8 3 2 2 2" xfId="10194"/>
    <cellStyle name="Normal 2 3 2 8 3 2 2 2 2" xfId="19750"/>
    <cellStyle name="Normal 2 3 2 8 3 2 2 2 2 2" xfId="38793"/>
    <cellStyle name="Normal 2 3 2 8 3 2 2 2 3" xfId="29277"/>
    <cellStyle name="Normal 2 3 2 8 3 2 2 3" xfId="15915"/>
    <cellStyle name="Normal 2 3 2 8 3 2 2 3 2" xfId="34973"/>
    <cellStyle name="Normal 2 3 2 8 3 2 2 4" xfId="25457"/>
    <cellStyle name="Normal 2 3 2 8 3 2 3" xfId="12087"/>
    <cellStyle name="Normal 2 3 2 8 3 2 3 2" xfId="21643"/>
    <cellStyle name="Normal 2 3 2 8 3 2 3 2 2" xfId="40686"/>
    <cellStyle name="Normal 2 3 2 8 3 2 3 3" xfId="31170"/>
    <cellStyle name="Normal 2 3 2 8 3 2 4" xfId="8301"/>
    <cellStyle name="Normal 2 3 2 8 3 2 4 2" xfId="17857"/>
    <cellStyle name="Normal 2 3 2 8 3 2 4 2 2" xfId="36900"/>
    <cellStyle name="Normal 2 3 2 8 3 2 4 3" xfId="27384"/>
    <cellStyle name="Normal 2 3 2 8 3 2 5" xfId="14022"/>
    <cellStyle name="Normal 2 3 2 8 3 2 5 2" xfId="33080"/>
    <cellStyle name="Normal 2 3 2 8 3 2 6" xfId="23564"/>
    <cellStyle name="Normal 2 3 2 8 3 3" xfId="5334"/>
    <cellStyle name="Normal 2 3 2 8 3 3 2" xfId="9260"/>
    <cellStyle name="Normal 2 3 2 8 3 3 2 2" xfId="18816"/>
    <cellStyle name="Normal 2 3 2 8 3 3 2 2 2" xfId="37859"/>
    <cellStyle name="Normal 2 3 2 8 3 3 2 3" xfId="28343"/>
    <cellStyle name="Normal 2 3 2 8 3 3 3" xfId="14981"/>
    <cellStyle name="Normal 2 3 2 8 3 3 3 2" xfId="34039"/>
    <cellStyle name="Normal 2 3 2 8 3 3 4" xfId="24523"/>
    <cellStyle name="Normal 2 3 2 8 3 4" xfId="11153"/>
    <cellStyle name="Normal 2 3 2 8 3 4 2" xfId="20709"/>
    <cellStyle name="Normal 2 3 2 8 3 4 2 2" xfId="39752"/>
    <cellStyle name="Normal 2 3 2 8 3 4 3" xfId="30236"/>
    <cellStyle name="Normal 2 3 2 8 3 5" xfId="7367"/>
    <cellStyle name="Normal 2 3 2 8 3 5 2" xfId="16923"/>
    <cellStyle name="Normal 2 3 2 8 3 5 2 2" xfId="35966"/>
    <cellStyle name="Normal 2 3 2 8 3 5 3" xfId="26450"/>
    <cellStyle name="Normal 2 3 2 8 3 6" xfId="13082"/>
    <cellStyle name="Normal 2 3 2 8 3 6 2" xfId="32146"/>
    <cellStyle name="Normal 2 3 2 8 3 7" xfId="22630"/>
    <cellStyle name="Normal 2 3 2 8 4" xfId="3913"/>
    <cellStyle name="Normal 2 3 2 8 4 2" xfId="6287"/>
    <cellStyle name="Normal 2 3 2 8 4 2 2" xfId="10191"/>
    <cellStyle name="Normal 2 3 2 8 4 2 2 2" xfId="19747"/>
    <cellStyle name="Normal 2 3 2 8 4 2 2 2 2" xfId="38790"/>
    <cellStyle name="Normal 2 3 2 8 4 2 2 3" xfId="29274"/>
    <cellStyle name="Normal 2 3 2 8 4 2 3" xfId="15912"/>
    <cellStyle name="Normal 2 3 2 8 4 2 3 2" xfId="34970"/>
    <cellStyle name="Normal 2 3 2 8 4 2 4" xfId="25454"/>
    <cellStyle name="Normal 2 3 2 8 4 3" xfId="12084"/>
    <cellStyle name="Normal 2 3 2 8 4 3 2" xfId="21640"/>
    <cellStyle name="Normal 2 3 2 8 4 3 2 2" xfId="40683"/>
    <cellStyle name="Normal 2 3 2 8 4 3 3" xfId="31167"/>
    <cellStyle name="Normal 2 3 2 8 4 4" xfId="8298"/>
    <cellStyle name="Normal 2 3 2 8 4 4 2" xfId="17854"/>
    <cellStyle name="Normal 2 3 2 8 4 4 2 2" xfId="36897"/>
    <cellStyle name="Normal 2 3 2 8 4 4 3" xfId="27381"/>
    <cellStyle name="Normal 2 3 2 8 4 5" xfId="14019"/>
    <cellStyle name="Normal 2 3 2 8 4 5 2" xfId="33077"/>
    <cellStyle name="Normal 2 3 2 8 4 6" xfId="23561"/>
    <cellStyle name="Normal 2 3 2 8 5" xfId="5331"/>
    <cellStyle name="Normal 2 3 2 8 5 2" xfId="9257"/>
    <cellStyle name="Normal 2 3 2 8 5 2 2" xfId="18813"/>
    <cellStyle name="Normal 2 3 2 8 5 2 2 2" xfId="37856"/>
    <cellStyle name="Normal 2 3 2 8 5 2 3" xfId="28340"/>
    <cellStyle name="Normal 2 3 2 8 5 3" xfId="14978"/>
    <cellStyle name="Normal 2 3 2 8 5 3 2" xfId="34036"/>
    <cellStyle name="Normal 2 3 2 8 5 4" xfId="24520"/>
    <cellStyle name="Normal 2 3 2 8 6" xfId="11150"/>
    <cellStyle name="Normal 2 3 2 8 6 2" xfId="20706"/>
    <cellStyle name="Normal 2 3 2 8 6 2 2" xfId="39749"/>
    <cellStyle name="Normal 2 3 2 8 6 3" xfId="30233"/>
    <cellStyle name="Normal 2 3 2 8 7" xfId="7364"/>
    <cellStyle name="Normal 2 3 2 8 7 2" xfId="16920"/>
    <cellStyle name="Normal 2 3 2 8 7 2 2" xfId="35963"/>
    <cellStyle name="Normal 2 3 2 8 7 3" xfId="26447"/>
    <cellStyle name="Normal 2 3 2 8 8" xfId="13079"/>
    <cellStyle name="Normal 2 3 2 8 8 2" xfId="32143"/>
    <cellStyle name="Normal 2 3 2 8 9" xfId="22627"/>
    <cellStyle name="Normal 2 3 2 9" xfId="1310"/>
    <cellStyle name="Normal 2 3 2 9 2" xfId="1311"/>
    <cellStyle name="Normal 2 3 2 9 2 2" xfId="3918"/>
    <cellStyle name="Normal 2 3 2 9 2 2 2" xfId="6292"/>
    <cellStyle name="Normal 2 3 2 9 2 2 2 2" xfId="10196"/>
    <cellStyle name="Normal 2 3 2 9 2 2 2 2 2" xfId="19752"/>
    <cellStyle name="Normal 2 3 2 9 2 2 2 2 2 2" xfId="38795"/>
    <cellStyle name="Normal 2 3 2 9 2 2 2 2 3" xfId="29279"/>
    <cellStyle name="Normal 2 3 2 9 2 2 2 3" xfId="15917"/>
    <cellStyle name="Normal 2 3 2 9 2 2 2 3 2" xfId="34975"/>
    <cellStyle name="Normal 2 3 2 9 2 2 2 4" xfId="25459"/>
    <cellStyle name="Normal 2 3 2 9 2 2 3" xfId="12089"/>
    <cellStyle name="Normal 2 3 2 9 2 2 3 2" xfId="21645"/>
    <cellStyle name="Normal 2 3 2 9 2 2 3 2 2" xfId="40688"/>
    <cellStyle name="Normal 2 3 2 9 2 2 3 3" xfId="31172"/>
    <cellStyle name="Normal 2 3 2 9 2 2 4" xfId="8303"/>
    <cellStyle name="Normal 2 3 2 9 2 2 4 2" xfId="17859"/>
    <cellStyle name="Normal 2 3 2 9 2 2 4 2 2" xfId="36902"/>
    <cellStyle name="Normal 2 3 2 9 2 2 4 3" xfId="27386"/>
    <cellStyle name="Normal 2 3 2 9 2 2 5" xfId="14024"/>
    <cellStyle name="Normal 2 3 2 9 2 2 5 2" xfId="33082"/>
    <cellStyle name="Normal 2 3 2 9 2 2 6" xfId="23566"/>
    <cellStyle name="Normal 2 3 2 9 2 3" xfId="5336"/>
    <cellStyle name="Normal 2 3 2 9 2 3 2" xfId="9262"/>
    <cellStyle name="Normal 2 3 2 9 2 3 2 2" xfId="18818"/>
    <cellStyle name="Normal 2 3 2 9 2 3 2 2 2" xfId="37861"/>
    <cellStyle name="Normal 2 3 2 9 2 3 2 3" xfId="28345"/>
    <cellStyle name="Normal 2 3 2 9 2 3 3" xfId="14983"/>
    <cellStyle name="Normal 2 3 2 9 2 3 3 2" xfId="34041"/>
    <cellStyle name="Normal 2 3 2 9 2 3 4" xfId="24525"/>
    <cellStyle name="Normal 2 3 2 9 2 4" xfId="11155"/>
    <cellStyle name="Normal 2 3 2 9 2 4 2" xfId="20711"/>
    <cellStyle name="Normal 2 3 2 9 2 4 2 2" xfId="39754"/>
    <cellStyle name="Normal 2 3 2 9 2 4 3" xfId="30238"/>
    <cellStyle name="Normal 2 3 2 9 2 5" xfId="7369"/>
    <cellStyle name="Normal 2 3 2 9 2 5 2" xfId="16925"/>
    <cellStyle name="Normal 2 3 2 9 2 5 2 2" xfId="35968"/>
    <cellStyle name="Normal 2 3 2 9 2 5 3" xfId="26452"/>
    <cellStyle name="Normal 2 3 2 9 2 6" xfId="13084"/>
    <cellStyle name="Normal 2 3 2 9 2 6 2" xfId="32148"/>
    <cellStyle name="Normal 2 3 2 9 2 7" xfId="22632"/>
    <cellStyle name="Normal 2 3 2 9 3" xfId="3917"/>
    <cellStyle name="Normal 2 3 2 9 3 2" xfId="6291"/>
    <cellStyle name="Normal 2 3 2 9 3 2 2" xfId="10195"/>
    <cellStyle name="Normal 2 3 2 9 3 2 2 2" xfId="19751"/>
    <cellStyle name="Normal 2 3 2 9 3 2 2 2 2" xfId="38794"/>
    <cellStyle name="Normal 2 3 2 9 3 2 2 3" xfId="29278"/>
    <cellStyle name="Normal 2 3 2 9 3 2 3" xfId="15916"/>
    <cellStyle name="Normal 2 3 2 9 3 2 3 2" xfId="34974"/>
    <cellStyle name="Normal 2 3 2 9 3 2 4" xfId="25458"/>
    <cellStyle name="Normal 2 3 2 9 3 3" xfId="12088"/>
    <cellStyle name="Normal 2 3 2 9 3 3 2" xfId="21644"/>
    <cellStyle name="Normal 2 3 2 9 3 3 2 2" xfId="40687"/>
    <cellStyle name="Normal 2 3 2 9 3 3 3" xfId="31171"/>
    <cellStyle name="Normal 2 3 2 9 3 4" xfId="8302"/>
    <cellStyle name="Normal 2 3 2 9 3 4 2" xfId="17858"/>
    <cellStyle name="Normal 2 3 2 9 3 4 2 2" xfId="36901"/>
    <cellStyle name="Normal 2 3 2 9 3 4 3" xfId="27385"/>
    <cellStyle name="Normal 2 3 2 9 3 5" xfId="14023"/>
    <cellStyle name="Normal 2 3 2 9 3 5 2" xfId="33081"/>
    <cellStyle name="Normal 2 3 2 9 3 6" xfId="23565"/>
    <cellStyle name="Normal 2 3 2 9 4" xfId="5335"/>
    <cellStyle name="Normal 2 3 2 9 4 2" xfId="9261"/>
    <cellStyle name="Normal 2 3 2 9 4 2 2" xfId="18817"/>
    <cellStyle name="Normal 2 3 2 9 4 2 2 2" xfId="37860"/>
    <cellStyle name="Normal 2 3 2 9 4 2 3" xfId="28344"/>
    <cellStyle name="Normal 2 3 2 9 4 3" xfId="14982"/>
    <cellStyle name="Normal 2 3 2 9 4 3 2" xfId="34040"/>
    <cellStyle name="Normal 2 3 2 9 4 4" xfId="24524"/>
    <cellStyle name="Normal 2 3 2 9 5" xfId="11154"/>
    <cellStyle name="Normal 2 3 2 9 5 2" xfId="20710"/>
    <cellStyle name="Normal 2 3 2 9 5 2 2" xfId="39753"/>
    <cellStyle name="Normal 2 3 2 9 5 3" xfId="30237"/>
    <cellStyle name="Normal 2 3 2 9 6" xfId="7368"/>
    <cellStyle name="Normal 2 3 2 9 6 2" xfId="16924"/>
    <cellStyle name="Normal 2 3 2 9 6 2 2" xfId="35967"/>
    <cellStyle name="Normal 2 3 2 9 6 3" xfId="26451"/>
    <cellStyle name="Normal 2 3 2 9 7" xfId="13083"/>
    <cellStyle name="Normal 2 3 2 9 7 2" xfId="32147"/>
    <cellStyle name="Normal 2 3 2 9 8" xfId="22631"/>
    <cellStyle name="Normal 2 3 3" xfId="1312"/>
    <cellStyle name="Normal 2 3 4" xfId="1313"/>
    <cellStyle name="Normal 2 4" xfId="1314"/>
    <cellStyle name="Normal 2 4 10" xfId="13085"/>
    <cellStyle name="Normal 2 4 10 2" xfId="32149"/>
    <cellStyle name="Normal 2 4 11" xfId="22633"/>
    <cellStyle name="Normal 2 4 2" xfId="1315"/>
    <cellStyle name="Normal 2 4 2 2" xfId="1316"/>
    <cellStyle name="Normal 2 4 2 2 2" xfId="5338"/>
    <cellStyle name="Normal 2 4 2 2 2 2" xfId="9264"/>
    <cellStyle name="Normal 2 4 2 2 2 2 2" xfId="18820"/>
    <cellStyle name="Normal 2 4 2 2 2 2 2 2" xfId="37863"/>
    <cellStyle name="Normal 2 4 2 2 2 2 3" xfId="28347"/>
    <cellStyle name="Normal 2 4 2 2 2 3" xfId="14985"/>
    <cellStyle name="Normal 2 4 2 2 2 3 2" xfId="34043"/>
    <cellStyle name="Normal 2 4 2 2 2 4" xfId="24527"/>
    <cellStyle name="Normal 2 4 2 2 3" xfId="11157"/>
    <cellStyle name="Normal 2 4 2 2 3 2" xfId="20713"/>
    <cellStyle name="Normal 2 4 2 2 3 2 2" xfId="39756"/>
    <cellStyle name="Normal 2 4 2 2 3 3" xfId="30240"/>
    <cellStyle name="Normal 2 4 2 2 4" xfId="7371"/>
    <cellStyle name="Normal 2 4 2 2 4 2" xfId="16927"/>
    <cellStyle name="Normal 2 4 2 2 4 2 2" xfId="35970"/>
    <cellStyle name="Normal 2 4 2 2 4 3" xfId="26454"/>
    <cellStyle name="Normal 2 4 2 2 5" xfId="13086"/>
    <cellStyle name="Normal 2 4 2 2 5 2" xfId="32150"/>
    <cellStyle name="Normal 2 4 2 2 6" xfId="22634"/>
    <cellStyle name="Normal 2 4 3" xfId="1317"/>
    <cellStyle name="Normal 2 4 4" xfId="1318"/>
    <cellStyle name="Normal 2 4 4 2" xfId="5339"/>
    <cellStyle name="Normal 2 4 4 3" xfId="7040"/>
    <cellStyle name="Normal 2 4 5" xfId="3919"/>
    <cellStyle name="Normal 2 4 5 2" xfId="6293"/>
    <cellStyle name="Normal 2 4 5 2 2" xfId="10197"/>
    <cellStyle name="Normal 2 4 5 2 2 2" xfId="19753"/>
    <cellStyle name="Normal 2 4 5 2 2 2 2" xfId="38796"/>
    <cellStyle name="Normal 2 4 5 2 2 3" xfId="29280"/>
    <cellStyle name="Normal 2 4 5 2 3" xfId="15918"/>
    <cellStyle name="Normal 2 4 5 2 3 2" xfId="34976"/>
    <cellStyle name="Normal 2 4 5 2 4" xfId="25460"/>
    <cellStyle name="Normal 2 4 5 3" xfId="12090"/>
    <cellStyle name="Normal 2 4 5 3 2" xfId="21646"/>
    <cellStyle name="Normal 2 4 5 3 2 2" xfId="40689"/>
    <cellStyle name="Normal 2 4 5 3 3" xfId="31173"/>
    <cellStyle name="Normal 2 4 5 4" xfId="8304"/>
    <cellStyle name="Normal 2 4 5 4 2" xfId="17860"/>
    <cellStyle name="Normal 2 4 5 4 2 2" xfId="36903"/>
    <cellStyle name="Normal 2 4 5 4 3" xfId="27387"/>
    <cellStyle name="Normal 2 4 5 5" xfId="14025"/>
    <cellStyle name="Normal 2 4 5 5 2" xfId="33083"/>
    <cellStyle name="Normal 2 4 5 6" xfId="23567"/>
    <cellStyle name="Normal 2 4 6" xfId="5337"/>
    <cellStyle name="Normal 2 4 6 2" xfId="9263"/>
    <cellStyle name="Normal 2 4 6 2 2" xfId="18819"/>
    <cellStyle name="Normal 2 4 6 2 2 2" xfId="37862"/>
    <cellStyle name="Normal 2 4 6 2 3" xfId="28346"/>
    <cellStyle name="Normal 2 4 6 3" xfId="14984"/>
    <cellStyle name="Normal 2 4 6 3 2" xfId="34042"/>
    <cellStyle name="Normal 2 4 6 4" xfId="24526"/>
    <cellStyle name="Normal 2 4 7" xfId="7039"/>
    <cellStyle name="Normal 2 4 7 2" xfId="11156"/>
    <cellStyle name="Normal 2 4 7 2 2" xfId="20712"/>
    <cellStyle name="Normal 2 4 7 2 2 2" xfId="39755"/>
    <cellStyle name="Normal 2 4 7 2 3" xfId="30239"/>
    <cellStyle name="Normal 2 4 7 3" xfId="16624"/>
    <cellStyle name="Normal 2 4 7 3 2" xfId="35667"/>
    <cellStyle name="Normal 2 4 7 4" xfId="26151"/>
    <cellStyle name="Normal 2 4 8" xfId="7370"/>
    <cellStyle name="Normal 2 4 8 2" xfId="16926"/>
    <cellStyle name="Normal 2 4 8 2 2" xfId="35969"/>
    <cellStyle name="Normal 2 4 8 3" xfId="26453"/>
    <cellStyle name="Normal 2 4 9" xfId="12776"/>
    <cellStyle name="Normal 2 4 9 2" xfId="22329"/>
    <cellStyle name="Normal 2 4 9 2 2" xfId="41372"/>
    <cellStyle name="Normal 2 4 9 3" xfId="31856"/>
    <cellStyle name="Normal 2 5" xfId="1319"/>
    <cellStyle name="Normal 2 5 10" xfId="22635"/>
    <cellStyle name="Normal 2 5 2" xfId="1320"/>
    <cellStyle name="Normal 2 5 2 2" xfId="1321"/>
    <cellStyle name="Normal 2 5 2 2 2" xfId="1322"/>
    <cellStyle name="Normal 2 5 2 2 2 2" xfId="3923"/>
    <cellStyle name="Normal 2 5 2 2 2 2 2" xfId="6297"/>
    <cellStyle name="Normal 2 5 2 2 2 2 2 2" xfId="10201"/>
    <cellStyle name="Normal 2 5 2 2 2 2 2 2 2" xfId="19757"/>
    <cellStyle name="Normal 2 5 2 2 2 2 2 2 2 2" xfId="38800"/>
    <cellStyle name="Normal 2 5 2 2 2 2 2 2 3" xfId="29284"/>
    <cellStyle name="Normal 2 5 2 2 2 2 2 3" xfId="15922"/>
    <cellStyle name="Normal 2 5 2 2 2 2 2 3 2" xfId="34980"/>
    <cellStyle name="Normal 2 5 2 2 2 2 2 4" xfId="25464"/>
    <cellStyle name="Normal 2 5 2 2 2 2 3" xfId="12094"/>
    <cellStyle name="Normal 2 5 2 2 2 2 3 2" xfId="21650"/>
    <cellStyle name="Normal 2 5 2 2 2 2 3 2 2" xfId="40693"/>
    <cellStyle name="Normal 2 5 2 2 2 2 3 3" xfId="31177"/>
    <cellStyle name="Normal 2 5 2 2 2 2 4" xfId="8308"/>
    <cellStyle name="Normal 2 5 2 2 2 2 4 2" xfId="17864"/>
    <cellStyle name="Normal 2 5 2 2 2 2 4 2 2" xfId="36907"/>
    <cellStyle name="Normal 2 5 2 2 2 2 4 3" xfId="27391"/>
    <cellStyle name="Normal 2 5 2 2 2 2 5" xfId="14029"/>
    <cellStyle name="Normal 2 5 2 2 2 2 5 2" xfId="33087"/>
    <cellStyle name="Normal 2 5 2 2 2 2 6" xfId="23571"/>
    <cellStyle name="Normal 2 5 2 2 2 3" xfId="5343"/>
    <cellStyle name="Normal 2 5 2 2 2 3 2" xfId="9268"/>
    <cellStyle name="Normal 2 5 2 2 2 3 2 2" xfId="18824"/>
    <cellStyle name="Normal 2 5 2 2 2 3 2 2 2" xfId="37867"/>
    <cellStyle name="Normal 2 5 2 2 2 3 2 3" xfId="28351"/>
    <cellStyle name="Normal 2 5 2 2 2 3 3" xfId="14989"/>
    <cellStyle name="Normal 2 5 2 2 2 3 3 2" xfId="34047"/>
    <cellStyle name="Normal 2 5 2 2 2 3 4" xfId="24531"/>
    <cellStyle name="Normal 2 5 2 2 2 4" xfId="11161"/>
    <cellStyle name="Normal 2 5 2 2 2 4 2" xfId="20717"/>
    <cellStyle name="Normal 2 5 2 2 2 4 2 2" xfId="39760"/>
    <cellStyle name="Normal 2 5 2 2 2 4 3" xfId="30244"/>
    <cellStyle name="Normal 2 5 2 2 2 5" xfId="7375"/>
    <cellStyle name="Normal 2 5 2 2 2 5 2" xfId="16931"/>
    <cellStyle name="Normal 2 5 2 2 2 5 2 2" xfId="35974"/>
    <cellStyle name="Normal 2 5 2 2 2 5 3" xfId="26458"/>
    <cellStyle name="Normal 2 5 2 2 2 6" xfId="13090"/>
    <cellStyle name="Normal 2 5 2 2 2 6 2" xfId="32154"/>
    <cellStyle name="Normal 2 5 2 2 2 7" xfId="22638"/>
    <cellStyle name="Normal 2 5 2 2 3" xfId="3922"/>
    <cellStyle name="Normal 2 5 2 2 3 2" xfId="6296"/>
    <cellStyle name="Normal 2 5 2 2 3 2 2" xfId="10200"/>
    <cellStyle name="Normal 2 5 2 2 3 2 2 2" xfId="19756"/>
    <cellStyle name="Normal 2 5 2 2 3 2 2 2 2" xfId="38799"/>
    <cellStyle name="Normal 2 5 2 2 3 2 2 3" xfId="29283"/>
    <cellStyle name="Normal 2 5 2 2 3 2 3" xfId="15921"/>
    <cellStyle name="Normal 2 5 2 2 3 2 3 2" xfId="34979"/>
    <cellStyle name="Normal 2 5 2 2 3 2 4" xfId="25463"/>
    <cellStyle name="Normal 2 5 2 2 3 3" xfId="12093"/>
    <cellStyle name="Normal 2 5 2 2 3 3 2" xfId="21649"/>
    <cellStyle name="Normal 2 5 2 2 3 3 2 2" xfId="40692"/>
    <cellStyle name="Normal 2 5 2 2 3 3 3" xfId="31176"/>
    <cellStyle name="Normal 2 5 2 2 3 4" xfId="8307"/>
    <cellStyle name="Normal 2 5 2 2 3 4 2" xfId="17863"/>
    <cellStyle name="Normal 2 5 2 2 3 4 2 2" xfId="36906"/>
    <cellStyle name="Normal 2 5 2 2 3 4 3" xfId="27390"/>
    <cellStyle name="Normal 2 5 2 2 3 5" xfId="14028"/>
    <cellStyle name="Normal 2 5 2 2 3 5 2" xfId="33086"/>
    <cellStyle name="Normal 2 5 2 2 3 6" xfId="23570"/>
    <cellStyle name="Normal 2 5 2 2 4" xfId="5342"/>
    <cellStyle name="Normal 2 5 2 2 4 2" xfId="9267"/>
    <cellStyle name="Normal 2 5 2 2 4 2 2" xfId="18823"/>
    <cellStyle name="Normal 2 5 2 2 4 2 2 2" xfId="37866"/>
    <cellStyle name="Normal 2 5 2 2 4 2 3" xfId="28350"/>
    <cellStyle name="Normal 2 5 2 2 4 3" xfId="14988"/>
    <cellStyle name="Normal 2 5 2 2 4 3 2" xfId="34046"/>
    <cellStyle name="Normal 2 5 2 2 4 4" xfId="24530"/>
    <cellStyle name="Normal 2 5 2 2 5" xfId="11160"/>
    <cellStyle name="Normal 2 5 2 2 5 2" xfId="20716"/>
    <cellStyle name="Normal 2 5 2 2 5 2 2" xfId="39759"/>
    <cellStyle name="Normal 2 5 2 2 5 3" xfId="30243"/>
    <cellStyle name="Normal 2 5 2 2 6" xfId="7374"/>
    <cellStyle name="Normal 2 5 2 2 6 2" xfId="16930"/>
    <cellStyle name="Normal 2 5 2 2 6 2 2" xfId="35973"/>
    <cellStyle name="Normal 2 5 2 2 6 3" xfId="26457"/>
    <cellStyle name="Normal 2 5 2 2 7" xfId="13089"/>
    <cellStyle name="Normal 2 5 2 2 7 2" xfId="32153"/>
    <cellStyle name="Normal 2 5 2 2 8" xfId="22637"/>
    <cellStyle name="Normal 2 5 2 3" xfId="1323"/>
    <cellStyle name="Normal 2 5 2 3 2" xfId="3924"/>
    <cellStyle name="Normal 2 5 2 3 2 2" xfId="6298"/>
    <cellStyle name="Normal 2 5 2 3 2 2 2" xfId="10202"/>
    <cellStyle name="Normal 2 5 2 3 2 2 2 2" xfId="19758"/>
    <cellStyle name="Normal 2 5 2 3 2 2 2 2 2" xfId="38801"/>
    <cellStyle name="Normal 2 5 2 3 2 2 2 3" xfId="29285"/>
    <cellStyle name="Normal 2 5 2 3 2 2 3" xfId="15923"/>
    <cellStyle name="Normal 2 5 2 3 2 2 3 2" xfId="34981"/>
    <cellStyle name="Normal 2 5 2 3 2 2 4" xfId="25465"/>
    <cellStyle name="Normal 2 5 2 3 2 3" xfId="12095"/>
    <cellStyle name="Normal 2 5 2 3 2 3 2" xfId="21651"/>
    <cellStyle name="Normal 2 5 2 3 2 3 2 2" xfId="40694"/>
    <cellStyle name="Normal 2 5 2 3 2 3 3" xfId="31178"/>
    <cellStyle name="Normal 2 5 2 3 2 4" xfId="8309"/>
    <cellStyle name="Normal 2 5 2 3 2 4 2" xfId="17865"/>
    <cellStyle name="Normal 2 5 2 3 2 4 2 2" xfId="36908"/>
    <cellStyle name="Normal 2 5 2 3 2 4 3" xfId="27392"/>
    <cellStyle name="Normal 2 5 2 3 2 5" xfId="14030"/>
    <cellStyle name="Normal 2 5 2 3 2 5 2" xfId="33088"/>
    <cellStyle name="Normal 2 5 2 3 2 6" xfId="23572"/>
    <cellStyle name="Normal 2 5 2 3 3" xfId="5344"/>
    <cellStyle name="Normal 2 5 2 3 3 2" xfId="9269"/>
    <cellStyle name="Normal 2 5 2 3 3 2 2" xfId="18825"/>
    <cellStyle name="Normal 2 5 2 3 3 2 2 2" xfId="37868"/>
    <cellStyle name="Normal 2 5 2 3 3 2 3" xfId="28352"/>
    <cellStyle name="Normal 2 5 2 3 3 3" xfId="14990"/>
    <cellStyle name="Normal 2 5 2 3 3 3 2" xfId="34048"/>
    <cellStyle name="Normal 2 5 2 3 3 4" xfId="24532"/>
    <cellStyle name="Normal 2 5 2 3 4" xfId="11162"/>
    <cellStyle name="Normal 2 5 2 3 4 2" xfId="20718"/>
    <cellStyle name="Normal 2 5 2 3 4 2 2" xfId="39761"/>
    <cellStyle name="Normal 2 5 2 3 4 3" xfId="30245"/>
    <cellStyle name="Normal 2 5 2 3 5" xfId="7376"/>
    <cellStyle name="Normal 2 5 2 3 5 2" xfId="16932"/>
    <cellStyle name="Normal 2 5 2 3 5 2 2" xfId="35975"/>
    <cellStyle name="Normal 2 5 2 3 5 3" xfId="26459"/>
    <cellStyle name="Normal 2 5 2 3 6" xfId="13091"/>
    <cellStyle name="Normal 2 5 2 3 6 2" xfId="32155"/>
    <cellStyle name="Normal 2 5 2 3 7" xfId="22639"/>
    <cellStyle name="Normal 2 5 2 4" xfId="3921"/>
    <cellStyle name="Normal 2 5 2 4 2" xfId="6295"/>
    <cellStyle name="Normal 2 5 2 4 2 2" xfId="10199"/>
    <cellStyle name="Normal 2 5 2 4 2 2 2" xfId="19755"/>
    <cellStyle name="Normal 2 5 2 4 2 2 2 2" xfId="38798"/>
    <cellStyle name="Normal 2 5 2 4 2 2 3" xfId="29282"/>
    <cellStyle name="Normal 2 5 2 4 2 3" xfId="15920"/>
    <cellStyle name="Normal 2 5 2 4 2 3 2" xfId="34978"/>
    <cellStyle name="Normal 2 5 2 4 2 4" xfId="25462"/>
    <cellStyle name="Normal 2 5 2 4 3" xfId="12092"/>
    <cellStyle name="Normal 2 5 2 4 3 2" xfId="21648"/>
    <cellStyle name="Normal 2 5 2 4 3 2 2" xfId="40691"/>
    <cellStyle name="Normal 2 5 2 4 3 3" xfId="31175"/>
    <cellStyle name="Normal 2 5 2 4 4" xfId="8306"/>
    <cellStyle name="Normal 2 5 2 4 4 2" xfId="17862"/>
    <cellStyle name="Normal 2 5 2 4 4 2 2" xfId="36905"/>
    <cellStyle name="Normal 2 5 2 4 4 3" xfId="27389"/>
    <cellStyle name="Normal 2 5 2 4 5" xfId="14027"/>
    <cellStyle name="Normal 2 5 2 4 5 2" xfId="33085"/>
    <cellStyle name="Normal 2 5 2 4 6" xfId="23569"/>
    <cellStyle name="Normal 2 5 2 5" xfId="5341"/>
    <cellStyle name="Normal 2 5 2 5 2" xfId="9266"/>
    <cellStyle name="Normal 2 5 2 5 2 2" xfId="18822"/>
    <cellStyle name="Normal 2 5 2 5 2 2 2" xfId="37865"/>
    <cellStyle name="Normal 2 5 2 5 2 3" xfId="28349"/>
    <cellStyle name="Normal 2 5 2 5 3" xfId="14987"/>
    <cellStyle name="Normal 2 5 2 5 3 2" xfId="34045"/>
    <cellStyle name="Normal 2 5 2 5 4" xfId="24529"/>
    <cellStyle name="Normal 2 5 2 6" xfId="11159"/>
    <cellStyle name="Normal 2 5 2 6 2" xfId="20715"/>
    <cellStyle name="Normal 2 5 2 6 2 2" xfId="39758"/>
    <cellStyle name="Normal 2 5 2 6 3" xfId="30242"/>
    <cellStyle name="Normal 2 5 2 7" xfId="7373"/>
    <cellStyle name="Normal 2 5 2 7 2" xfId="16929"/>
    <cellStyle name="Normal 2 5 2 7 2 2" xfId="35972"/>
    <cellStyle name="Normal 2 5 2 7 3" xfId="26456"/>
    <cellStyle name="Normal 2 5 2 8" xfId="13088"/>
    <cellStyle name="Normal 2 5 2 8 2" xfId="32152"/>
    <cellStyle name="Normal 2 5 2 9" xfId="22636"/>
    <cellStyle name="Normal 2 5 3" xfId="1324"/>
    <cellStyle name="Normal 2 5 3 2" xfId="1325"/>
    <cellStyle name="Normal 2 5 3 2 2" xfId="3926"/>
    <cellStyle name="Normal 2 5 3 2 2 2" xfId="6300"/>
    <cellStyle name="Normal 2 5 3 2 2 2 2" xfId="10204"/>
    <cellStyle name="Normal 2 5 3 2 2 2 2 2" xfId="19760"/>
    <cellStyle name="Normal 2 5 3 2 2 2 2 2 2" xfId="38803"/>
    <cellStyle name="Normal 2 5 3 2 2 2 2 3" xfId="29287"/>
    <cellStyle name="Normal 2 5 3 2 2 2 3" xfId="15925"/>
    <cellStyle name="Normal 2 5 3 2 2 2 3 2" xfId="34983"/>
    <cellStyle name="Normal 2 5 3 2 2 2 4" xfId="25467"/>
    <cellStyle name="Normal 2 5 3 2 2 3" xfId="12097"/>
    <cellStyle name="Normal 2 5 3 2 2 3 2" xfId="21653"/>
    <cellStyle name="Normal 2 5 3 2 2 3 2 2" xfId="40696"/>
    <cellStyle name="Normal 2 5 3 2 2 3 3" xfId="31180"/>
    <cellStyle name="Normal 2 5 3 2 2 4" xfId="8311"/>
    <cellStyle name="Normal 2 5 3 2 2 4 2" xfId="17867"/>
    <cellStyle name="Normal 2 5 3 2 2 4 2 2" xfId="36910"/>
    <cellStyle name="Normal 2 5 3 2 2 4 3" xfId="27394"/>
    <cellStyle name="Normal 2 5 3 2 2 5" xfId="14032"/>
    <cellStyle name="Normal 2 5 3 2 2 5 2" xfId="33090"/>
    <cellStyle name="Normal 2 5 3 2 2 6" xfId="23574"/>
    <cellStyle name="Normal 2 5 3 2 3" xfId="5346"/>
    <cellStyle name="Normal 2 5 3 2 3 2" xfId="9271"/>
    <cellStyle name="Normal 2 5 3 2 3 2 2" xfId="18827"/>
    <cellStyle name="Normal 2 5 3 2 3 2 2 2" xfId="37870"/>
    <cellStyle name="Normal 2 5 3 2 3 2 3" xfId="28354"/>
    <cellStyle name="Normal 2 5 3 2 3 3" xfId="14992"/>
    <cellStyle name="Normal 2 5 3 2 3 3 2" xfId="34050"/>
    <cellStyle name="Normal 2 5 3 2 3 4" xfId="24534"/>
    <cellStyle name="Normal 2 5 3 2 4" xfId="11164"/>
    <cellStyle name="Normal 2 5 3 2 4 2" xfId="20720"/>
    <cellStyle name="Normal 2 5 3 2 4 2 2" xfId="39763"/>
    <cellStyle name="Normal 2 5 3 2 4 3" xfId="30247"/>
    <cellStyle name="Normal 2 5 3 2 5" xfId="7378"/>
    <cellStyle name="Normal 2 5 3 2 5 2" xfId="16934"/>
    <cellStyle name="Normal 2 5 3 2 5 2 2" xfId="35977"/>
    <cellStyle name="Normal 2 5 3 2 5 3" xfId="26461"/>
    <cellStyle name="Normal 2 5 3 2 6" xfId="13093"/>
    <cellStyle name="Normal 2 5 3 2 6 2" xfId="32157"/>
    <cellStyle name="Normal 2 5 3 2 7" xfId="22641"/>
    <cellStyle name="Normal 2 5 3 3" xfId="3925"/>
    <cellStyle name="Normal 2 5 3 3 2" xfId="6299"/>
    <cellStyle name="Normal 2 5 3 3 2 2" xfId="10203"/>
    <cellStyle name="Normal 2 5 3 3 2 2 2" xfId="19759"/>
    <cellStyle name="Normal 2 5 3 3 2 2 2 2" xfId="38802"/>
    <cellStyle name="Normal 2 5 3 3 2 2 3" xfId="29286"/>
    <cellStyle name="Normal 2 5 3 3 2 3" xfId="15924"/>
    <cellStyle name="Normal 2 5 3 3 2 3 2" xfId="34982"/>
    <cellStyle name="Normal 2 5 3 3 2 4" xfId="25466"/>
    <cellStyle name="Normal 2 5 3 3 3" xfId="12096"/>
    <cellStyle name="Normal 2 5 3 3 3 2" xfId="21652"/>
    <cellStyle name="Normal 2 5 3 3 3 2 2" xfId="40695"/>
    <cellStyle name="Normal 2 5 3 3 3 3" xfId="31179"/>
    <cellStyle name="Normal 2 5 3 3 4" xfId="8310"/>
    <cellStyle name="Normal 2 5 3 3 4 2" xfId="17866"/>
    <cellStyle name="Normal 2 5 3 3 4 2 2" xfId="36909"/>
    <cellStyle name="Normal 2 5 3 3 4 3" xfId="27393"/>
    <cellStyle name="Normal 2 5 3 3 5" xfId="14031"/>
    <cellStyle name="Normal 2 5 3 3 5 2" xfId="33089"/>
    <cellStyle name="Normal 2 5 3 3 6" xfId="23573"/>
    <cellStyle name="Normal 2 5 3 4" xfId="5345"/>
    <cellStyle name="Normal 2 5 3 4 2" xfId="9270"/>
    <cellStyle name="Normal 2 5 3 4 2 2" xfId="18826"/>
    <cellStyle name="Normal 2 5 3 4 2 2 2" xfId="37869"/>
    <cellStyle name="Normal 2 5 3 4 2 3" xfId="28353"/>
    <cellStyle name="Normal 2 5 3 4 3" xfId="14991"/>
    <cellStyle name="Normal 2 5 3 4 3 2" xfId="34049"/>
    <cellStyle name="Normal 2 5 3 4 4" xfId="24533"/>
    <cellStyle name="Normal 2 5 3 5" xfId="11163"/>
    <cellStyle name="Normal 2 5 3 5 2" xfId="20719"/>
    <cellStyle name="Normal 2 5 3 5 2 2" xfId="39762"/>
    <cellStyle name="Normal 2 5 3 5 3" xfId="30246"/>
    <cellStyle name="Normal 2 5 3 6" xfId="7377"/>
    <cellStyle name="Normal 2 5 3 6 2" xfId="16933"/>
    <cellStyle name="Normal 2 5 3 6 2 2" xfId="35976"/>
    <cellStyle name="Normal 2 5 3 6 3" xfId="26460"/>
    <cellStyle name="Normal 2 5 3 7" xfId="13092"/>
    <cellStyle name="Normal 2 5 3 7 2" xfId="32156"/>
    <cellStyle name="Normal 2 5 3 8" xfId="22640"/>
    <cellStyle name="Normal 2 5 4" xfId="1326"/>
    <cellStyle name="Normal 2 5 4 2" xfId="3927"/>
    <cellStyle name="Normal 2 5 4 2 2" xfId="6301"/>
    <cellStyle name="Normal 2 5 4 2 2 2" xfId="10205"/>
    <cellStyle name="Normal 2 5 4 2 2 2 2" xfId="19761"/>
    <cellStyle name="Normal 2 5 4 2 2 2 2 2" xfId="38804"/>
    <cellStyle name="Normal 2 5 4 2 2 2 3" xfId="29288"/>
    <cellStyle name="Normal 2 5 4 2 2 3" xfId="15926"/>
    <cellStyle name="Normal 2 5 4 2 2 3 2" xfId="34984"/>
    <cellStyle name="Normal 2 5 4 2 2 4" xfId="25468"/>
    <cellStyle name="Normal 2 5 4 2 3" xfId="12098"/>
    <cellStyle name="Normal 2 5 4 2 3 2" xfId="21654"/>
    <cellStyle name="Normal 2 5 4 2 3 2 2" xfId="40697"/>
    <cellStyle name="Normal 2 5 4 2 3 3" xfId="31181"/>
    <cellStyle name="Normal 2 5 4 2 4" xfId="8312"/>
    <cellStyle name="Normal 2 5 4 2 4 2" xfId="17868"/>
    <cellStyle name="Normal 2 5 4 2 4 2 2" xfId="36911"/>
    <cellStyle name="Normal 2 5 4 2 4 3" xfId="27395"/>
    <cellStyle name="Normal 2 5 4 2 5" xfId="14033"/>
    <cellStyle name="Normal 2 5 4 2 5 2" xfId="33091"/>
    <cellStyle name="Normal 2 5 4 2 6" xfId="23575"/>
    <cellStyle name="Normal 2 5 4 3" xfId="5347"/>
    <cellStyle name="Normal 2 5 4 3 2" xfId="9272"/>
    <cellStyle name="Normal 2 5 4 3 2 2" xfId="18828"/>
    <cellStyle name="Normal 2 5 4 3 2 2 2" xfId="37871"/>
    <cellStyle name="Normal 2 5 4 3 2 3" xfId="28355"/>
    <cellStyle name="Normal 2 5 4 3 3" xfId="14993"/>
    <cellStyle name="Normal 2 5 4 3 3 2" xfId="34051"/>
    <cellStyle name="Normal 2 5 4 3 4" xfId="24535"/>
    <cellStyle name="Normal 2 5 4 4" xfId="11165"/>
    <cellStyle name="Normal 2 5 4 4 2" xfId="20721"/>
    <cellStyle name="Normal 2 5 4 4 2 2" xfId="39764"/>
    <cellStyle name="Normal 2 5 4 4 3" xfId="30248"/>
    <cellStyle name="Normal 2 5 4 5" xfId="7379"/>
    <cellStyle name="Normal 2 5 4 5 2" xfId="16935"/>
    <cellStyle name="Normal 2 5 4 5 2 2" xfId="35978"/>
    <cellStyle name="Normal 2 5 4 5 3" xfId="26462"/>
    <cellStyle name="Normal 2 5 4 6" xfId="13094"/>
    <cellStyle name="Normal 2 5 4 6 2" xfId="32158"/>
    <cellStyle name="Normal 2 5 4 7" xfId="22642"/>
    <cellStyle name="Normal 2 5 5" xfId="3920"/>
    <cellStyle name="Normal 2 5 5 2" xfId="6294"/>
    <cellStyle name="Normal 2 5 5 2 2" xfId="10198"/>
    <cellStyle name="Normal 2 5 5 2 2 2" xfId="19754"/>
    <cellStyle name="Normal 2 5 5 2 2 2 2" xfId="38797"/>
    <cellStyle name="Normal 2 5 5 2 2 3" xfId="29281"/>
    <cellStyle name="Normal 2 5 5 2 3" xfId="15919"/>
    <cellStyle name="Normal 2 5 5 2 3 2" xfId="34977"/>
    <cellStyle name="Normal 2 5 5 2 4" xfId="25461"/>
    <cellStyle name="Normal 2 5 5 3" xfId="12091"/>
    <cellStyle name="Normal 2 5 5 3 2" xfId="21647"/>
    <cellStyle name="Normal 2 5 5 3 2 2" xfId="40690"/>
    <cellStyle name="Normal 2 5 5 3 3" xfId="31174"/>
    <cellStyle name="Normal 2 5 5 4" xfId="8305"/>
    <cellStyle name="Normal 2 5 5 4 2" xfId="17861"/>
    <cellStyle name="Normal 2 5 5 4 2 2" xfId="36904"/>
    <cellStyle name="Normal 2 5 5 4 3" xfId="27388"/>
    <cellStyle name="Normal 2 5 5 5" xfId="14026"/>
    <cellStyle name="Normal 2 5 5 5 2" xfId="33084"/>
    <cellStyle name="Normal 2 5 5 6" xfId="23568"/>
    <cellStyle name="Normal 2 5 6" xfId="5340"/>
    <cellStyle name="Normal 2 5 6 2" xfId="9265"/>
    <cellStyle name="Normal 2 5 6 2 2" xfId="18821"/>
    <cellStyle name="Normal 2 5 6 2 2 2" xfId="37864"/>
    <cellStyle name="Normal 2 5 6 2 3" xfId="28348"/>
    <cellStyle name="Normal 2 5 6 3" xfId="14986"/>
    <cellStyle name="Normal 2 5 6 3 2" xfId="34044"/>
    <cellStyle name="Normal 2 5 6 4" xfId="24528"/>
    <cellStyle name="Normal 2 5 7" xfId="7041"/>
    <cellStyle name="Normal 2 5 7 2" xfId="11158"/>
    <cellStyle name="Normal 2 5 7 2 2" xfId="20714"/>
    <cellStyle name="Normal 2 5 7 2 2 2" xfId="39757"/>
    <cellStyle name="Normal 2 5 7 2 3" xfId="30241"/>
    <cellStyle name="Normal 2 5 8" xfId="7372"/>
    <cellStyle name="Normal 2 5 8 2" xfId="16928"/>
    <cellStyle name="Normal 2 5 8 2 2" xfId="35971"/>
    <cellStyle name="Normal 2 5 8 3" xfId="26455"/>
    <cellStyle name="Normal 2 5 9" xfId="13087"/>
    <cellStyle name="Normal 2 5 9 2" xfId="32151"/>
    <cellStyle name="Normal 2 6" xfId="1327"/>
    <cellStyle name="Normal 20" xfId="1328"/>
    <cellStyle name="Normal 20 2" xfId="3928"/>
    <cellStyle name="Normal 200" xfId="1329"/>
    <cellStyle name="Normal 201" xfId="1330"/>
    <cellStyle name="Normal 202" xfId="1331"/>
    <cellStyle name="Normal 203" xfId="1332"/>
    <cellStyle name="Normal 204" xfId="1333"/>
    <cellStyle name="Normal 205" xfId="1334"/>
    <cellStyle name="Normal 206" xfId="1335"/>
    <cellStyle name="Normal 207" xfId="1336"/>
    <cellStyle name="Normal 208" xfId="1337"/>
    <cellStyle name="Normal 209" xfId="1338"/>
    <cellStyle name="Normal 21" xfId="1339"/>
    <cellStyle name="Normal 21 2" xfId="3929"/>
    <cellStyle name="Normal 210" xfId="1340"/>
    <cellStyle name="Normal 210 2" xfId="5348"/>
    <cellStyle name="Normal 211" xfId="1341"/>
    <cellStyle name="Normal 211 2" xfId="5349"/>
    <cellStyle name="Normal 212" xfId="1342"/>
    <cellStyle name="Normal 212 2" xfId="5350"/>
    <cellStyle name="Normal 213" xfId="1343"/>
    <cellStyle name="Normal 213 2" xfId="5351"/>
    <cellStyle name="Normal 214" xfId="5025"/>
    <cellStyle name="Normal 215" xfId="5022"/>
    <cellStyle name="Normal 216" xfId="6030"/>
    <cellStyle name="Normal 217" xfId="6998"/>
    <cellStyle name="Normal 218" xfId="7088"/>
    <cellStyle name="Normal 219" xfId="7089"/>
    <cellStyle name="Normal 22" xfId="1344"/>
    <cellStyle name="Normal 22 2" xfId="1345"/>
    <cellStyle name="Normal 22 3" xfId="1346"/>
    <cellStyle name="Normal 22 3 2" xfId="3931"/>
    <cellStyle name="Normal 22 4" xfId="1347"/>
    <cellStyle name="Normal 22 5" xfId="3930"/>
    <cellStyle name="Normal 220" xfId="7090"/>
    <cellStyle name="Normal 220 2" xfId="16647"/>
    <cellStyle name="Normal 220 2 2" xfId="35690"/>
    <cellStyle name="Normal 220 3" xfId="26174"/>
    <cellStyle name="Normal 221" xfId="7082"/>
    <cellStyle name="Normal 221 2" xfId="16645"/>
    <cellStyle name="Normal 221 2 2" xfId="35688"/>
    <cellStyle name="Normal 221 3" xfId="26172"/>
    <cellStyle name="Normal 222" xfId="7086"/>
    <cellStyle name="Normal 222 2" xfId="16646"/>
    <cellStyle name="Normal 222 2 2" xfId="35689"/>
    <cellStyle name="Normal 222 3" xfId="26173"/>
    <cellStyle name="Normal 223" xfId="7077"/>
    <cellStyle name="Normal 223 2" xfId="16640"/>
    <cellStyle name="Normal 223 2 2" xfId="35683"/>
    <cellStyle name="Normal 223 3" xfId="26167"/>
    <cellStyle name="Normal 224" xfId="22347"/>
    <cellStyle name="Normal 23" xfId="1348"/>
    <cellStyle name="Normal 23 2" xfId="1349"/>
    <cellStyle name="Normal 23 3" xfId="1350"/>
    <cellStyle name="Normal 23 4" xfId="1351"/>
    <cellStyle name="Normal 23 4 2" xfId="3933"/>
    <cellStyle name="Normal 23 5" xfId="1352"/>
    <cellStyle name="Normal 23 6" xfId="3932"/>
    <cellStyle name="Normal 24" xfId="1353"/>
    <cellStyle name="Normal 24 2" xfId="1354"/>
    <cellStyle name="Normal 24 3" xfId="1355"/>
    <cellStyle name="Normal 24 4" xfId="1356"/>
    <cellStyle name="Normal 24 4 2" xfId="3936"/>
    <cellStyle name="Normal 24 5" xfId="3934"/>
    <cellStyle name="Normal 25" xfId="1357"/>
    <cellStyle name="Normal 25 2" xfId="1358"/>
    <cellStyle name="Normal 25 2 2" xfId="3938"/>
    <cellStyle name="Normal 25 2 2 2" xfId="6303"/>
    <cellStyle name="Normal 25 2 2 2 2" xfId="10207"/>
    <cellStyle name="Normal 25 2 2 2 2 2" xfId="19763"/>
    <cellStyle name="Normal 25 2 2 2 2 2 2" xfId="38806"/>
    <cellStyle name="Normal 25 2 2 2 2 3" xfId="29290"/>
    <cellStyle name="Normal 25 2 2 2 3" xfId="15928"/>
    <cellStyle name="Normal 25 2 2 2 3 2" xfId="34986"/>
    <cellStyle name="Normal 25 2 2 2 4" xfId="25470"/>
    <cellStyle name="Normal 25 2 2 3" xfId="12100"/>
    <cellStyle name="Normal 25 2 2 3 2" xfId="21656"/>
    <cellStyle name="Normal 25 2 2 3 2 2" xfId="40699"/>
    <cellStyle name="Normal 25 2 2 3 3" xfId="31183"/>
    <cellStyle name="Normal 25 2 2 4" xfId="8314"/>
    <cellStyle name="Normal 25 2 2 4 2" xfId="17870"/>
    <cellStyle name="Normal 25 2 2 4 2 2" xfId="36913"/>
    <cellStyle name="Normal 25 2 2 4 3" xfId="27397"/>
    <cellStyle name="Normal 25 2 2 5" xfId="14035"/>
    <cellStyle name="Normal 25 2 2 5 2" xfId="33093"/>
    <cellStyle name="Normal 25 2 2 6" xfId="23577"/>
    <cellStyle name="Normal 25 2 3" xfId="5352"/>
    <cellStyle name="Normal 25 2 3 2" xfId="9273"/>
    <cellStyle name="Normal 25 2 3 2 2" xfId="18829"/>
    <cellStyle name="Normal 25 2 3 2 2 2" xfId="37872"/>
    <cellStyle name="Normal 25 2 3 2 3" xfId="28356"/>
    <cellStyle name="Normal 25 2 3 3" xfId="14994"/>
    <cellStyle name="Normal 25 2 3 3 2" xfId="34052"/>
    <cellStyle name="Normal 25 2 3 4" xfId="24536"/>
    <cellStyle name="Normal 25 2 4" xfId="7043"/>
    <cellStyle name="Normal 25 2 4 2" xfId="11166"/>
    <cellStyle name="Normal 25 2 4 2 2" xfId="20722"/>
    <cellStyle name="Normal 25 2 4 2 2 2" xfId="39765"/>
    <cellStyle name="Normal 25 2 4 2 3" xfId="30249"/>
    <cellStyle name="Normal 25 2 4 3" xfId="16626"/>
    <cellStyle name="Normal 25 2 4 3 2" xfId="35669"/>
    <cellStyle name="Normal 25 2 4 4" xfId="26153"/>
    <cellStyle name="Normal 25 2 5" xfId="7380"/>
    <cellStyle name="Normal 25 2 5 2" xfId="16936"/>
    <cellStyle name="Normal 25 2 5 2 2" xfId="35979"/>
    <cellStyle name="Normal 25 2 5 3" xfId="26463"/>
    <cellStyle name="Normal 25 2 6" xfId="12778"/>
    <cellStyle name="Normal 25 2 6 2" xfId="22331"/>
    <cellStyle name="Normal 25 2 6 2 2" xfId="41374"/>
    <cellStyle name="Normal 25 2 6 3" xfId="31858"/>
    <cellStyle name="Normal 25 2 7" xfId="13095"/>
    <cellStyle name="Normal 25 2 7 2" xfId="32159"/>
    <cellStyle name="Normal 25 2 8" xfId="22643"/>
    <cellStyle name="Normal 25 3" xfId="1359"/>
    <cellStyle name="Normal 25 4" xfId="3937"/>
    <cellStyle name="Normal 25 5" xfId="7042"/>
    <cellStyle name="Normal 25 5 2" xfId="16625"/>
    <cellStyle name="Normal 25 5 2 2" xfId="35668"/>
    <cellStyle name="Normal 25 5 3" xfId="26152"/>
    <cellStyle name="Normal 25 6" xfId="12777"/>
    <cellStyle name="Normal 25 6 2" xfId="22330"/>
    <cellStyle name="Normal 25 6 2 2" xfId="41373"/>
    <cellStyle name="Normal 25 6 3" xfId="31857"/>
    <cellStyle name="Normal 26" xfId="1360"/>
    <cellStyle name="Normal 26 2" xfId="1361"/>
    <cellStyle name="Normal 26 2 2" xfId="3940"/>
    <cellStyle name="Normal 26 2 2 2" xfId="6304"/>
    <cellStyle name="Normal 26 2 2 2 2" xfId="10208"/>
    <cellStyle name="Normal 26 2 2 2 2 2" xfId="19764"/>
    <cellStyle name="Normal 26 2 2 2 2 2 2" xfId="38807"/>
    <cellStyle name="Normal 26 2 2 2 2 3" xfId="29291"/>
    <cellStyle name="Normal 26 2 2 2 3" xfId="15929"/>
    <cellStyle name="Normal 26 2 2 2 3 2" xfId="34987"/>
    <cellStyle name="Normal 26 2 2 2 4" xfId="25471"/>
    <cellStyle name="Normal 26 2 2 3" xfId="12101"/>
    <cellStyle name="Normal 26 2 2 3 2" xfId="21657"/>
    <cellStyle name="Normal 26 2 2 3 2 2" xfId="40700"/>
    <cellStyle name="Normal 26 2 2 3 3" xfId="31184"/>
    <cellStyle name="Normal 26 2 2 4" xfId="8315"/>
    <cellStyle name="Normal 26 2 2 4 2" xfId="17871"/>
    <cellStyle name="Normal 26 2 2 4 2 2" xfId="36914"/>
    <cellStyle name="Normal 26 2 2 4 3" xfId="27398"/>
    <cellStyle name="Normal 26 2 2 5" xfId="14036"/>
    <cellStyle name="Normal 26 2 2 5 2" xfId="33094"/>
    <cellStyle name="Normal 26 2 2 6" xfId="23578"/>
    <cellStyle name="Normal 26 2 3" xfId="5353"/>
    <cellStyle name="Normal 26 2 3 2" xfId="9274"/>
    <cellStyle name="Normal 26 2 3 2 2" xfId="18830"/>
    <cellStyle name="Normal 26 2 3 2 2 2" xfId="37873"/>
    <cellStyle name="Normal 26 2 3 2 3" xfId="28357"/>
    <cellStyle name="Normal 26 2 3 3" xfId="14995"/>
    <cellStyle name="Normal 26 2 3 3 2" xfId="34053"/>
    <cellStyle name="Normal 26 2 3 4" xfId="24537"/>
    <cellStyle name="Normal 26 2 4" xfId="7045"/>
    <cellStyle name="Normal 26 2 4 2" xfId="11167"/>
    <cellStyle name="Normal 26 2 4 2 2" xfId="20723"/>
    <cellStyle name="Normal 26 2 4 2 2 2" xfId="39766"/>
    <cellStyle name="Normal 26 2 4 2 3" xfId="30250"/>
    <cellStyle name="Normal 26 2 4 3" xfId="16628"/>
    <cellStyle name="Normal 26 2 4 3 2" xfId="35671"/>
    <cellStyle name="Normal 26 2 4 4" xfId="26155"/>
    <cellStyle name="Normal 26 2 5" xfId="7381"/>
    <cellStyle name="Normal 26 2 5 2" xfId="16937"/>
    <cellStyle name="Normal 26 2 5 2 2" xfId="35980"/>
    <cellStyle name="Normal 26 2 5 3" xfId="26464"/>
    <cellStyle name="Normal 26 2 6" xfId="12780"/>
    <cellStyle name="Normal 26 2 6 2" xfId="22333"/>
    <cellStyle name="Normal 26 2 6 2 2" xfId="41376"/>
    <cellStyle name="Normal 26 2 6 3" xfId="31860"/>
    <cellStyle name="Normal 26 2 7" xfId="13096"/>
    <cellStyle name="Normal 26 2 7 2" xfId="32160"/>
    <cellStyle name="Normal 26 2 8" xfId="22644"/>
    <cellStyle name="Normal 26 3" xfId="1362"/>
    <cellStyle name="Normal 26 4" xfId="3939"/>
    <cellStyle name="Normal 26 5" xfId="7044"/>
    <cellStyle name="Normal 26 5 2" xfId="16627"/>
    <cellStyle name="Normal 26 5 2 2" xfId="35670"/>
    <cellStyle name="Normal 26 5 3" xfId="26154"/>
    <cellStyle name="Normal 26 6" xfId="12779"/>
    <cellStyle name="Normal 26 6 2" xfId="22332"/>
    <cellStyle name="Normal 26 6 2 2" xfId="41375"/>
    <cellStyle name="Normal 26 6 3" xfId="31859"/>
    <cellStyle name="Normal 27" xfId="1363"/>
    <cellStyle name="Normal 27 2" xfId="1364"/>
    <cellStyle name="Normal 27 2 2" xfId="1365"/>
    <cellStyle name="Normal 27 2 3" xfId="1366"/>
    <cellStyle name="Normal 27 3" xfId="1367"/>
    <cellStyle name="Normal 27 3 2" xfId="1368"/>
    <cellStyle name="Normal 27 3 2 2" xfId="3941"/>
    <cellStyle name="Normal 28" xfId="1369"/>
    <cellStyle name="Normal 28 2" xfId="1370"/>
    <cellStyle name="Normal 28 2 2" xfId="1371"/>
    <cellStyle name="Normal 28 2 2 2" xfId="3943"/>
    <cellStyle name="Normal 28 3" xfId="1372"/>
    <cellStyle name="Normal 28 3 2" xfId="1373"/>
    <cellStyle name="Normal 28 3 2 2" xfId="3945"/>
    <cellStyle name="Normal 28 4" xfId="3942"/>
    <cellStyle name="Normal 29" xfId="1374"/>
    <cellStyle name="Normal 29 2" xfId="1375"/>
    <cellStyle name="Normal 29 2 10" xfId="1376"/>
    <cellStyle name="Normal 29 2 10 2" xfId="3948"/>
    <cellStyle name="Normal 29 2 10 2 2" xfId="6307"/>
    <cellStyle name="Normal 29 2 10 2 2 2" xfId="10211"/>
    <cellStyle name="Normal 29 2 10 2 2 2 2" xfId="19767"/>
    <cellStyle name="Normal 29 2 10 2 2 2 2 2" xfId="38810"/>
    <cellStyle name="Normal 29 2 10 2 2 2 3" xfId="29294"/>
    <cellStyle name="Normal 29 2 10 2 2 3" xfId="15932"/>
    <cellStyle name="Normal 29 2 10 2 2 3 2" xfId="34990"/>
    <cellStyle name="Normal 29 2 10 2 2 4" xfId="25474"/>
    <cellStyle name="Normal 29 2 10 2 3" xfId="12104"/>
    <cellStyle name="Normal 29 2 10 2 3 2" xfId="21660"/>
    <cellStyle name="Normal 29 2 10 2 3 2 2" xfId="40703"/>
    <cellStyle name="Normal 29 2 10 2 3 3" xfId="31187"/>
    <cellStyle name="Normal 29 2 10 2 4" xfId="8318"/>
    <cellStyle name="Normal 29 2 10 2 4 2" xfId="17874"/>
    <cellStyle name="Normal 29 2 10 2 4 2 2" xfId="36917"/>
    <cellStyle name="Normal 29 2 10 2 4 3" xfId="27401"/>
    <cellStyle name="Normal 29 2 10 2 5" xfId="14039"/>
    <cellStyle name="Normal 29 2 10 2 5 2" xfId="33097"/>
    <cellStyle name="Normal 29 2 10 2 6" xfId="23581"/>
    <cellStyle name="Normal 29 2 10 3" xfId="5355"/>
    <cellStyle name="Normal 29 2 10 3 2" xfId="9276"/>
    <cellStyle name="Normal 29 2 10 3 2 2" xfId="18832"/>
    <cellStyle name="Normal 29 2 10 3 2 2 2" xfId="37875"/>
    <cellStyle name="Normal 29 2 10 3 2 3" xfId="28359"/>
    <cellStyle name="Normal 29 2 10 3 3" xfId="14997"/>
    <cellStyle name="Normal 29 2 10 3 3 2" xfId="34055"/>
    <cellStyle name="Normal 29 2 10 3 4" xfId="24539"/>
    <cellStyle name="Normal 29 2 10 4" xfId="11169"/>
    <cellStyle name="Normal 29 2 10 4 2" xfId="20725"/>
    <cellStyle name="Normal 29 2 10 4 2 2" xfId="39768"/>
    <cellStyle name="Normal 29 2 10 4 3" xfId="30252"/>
    <cellStyle name="Normal 29 2 10 5" xfId="7383"/>
    <cellStyle name="Normal 29 2 10 5 2" xfId="16939"/>
    <cellStyle name="Normal 29 2 10 5 2 2" xfId="35982"/>
    <cellStyle name="Normal 29 2 10 5 3" xfId="26466"/>
    <cellStyle name="Normal 29 2 10 6" xfId="13098"/>
    <cellStyle name="Normal 29 2 10 6 2" xfId="32162"/>
    <cellStyle name="Normal 29 2 10 7" xfId="22646"/>
    <cellStyle name="Normal 29 2 11" xfId="3947"/>
    <cellStyle name="Normal 29 2 11 2" xfId="6306"/>
    <cellStyle name="Normal 29 2 11 2 2" xfId="10210"/>
    <cellStyle name="Normal 29 2 11 2 2 2" xfId="19766"/>
    <cellStyle name="Normal 29 2 11 2 2 2 2" xfId="38809"/>
    <cellStyle name="Normal 29 2 11 2 2 3" xfId="29293"/>
    <cellStyle name="Normal 29 2 11 2 3" xfId="15931"/>
    <cellStyle name="Normal 29 2 11 2 3 2" xfId="34989"/>
    <cellStyle name="Normal 29 2 11 2 4" xfId="25473"/>
    <cellStyle name="Normal 29 2 11 3" xfId="12103"/>
    <cellStyle name="Normal 29 2 11 3 2" xfId="21659"/>
    <cellStyle name="Normal 29 2 11 3 2 2" xfId="40702"/>
    <cellStyle name="Normal 29 2 11 3 3" xfId="31186"/>
    <cellStyle name="Normal 29 2 11 4" xfId="8317"/>
    <cellStyle name="Normal 29 2 11 4 2" xfId="17873"/>
    <cellStyle name="Normal 29 2 11 4 2 2" xfId="36916"/>
    <cellStyle name="Normal 29 2 11 4 3" xfId="27400"/>
    <cellStyle name="Normal 29 2 11 5" xfId="14038"/>
    <cellStyle name="Normal 29 2 11 5 2" xfId="33096"/>
    <cellStyle name="Normal 29 2 11 6" xfId="23580"/>
    <cellStyle name="Normal 29 2 12" xfId="5354"/>
    <cellStyle name="Normal 29 2 12 2" xfId="9275"/>
    <cellStyle name="Normal 29 2 12 2 2" xfId="18831"/>
    <cellStyle name="Normal 29 2 12 2 2 2" xfId="37874"/>
    <cellStyle name="Normal 29 2 12 2 3" xfId="28358"/>
    <cellStyle name="Normal 29 2 12 3" xfId="14996"/>
    <cellStyle name="Normal 29 2 12 3 2" xfId="34054"/>
    <cellStyle name="Normal 29 2 12 4" xfId="24538"/>
    <cellStyle name="Normal 29 2 13" xfId="7047"/>
    <cellStyle name="Normal 29 2 13 2" xfId="11168"/>
    <cellStyle name="Normal 29 2 13 2 2" xfId="20724"/>
    <cellStyle name="Normal 29 2 13 2 2 2" xfId="39767"/>
    <cellStyle name="Normal 29 2 13 2 3" xfId="30251"/>
    <cellStyle name="Normal 29 2 13 3" xfId="16630"/>
    <cellStyle name="Normal 29 2 13 3 2" xfId="35673"/>
    <cellStyle name="Normal 29 2 13 4" xfId="26157"/>
    <cellStyle name="Normal 29 2 14" xfId="7382"/>
    <cellStyle name="Normal 29 2 14 2" xfId="16938"/>
    <cellStyle name="Normal 29 2 14 2 2" xfId="35981"/>
    <cellStyle name="Normal 29 2 14 3" xfId="26465"/>
    <cellStyle name="Normal 29 2 15" xfId="12782"/>
    <cellStyle name="Normal 29 2 15 2" xfId="22335"/>
    <cellStyle name="Normal 29 2 15 2 2" xfId="41378"/>
    <cellStyle name="Normal 29 2 15 3" xfId="31862"/>
    <cellStyle name="Normal 29 2 16" xfId="13097"/>
    <cellStyle name="Normal 29 2 16 2" xfId="32161"/>
    <cellStyle name="Normal 29 2 17" xfId="22645"/>
    <cellStyle name="Normal 29 2 2" xfId="1377"/>
    <cellStyle name="Normal 29 2 2 10" xfId="13099"/>
    <cellStyle name="Normal 29 2 2 10 2" xfId="32163"/>
    <cellStyle name="Normal 29 2 2 11" xfId="22647"/>
    <cellStyle name="Normal 29 2 2 2" xfId="1378"/>
    <cellStyle name="Normal 29 2 2 2 10" xfId="22648"/>
    <cellStyle name="Normal 29 2 2 2 2" xfId="1379"/>
    <cellStyle name="Normal 29 2 2 2 2 2" xfId="1380"/>
    <cellStyle name="Normal 29 2 2 2 2 2 2" xfId="1381"/>
    <cellStyle name="Normal 29 2 2 2 2 2 2 2" xfId="3953"/>
    <cellStyle name="Normal 29 2 2 2 2 2 2 2 2" xfId="6312"/>
    <cellStyle name="Normal 29 2 2 2 2 2 2 2 2 2" xfId="10216"/>
    <cellStyle name="Normal 29 2 2 2 2 2 2 2 2 2 2" xfId="19772"/>
    <cellStyle name="Normal 29 2 2 2 2 2 2 2 2 2 2 2" xfId="38815"/>
    <cellStyle name="Normal 29 2 2 2 2 2 2 2 2 2 3" xfId="29299"/>
    <cellStyle name="Normal 29 2 2 2 2 2 2 2 2 3" xfId="15937"/>
    <cellStyle name="Normal 29 2 2 2 2 2 2 2 2 3 2" xfId="34995"/>
    <cellStyle name="Normal 29 2 2 2 2 2 2 2 2 4" xfId="25479"/>
    <cellStyle name="Normal 29 2 2 2 2 2 2 2 3" xfId="12109"/>
    <cellStyle name="Normal 29 2 2 2 2 2 2 2 3 2" xfId="21665"/>
    <cellStyle name="Normal 29 2 2 2 2 2 2 2 3 2 2" xfId="40708"/>
    <cellStyle name="Normal 29 2 2 2 2 2 2 2 3 3" xfId="31192"/>
    <cellStyle name="Normal 29 2 2 2 2 2 2 2 4" xfId="8323"/>
    <cellStyle name="Normal 29 2 2 2 2 2 2 2 4 2" xfId="17879"/>
    <cellStyle name="Normal 29 2 2 2 2 2 2 2 4 2 2" xfId="36922"/>
    <cellStyle name="Normal 29 2 2 2 2 2 2 2 4 3" xfId="27406"/>
    <cellStyle name="Normal 29 2 2 2 2 2 2 2 5" xfId="14044"/>
    <cellStyle name="Normal 29 2 2 2 2 2 2 2 5 2" xfId="33102"/>
    <cellStyle name="Normal 29 2 2 2 2 2 2 2 6" xfId="23586"/>
    <cellStyle name="Normal 29 2 2 2 2 2 2 3" xfId="5360"/>
    <cellStyle name="Normal 29 2 2 2 2 2 2 3 2" xfId="9281"/>
    <cellStyle name="Normal 29 2 2 2 2 2 2 3 2 2" xfId="18837"/>
    <cellStyle name="Normal 29 2 2 2 2 2 2 3 2 2 2" xfId="37880"/>
    <cellStyle name="Normal 29 2 2 2 2 2 2 3 2 3" xfId="28364"/>
    <cellStyle name="Normal 29 2 2 2 2 2 2 3 3" xfId="15002"/>
    <cellStyle name="Normal 29 2 2 2 2 2 2 3 3 2" xfId="34060"/>
    <cellStyle name="Normal 29 2 2 2 2 2 2 3 4" xfId="24544"/>
    <cellStyle name="Normal 29 2 2 2 2 2 2 4" xfId="11174"/>
    <cellStyle name="Normal 29 2 2 2 2 2 2 4 2" xfId="20730"/>
    <cellStyle name="Normal 29 2 2 2 2 2 2 4 2 2" xfId="39773"/>
    <cellStyle name="Normal 29 2 2 2 2 2 2 4 3" xfId="30257"/>
    <cellStyle name="Normal 29 2 2 2 2 2 2 5" xfId="7388"/>
    <cellStyle name="Normal 29 2 2 2 2 2 2 5 2" xfId="16944"/>
    <cellStyle name="Normal 29 2 2 2 2 2 2 5 2 2" xfId="35987"/>
    <cellStyle name="Normal 29 2 2 2 2 2 2 5 3" xfId="26471"/>
    <cellStyle name="Normal 29 2 2 2 2 2 2 6" xfId="13103"/>
    <cellStyle name="Normal 29 2 2 2 2 2 2 6 2" xfId="32167"/>
    <cellStyle name="Normal 29 2 2 2 2 2 2 7" xfId="22651"/>
    <cellStyle name="Normal 29 2 2 2 2 2 3" xfId="3952"/>
    <cellStyle name="Normal 29 2 2 2 2 2 3 2" xfId="6311"/>
    <cellStyle name="Normal 29 2 2 2 2 2 3 2 2" xfId="10215"/>
    <cellStyle name="Normal 29 2 2 2 2 2 3 2 2 2" xfId="19771"/>
    <cellStyle name="Normal 29 2 2 2 2 2 3 2 2 2 2" xfId="38814"/>
    <cellStyle name="Normal 29 2 2 2 2 2 3 2 2 3" xfId="29298"/>
    <cellStyle name="Normal 29 2 2 2 2 2 3 2 3" xfId="15936"/>
    <cellStyle name="Normal 29 2 2 2 2 2 3 2 3 2" xfId="34994"/>
    <cellStyle name="Normal 29 2 2 2 2 2 3 2 4" xfId="25478"/>
    <cellStyle name="Normal 29 2 2 2 2 2 3 3" xfId="12108"/>
    <cellStyle name="Normal 29 2 2 2 2 2 3 3 2" xfId="21664"/>
    <cellStyle name="Normal 29 2 2 2 2 2 3 3 2 2" xfId="40707"/>
    <cellStyle name="Normal 29 2 2 2 2 2 3 3 3" xfId="31191"/>
    <cellStyle name="Normal 29 2 2 2 2 2 3 4" xfId="8322"/>
    <cellStyle name="Normal 29 2 2 2 2 2 3 4 2" xfId="17878"/>
    <cellStyle name="Normal 29 2 2 2 2 2 3 4 2 2" xfId="36921"/>
    <cellStyle name="Normal 29 2 2 2 2 2 3 4 3" xfId="27405"/>
    <cellStyle name="Normal 29 2 2 2 2 2 3 5" xfId="14043"/>
    <cellStyle name="Normal 29 2 2 2 2 2 3 5 2" xfId="33101"/>
    <cellStyle name="Normal 29 2 2 2 2 2 3 6" xfId="23585"/>
    <cellStyle name="Normal 29 2 2 2 2 2 4" xfId="5359"/>
    <cellStyle name="Normal 29 2 2 2 2 2 4 2" xfId="9280"/>
    <cellStyle name="Normal 29 2 2 2 2 2 4 2 2" xfId="18836"/>
    <cellStyle name="Normal 29 2 2 2 2 2 4 2 2 2" xfId="37879"/>
    <cellStyle name="Normal 29 2 2 2 2 2 4 2 3" xfId="28363"/>
    <cellStyle name="Normal 29 2 2 2 2 2 4 3" xfId="15001"/>
    <cellStyle name="Normal 29 2 2 2 2 2 4 3 2" xfId="34059"/>
    <cellStyle name="Normal 29 2 2 2 2 2 4 4" xfId="24543"/>
    <cellStyle name="Normal 29 2 2 2 2 2 5" xfId="11173"/>
    <cellStyle name="Normal 29 2 2 2 2 2 5 2" xfId="20729"/>
    <cellStyle name="Normal 29 2 2 2 2 2 5 2 2" xfId="39772"/>
    <cellStyle name="Normal 29 2 2 2 2 2 5 3" xfId="30256"/>
    <cellStyle name="Normal 29 2 2 2 2 2 6" xfId="7387"/>
    <cellStyle name="Normal 29 2 2 2 2 2 6 2" xfId="16943"/>
    <cellStyle name="Normal 29 2 2 2 2 2 6 2 2" xfId="35986"/>
    <cellStyle name="Normal 29 2 2 2 2 2 6 3" xfId="26470"/>
    <cellStyle name="Normal 29 2 2 2 2 2 7" xfId="13102"/>
    <cellStyle name="Normal 29 2 2 2 2 2 7 2" xfId="32166"/>
    <cellStyle name="Normal 29 2 2 2 2 2 8" xfId="22650"/>
    <cellStyle name="Normal 29 2 2 2 2 3" xfId="1382"/>
    <cellStyle name="Normal 29 2 2 2 2 3 2" xfId="3954"/>
    <cellStyle name="Normal 29 2 2 2 2 3 2 2" xfId="6313"/>
    <cellStyle name="Normal 29 2 2 2 2 3 2 2 2" xfId="10217"/>
    <cellStyle name="Normal 29 2 2 2 2 3 2 2 2 2" xfId="19773"/>
    <cellStyle name="Normal 29 2 2 2 2 3 2 2 2 2 2" xfId="38816"/>
    <cellStyle name="Normal 29 2 2 2 2 3 2 2 2 3" xfId="29300"/>
    <cellStyle name="Normal 29 2 2 2 2 3 2 2 3" xfId="15938"/>
    <cellStyle name="Normal 29 2 2 2 2 3 2 2 3 2" xfId="34996"/>
    <cellStyle name="Normal 29 2 2 2 2 3 2 2 4" xfId="25480"/>
    <cellStyle name="Normal 29 2 2 2 2 3 2 3" xfId="12110"/>
    <cellStyle name="Normal 29 2 2 2 2 3 2 3 2" xfId="21666"/>
    <cellStyle name="Normal 29 2 2 2 2 3 2 3 2 2" xfId="40709"/>
    <cellStyle name="Normal 29 2 2 2 2 3 2 3 3" xfId="31193"/>
    <cellStyle name="Normal 29 2 2 2 2 3 2 4" xfId="8324"/>
    <cellStyle name="Normal 29 2 2 2 2 3 2 4 2" xfId="17880"/>
    <cellStyle name="Normal 29 2 2 2 2 3 2 4 2 2" xfId="36923"/>
    <cellStyle name="Normal 29 2 2 2 2 3 2 4 3" xfId="27407"/>
    <cellStyle name="Normal 29 2 2 2 2 3 2 5" xfId="14045"/>
    <cellStyle name="Normal 29 2 2 2 2 3 2 5 2" xfId="33103"/>
    <cellStyle name="Normal 29 2 2 2 2 3 2 6" xfId="23587"/>
    <cellStyle name="Normal 29 2 2 2 2 3 3" xfId="5361"/>
    <cellStyle name="Normal 29 2 2 2 2 3 3 2" xfId="9282"/>
    <cellStyle name="Normal 29 2 2 2 2 3 3 2 2" xfId="18838"/>
    <cellStyle name="Normal 29 2 2 2 2 3 3 2 2 2" xfId="37881"/>
    <cellStyle name="Normal 29 2 2 2 2 3 3 2 3" xfId="28365"/>
    <cellStyle name="Normal 29 2 2 2 2 3 3 3" xfId="15003"/>
    <cellStyle name="Normal 29 2 2 2 2 3 3 3 2" xfId="34061"/>
    <cellStyle name="Normal 29 2 2 2 2 3 3 4" xfId="24545"/>
    <cellStyle name="Normal 29 2 2 2 2 3 4" xfId="11175"/>
    <cellStyle name="Normal 29 2 2 2 2 3 4 2" xfId="20731"/>
    <cellStyle name="Normal 29 2 2 2 2 3 4 2 2" xfId="39774"/>
    <cellStyle name="Normal 29 2 2 2 2 3 4 3" xfId="30258"/>
    <cellStyle name="Normal 29 2 2 2 2 3 5" xfId="7389"/>
    <cellStyle name="Normal 29 2 2 2 2 3 5 2" xfId="16945"/>
    <cellStyle name="Normal 29 2 2 2 2 3 5 2 2" xfId="35988"/>
    <cellStyle name="Normal 29 2 2 2 2 3 5 3" xfId="26472"/>
    <cellStyle name="Normal 29 2 2 2 2 3 6" xfId="13104"/>
    <cellStyle name="Normal 29 2 2 2 2 3 6 2" xfId="32168"/>
    <cellStyle name="Normal 29 2 2 2 2 3 7" xfId="22652"/>
    <cellStyle name="Normal 29 2 2 2 2 4" xfId="3951"/>
    <cellStyle name="Normal 29 2 2 2 2 4 2" xfId="6310"/>
    <cellStyle name="Normal 29 2 2 2 2 4 2 2" xfId="10214"/>
    <cellStyle name="Normal 29 2 2 2 2 4 2 2 2" xfId="19770"/>
    <cellStyle name="Normal 29 2 2 2 2 4 2 2 2 2" xfId="38813"/>
    <cellStyle name="Normal 29 2 2 2 2 4 2 2 3" xfId="29297"/>
    <cellStyle name="Normal 29 2 2 2 2 4 2 3" xfId="15935"/>
    <cellStyle name="Normal 29 2 2 2 2 4 2 3 2" xfId="34993"/>
    <cellStyle name="Normal 29 2 2 2 2 4 2 4" xfId="25477"/>
    <cellStyle name="Normal 29 2 2 2 2 4 3" xfId="12107"/>
    <cellStyle name="Normal 29 2 2 2 2 4 3 2" xfId="21663"/>
    <cellStyle name="Normal 29 2 2 2 2 4 3 2 2" xfId="40706"/>
    <cellStyle name="Normal 29 2 2 2 2 4 3 3" xfId="31190"/>
    <cellStyle name="Normal 29 2 2 2 2 4 4" xfId="8321"/>
    <cellStyle name="Normal 29 2 2 2 2 4 4 2" xfId="17877"/>
    <cellStyle name="Normal 29 2 2 2 2 4 4 2 2" xfId="36920"/>
    <cellStyle name="Normal 29 2 2 2 2 4 4 3" xfId="27404"/>
    <cellStyle name="Normal 29 2 2 2 2 4 5" xfId="14042"/>
    <cellStyle name="Normal 29 2 2 2 2 4 5 2" xfId="33100"/>
    <cellStyle name="Normal 29 2 2 2 2 4 6" xfId="23584"/>
    <cellStyle name="Normal 29 2 2 2 2 5" xfId="5358"/>
    <cellStyle name="Normal 29 2 2 2 2 5 2" xfId="9279"/>
    <cellStyle name="Normal 29 2 2 2 2 5 2 2" xfId="18835"/>
    <cellStyle name="Normal 29 2 2 2 2 5 2 2 2" xfId="37878"/>
    <cellStyle name="Normal 29 2 2 2 2 5 2 3" xfId="28362"/>
    <cellStyle name="Normal 29 2 2 2 2 5 3" xfId="15000"/>
    <cellStyle name="Normal 29 2 2 2 2 5 3 2" xfId="34058"/>
    <cellStyle name="Normal 29 2 2 2 2 5 4" xfId="24542"/>
    <cellStyle name="Normal 29 2 2 2 2 6" xfId="11172"/>
    <cellStyle name="Normal 29 2 2 2 2 6 2" xfId="20728"/>
    <cellStyle name="Normal 29 2 2 2 2 6 2 2" xfId="39771"/>
    <cellStyle name="Normal 29 2 2 2 2 6 3" xfId="30255"/>
    <cellStyle name="Normal 29 2 2 2 2 7" xfId="7386"/>
    <cellStyle name="Normal 29 2 2 2 2 7 2" xfId="16942"/>
    <cellStyle name="Normal 29 2 2 2 2 7 2 2" xfId="35985"/>
    <cellStyle name="Normal 29 2 2 2 2 7 3" xfId="26469"/>
    <cellStyle name="Normal 29 2 2 2 2 8" xfId="13101"/>
    <cellStyle name="Normal 29 2 2 2 2 8 2" xfId="32165"/>
    <cellStyle name="Normal 29 2 2 2 2 9" xfId="22649"/>
    <cellStyle name="Normal 29 2 2 2 3" xfId="1383"/>
    <cellStyle name="Normal 29 2 2 2 3 2" xfId="1384"/>
    <cellStyle name="Normal 29 2 2 2 3 2 2" xfId="3956"/>
    <cellStyle name="Normal 29 2 2 2 3 2 2 2" xfId="6315"/>
    <cellStyle name="Normal 29 2 2 2 3 2 2 2 2" xfId="10219"/>
    <cellStyle name="Normal 29 2 2 2 3 2 2 2 2 2" xfId="19775"/>
    <cellStyle name="Normal 29 2 2 2 3 2 2 2 2 2 2" xfId="38818"/>
    <cellStyle name="Normal 29 2 2 2 3 2 2 2 2 3" xfId="29302"/>
    <cellStyle name="Normal 29 2 2 2 3 2 2 2 3" xfId="15940"/>
    <cellStyle name="Normal 29 2 2 2 3 2 2 2 3 2" xfId="34998"/>
    <cellStyle name="Normal 29 2 2 2 3 2 2 2 4" xfId="25482"/>
    <cellStyle name="Normal 29 2 2 2 3 2 2 3" xfId="12112"/>
    <cellStyle name="Normal 29 2 2 2 3 2 2 3 2" xfId="21668"/>
    <cellStyle name="Normal 29 2 2 2 3 2 2 3 2 2" xfId="40711"/>
    <cellStyle name="Normal 29 2 2 2 3 2 2 3 3" xfId="31195"/>
    <cellStyle name="Normal 29 2 2 2 3 2 2 4" xfId="8326"/>
    <cellStyle name="Normal 29 2 2 2 3 2 2 4 2" xfId="17882"/>
    <cellStyle name="Normal 29 2 2 2 3 2 2 4 2 2" xfId="36925"/>
    <cellStyle name="Normal 29 2 2 2 3 2 2 4 3" xfId="27409"/>
    <cellStyle name="Normal 29 2 2 2 3 2 2 5" xfId="14047"/>
    <cellStyle name="Normal 29 2 2 2 3 2 2 5 2" xfId="33105"/>
    <cellStyle name="Normal 29 2 2 2 3 2 2 6" xfId="23589"/>
    <cellStyle name="Normal 29 2 2 2 3 2 3" xfId="5363"/>
    <cellStyle name="Normal 29 2 2 2 3 2 3 2" xfId="9284"/>
    <cellStyle name="Normal 29 2 2 2 3 2 3 2 2" xfId="18840"/>
    <cellStyle name="Normal 29 2 2 2 3 2 3 2 2 2" xfId="37883"/>
    <cellStyle name="Normal 29 2 2 2 3 2 3 2 3" xfId="28367"/>
    <cellStyle name="Normal 29 2 2 2 3 2 3 3" xfId="15005"/>
    <cellStyle name="Normal 29 2 2 2 3 2 3 3 2" xfId="34063"/>
    <cellStyle name="Normal 29 2 2 2 3 2 3 4" xfId="24547"/>
    <cellStyle name="Normal 29 2 2 2 3 2 4" xfId="11177"/>
    <cellStyle name="Normal 29 2 2 2 3 2 4 2" xfId="20733"/>
    <cellStyle name="Normal 29 2 2 2 3 2 4 2 2" xfId="39776"/>
    <cellStyle name="Normal 29 2 2 2 3 2 4 3" xfId="30260"/>
    <cellStyle name="Normal 29 2 2 2 3 2 5" xfId="7391"/>
    <cellStyle name="Normal 29 2 2 2 3 2 5 2" xfId="16947"/>
    <cellStyle name="Normal 29 2 2 2 3 2 5 2 2" xfId="35990"/>
    <cellStyle name="Normal 29 2 2 2 3 2 5 3" xfId="26474"/>
    <cellStyle name="Normal 29 2 2 2 3 2 6" xfId="13106"/>
    <cellStyle name="Normal 29 2 2 2 3 2 6 2" xfId="32170"/>
    <cellStyle name="Normal 29 2 2 2 3 2 7" xfId="22654"/>
    <cellStyle name="Normal 29 2 2 2 3 3" xfId="3955"/>
    <cellStyle name="Normal 29 2 2 2 3 3 2" xfId="6314"/>
    <cellStyle name="Normal 29 2 2 2 3 3 2 2" xfId="10218"/>
    <cellStyle name="Normal 29 2 2 2 3 3 2 2 2" xfId="19774"/>
    <cellStyle name="Normal 29 2 2 2 3 3 2 2 2 2" xfId="38817"/>
    <cellStyle name="Normal 29 2 2 2 3 3 2 2 3" xfId="29301"/>
    <cellStyle name="Normal 29 2 2 2 3 3 2 3" xfId="15939"/>
    <cellStyle name="Normal 29 2 2 2 3 3 2 3 2" xfId="34997"/>
    <cellStyle name="Normal 29 2 2 2 3 3 2 4" xfId="25481"/>
    <cellStyle name="Normal 29 2 2 2 3 3 3" xfId="12111"/>
    <cellStyle name="Normal 29 2 2 2 3 3 3 2" xfId="21667"/>
    <cellStyle name="Normal 29 2 2 2 3 3 3 2 2" xfId="40710"/>
    <cellStyle name="Normal 29 2 2 2 3 3 3 3" xfId="31194"/>
    <cellStyle name="Normal 29 2 2 2 3 3 4" xfId="8325"/>
    <cellStyle name="Normal 29 2 2 2 3 3 4 2" xfId="17881"/>
    <cellStyle name="Normal 29 2 2 2 3 3 4 2 2" xfId="36924"/>
    <cellStyle name="Normal 29 2 2 2 3 3 4 3" xfId="27408"/>
    <cellStyle name="Normal 29 2 2 2 3 3 5" xfId="14046"/>
    <cellStyle name="Normal 29 2 2 2 3 3 5 2" xfId="33104"/>
    <cellStyle name="Normal 29 2 2 2 3 3 6" xfId="23588"/>
    <cellStyle name="Normal 29 2 2 2 3 4" xfId="5362"/>
    <cellStyle name="Normal 29 2 2 2 3 4 2" xfId="9283"/>
    <cellStyle name="Normal 29 2 2 2 3 4 2 2" xfId="18839"/>
    <cellStyle name="Normal 29 2 2 2 3 4 2 2 2" xfId="37882"/>
    <cellStyle name="Normal 29 2 2 2 3 4 2 3" xfId="28366"/>
    <cellStyle name="Normal 29 2 2 2 3 4 3" xfId="15004"/>
    <cellStyle name="Normal 29 2 2 2 3 4 3 2" xfId="34062"/>
    <cellStyle name="Normal 29 2 2 2 3 4 4" xfId="24546"/>
    <cellStyle name="Normal 29 2 2 2 3 5" xfId="11176"/>
    <cellStyle name="Normal 29 2 2 2 3 5 2" xfId="20732"/>
    <cellStyle name="Normal 29 2 2 2 3 5 2 2" xfId="39775"/>
    <cellStyle name="Normal 29 2 2 2 3 5 3" xfId="30259"/>
    <cellStyle name="Normal 29 2 2 2 3 6" xfId="7390"/>
    <cellStyle name="Normal 29 2 2 2 3 6 2" xfId="16946"/>
    <cellStyle name="Normal 29 2 2 2 3 6 2 2" xfId="35989"/>
    <cellStyle name="Normal 29 2 2 2 3 6 3" xfId="26473"/>
    <cellStyle name="Normal 29 2 2 2 3 7" xfId="13105"/>
    <cellStyle name="Normal 29 2 2 2 3 7 2" xfId="32169"/>
    <cellStyle name="Normal 29 2 2 2 3 8" xfId="22653"/>
    <cellStyle name="Normal 29 2 2 2 4" xfId="1385"/>
    <cellStyle name="Normal 29 2 2 2 4 2" xfId="3957"/>
    <cellStyle name="Normal 29 2 2 2 4 2 2" xfId="6316"/>
    <cellStyle name="Normal 29 2 2 2 4 2 2 2" xfId="10220"/>
    <cellStyle name="Normal 29 2 2 2 4 2 2 2 2" xfId="19776"/>
    <cellStyle name="Normal 29 2 2 2 4 2 2 2 2 2" xfId="38819"/>
    <cellStyle name="Normal 29 2 2 2 4 2 2 2 3" xfId="29303"/>
    <cellStyle name="Normal 29 2 2 2 4 2 2 3" xfId="15941"/>
    <cellStyle name="Normal 29 2 2 2 4 2 2 3 2" xfId="34999"/>
    <cellStyle name="Normal 29 2 2 2 4 2 2 4" xfId="25483"/>
    <cellStyle name="Normal 29 2 2 2 4 2 3" xfId="12113"/>
    <cellStyle name="Normal 29 2 2 2 4 2 3 2" xfId="21669"/>
    <cellStyle name="Normal 29 2 2 2 4 2 3 2 2" xfId="40712"/>
    <cellStyle name="Normal 29 2 2 2 4 2 3 3" xfId="31196"/>
    <cellStyle name="Normal 29 2 2 2 4 2 4" xfId="8327"/>
    <cellStyle name="Normal 29 2 2 2 4 2 4 2" xfId="17883"/>
    <cellStyle name="Normal 29 2 2 2 4 2 4 2 2" xfId="36926"/>
    <cellStyle name="Normal 29 2 2 2 4 2 4 3" xfId="27410"/>
    <cellStyle name="Normal 29 2 2 2 4 2 5" xfId="14048"/>
    <cellStyle name="Normal 29 2 2 2 4 2 5 2" xfId="33106"/>
    <cellStyle name="Normal 29 2 2 2 4 2 6" xfId="23590"/>
    <cellStyle name="Normal 29 2 2 2 4 3" xfId="5364"/>
    <cellStyle name="Normal 29 2 2 2 4 3 2" xfId="9285"/>
    <cellStyle name="Normal 29 2 2 2 4 3 2 2" xfId="18841"/>
    <cellStyle name="Normal 29 2 2 2 4 3 2 2 2" xfId="37884"/>
    <cellStyle name="Normal 29 2 2 2 4 3 2 3" xfId="28368"/>
    <cellStyle name="Normal 29 2 2 2 4 3 3" xfId="15006"/>
    <cellStyle name="Normal 29 2 2 2 4 3 3 2" xfId="34064"/>
    <cellStyle name="Normal 29 2 2 2 4 3 4" xfId="24548"/>
    <cellStyle name="Normal 29 2 2 2 4 4" xfId="11178"/>
    <cellStyle name="Normal 29 2 2 2 4 4 2" xfId="20734"/>
    <cellStyle name="Normal 29 2 2 2 4 4 2 2" xfId="39777"/>
    <cellStyle name="Normal 29 2 2 2 4 4 3" xfId="30261"/>
    <cellStyle name="Normal 29 2 2 2 4 5" xfId="7392"/>
    <cellStyle name="Normal 29 2 2 2 4 5 2" xfId="16948"/>
    <cellStyle name="Normal 29 2 2 2 4 5 2 2" xfId="35991"/>
    <cellStyle name="Normal 29 2 2 2 4 5 3" xfId="26475"/>
    <cellStyle name="Normal 29 2 2 2 4 6" xfId="13107"/>
    <cellStyle name="Normal 29 2 2 2 4 6 2" xfId="32171"/>
    <cellStyle name="Normal 29 2 2 2 4 7" xfId="22655"/>
    <cellStyle name="Normal 29 2 2 2 5" xfId="3950"/>
    <cellStyle name="Normal 29 2 2 2 5 2" xfId="6309"/>
    <cellStyle name="Normal 29 2 2 2 5 2 2" xfId="10213"/>
    <cellStyle name="Normal 29 2 2 2 5 2 2 2" xfId="19769"/>
    <cellStyle name="Normal 29 2 2 2 5 2 2 2 2" xfId="38812"/>
    <cellStyle name="Normal 29 2 2 2 5 2 2 3" xfId="29296"/>
    <cellStyle name="Normal 29 2 2 2 5 2 3" xfId="15934"/>
    <cellStyle name="Normal 29 2 2 2 5 2 3 2" xfId="34992"/>
    <cellStyle name="Normal 29 2 2 2 5 2 4" xfId="25476"/>
    <cellStyle name="Normal 29 2 2 2 5 3" xfId="12106"/>
    <cellStyle name="Normal 29 2 2 2 5 3 2" xfId="21662"/>
    <cellStyle name="Normal 29 2 2 2 5 3 2 2" xfId="40705"/>
    <cellStyle name="Normal 29 2 2 2 5 3 3" xfId="31189"/>
    <cellStyle name="Normal 29 2 2 2 5 4" xfId="8320"/>
    <cellStyle name="Normal 29 2 2 2 5 4 2" xfId="17876"/>
    <cellStyle name="Normal 29 2 2 2 5 4 2 2" xfId="36919"/>
    <cellStyle name="Normal 29 2 2 2 5 4 3" xfId="27403"/>
    <cellStyle name="Normal 29 2 2 2 5 5" xfId="14041"/>
    <cellStyle name="Normal 29 2 2 2 5 5 2" xfId="33099"/>
    <cellStyle name="Normal 29 2 2 2 5 6" xfId="23583"/>
    <cellStyle name="Normal 29 2 2 2 6" xfId="5357"/>
    <cellStyle name="Normal 29 2 2 2 6 2" xfId="9278"/>
    <cellStyle name="Normal 29 2 2 2 6 2 2" xfId="18834"/>
    <cellStyle name="Normal 29 2 2 2 6 2 2 2" xfId="37877"/>
    <cellStyle name="Normal 29 2 2 2 6 2 3" xfId="28361"/>
    <cellStyle name="Normal 29 2 2 2 6 3" xfId="14999"/>
    <cellStyle name="Normal 29 2 2 2 6 3 2" xfId="34057"/>
    <cellStyle name="Normal 29 2 2 2 6 4" xfId="24541"/>
    <cellStyle name="Normal 29 2 2 2 7" xfId="11171"/>
    <cellStyle name="Normal 29 2 2 2 7 2" xfId="20727"/>
    <cellStyle name="Normal 29 2 2 2 7 2 2" xfId="39770"/>
    <cellStyle name="Normal 29 2 2 2 7 3" xfId="30254"/>
    <cellStyle name="Normal 29 2 2 2 8" xfId="7385"/>
    <cellStyle name="Normal 29 2 2 2 8 2" xfId="16941"/>
    <cellStyle name="Normal 29 2 2 2 8 2 2" xfId="35984"/>
    <cellStyle name="Normal 29 2 2 2 8 3" xfId="26468"/>
    <cellStyle name="Normal 29 2 2 2 9" xfId="13100"/>
    <cellStyle name="Normal 29 2 2 2 9 2" xfId="32164"/>
    <cellStyle name="Normal 29 2 2 3" xfId="1386"/>
    <cellStyle name="Normal 29 2 2 3 2" xfId="1387"/>
    <cellStyle name="Normal 29 2 2 3 2 2" xfId="1388"/>
    <cellStyle name="Normal 29 2 2 3 2 2 2" xfId="3960"/>
    <cellStyle name="Normal 29 2 2 3 2 2 2 2" xfId="6319"/>
    <cellStyle name="Normal 29 2 2 3 2 2 2 2 2" xfId="10223"/>
    <cellStyle name="Normal 29 2 2 3 2 2 2 2 2 2" xfId="19779"/>
    <cellStyle name="Normal 29 2 2 3 2 2 2 2 2 2 2" xfId="38822"/>
    <cellStyle name="Normal 29 2 2 3 2 2 2 2 2 3" xfId="29306"/>
    <cellStyle name="Normal 29 2 2 3 2 2 2 2 3" xfId="15944"/>
    <cellStyle name="Normal 29 2 2 3 2 2 2 2 3 2" xfId="35002"/>
    <cellStyle name="Normal 29 2 2 3 2 2 2 2 4" xfId="25486"/>
    <cellStyle name="Normal 29 2 2 3 2 2 2 3" xfId="12116"/>
    <cellStyle name="Normal 29 2 2 3 2 2 2 3 2" xfId="21672"/>
    <cellStyle name="Normal 29 2 2 3 2 2 2 3 2 2" xfId="40715"/>
    <cellStyle name="Normal 29 2 2 3 2 2 2 3 3" xfId="31199"/>
    <cellStyle name="Normal 29 2 2 3 2 2 2 4" xfId="8330"/>
    <cellStyle name="Normal 29 2 2 3 2 2 2 4 2" xfId="17886"/>
    <cellStyle name="Normal 29 2 2 3 2 2 2 4 2 2" xfId="36929"/>
    <cellStyle name="Normal 29 2 2 3 2 2 2 4 3" xfId="27413"/>
    <cellStyle name="Normal 29 2 2 3 2 2 2 5" xfId="14051"/>
    <cellStyle name="Normal 29 2 2 3 2 2 2 5 2" xfId="33109"/>
    <cellStyle name="Normal 29 2 2 3 2 2 2 6" xfId="23593"/>
    <cellStyle name="Normal 29 2 2 3 2 2 3" xfId="5367"/>
    <cellStyle name="Normal 29 2 2 3 2 2 3 2" xfId="9288"/>
    <cellStyle name="Normal 29 2 2 3 2 2 3 2 2" xfId="18844"/>
    <cellStyle name="Normal 29 2 2 3 2 2 3 2 2 2" xfId="37887"/>
    <cellStyle name="Normal 29 2 2 3 2 2 3 2 3" xfId="28371"/>
    <cellStyle name="Normal 29 2 2 3 2 2 3 3" xfId="15009"/>
    <cellStyle name="Normal 29 2 2 3 2 2 3 3 2" xfId="34067"/>
    <cellStyle name="Normal 29 2 2 3 2 2 3 4" xfId="24551"/>
    <cellStyle name="Normal 29 2 2 3 2 2 4" xfId="11181"/>
    <cellStyle name="Normal 29 2 2 3 2 2 4 2" xfId="20737"/>
    <cellStyle name="Normal 29 2 2 3 2 2 4 2 2" xfId="39780"/>
    <cellStyle name="Normal 29 2 2 3 2 2 4 3" xfId="30264"/>
    <cellStyle name="Normal 29 2 2 3 2 2 5" xfId="7395"/>
    <cellStyle name="Normal 29 2 2 3 2 2 5 2" xfId="16951"/>
    <cellStyle name="Normal 29 2 2 3 2 2 5 2 2" xfId="35994"/>
    <cellStyle name="Normal 29 2 2 3 2 2 5 3" xfId="26478"/>
    <cellStyle name="Normal 29 2 2 3 2 2 6" xfId="13110"/>
    <cellStyle name="Normal 29 2 2 3 2 2 6 2" xfId="32174"/>
    <cellStyle name="Normal 29 2 2 3 2 2 7" xfId="22658"/>
    <cellStyle name="Normal 29 2 2 3 2 3" xfId="3959"/>
    <cellStyle name="Normal 29 2 2 3 2 3 2" xfId="6318"/>
    <cellStyle name="Normal 29 2 2 3 2 3 2 2" xfId="10222"/>
    <cellStyle name="Normal 29 2 2 3 2 3 2 2 2" xfId="19778"/>
    <cellStyle name="Normal 29 2 2 3 2 3 2 2 2 2" xfId="38821"/>
    <cellStyle name="Normal 29 2 2 3 2 3 2 2 3" xfId="29305"/>
    <cellStyle name="Normal 29 2 2 3 2 3 2 3" xfId="15943"/>
    <cellStyle name="Normal 29 2 2 3 2 3 2 3 2" xfId="35001"/>
    <cellStyle name="Normal 29 2 2 3 2 3 2 4" xfId="25485"/>
    <cellStyle name="Normal 29 2 2 3 2 3 3" xfId="12115"/>
    <cellStyle name="Normal 29 2 2 3 2 3 3 2" xfId="21671"/>
    <cellStyle name="Normal 29 2 2 3 2 3 3 2 2" xfId="40714"/>
    <cellStyle name="Normal 29 2 2 3 2 3 3 3" xfId="31198"/>
    <cellStyle name="Normal 29 2 2 3 2 3 4" xfId="8329"/>
    <cellStyle name="Normal 29 2 2 3 2 3 4 2" xfId="17885"/>
    <cellStyle name="Normal 29 2 2 3 2 3 4 2 2" xfId="36928"/>
    <cellStyle name="Normal 29 2 2 3 2 3 4 3" xfId="27412"/>
    <cellStyle name="Normal 29 2 2 3 2 3 5" xfId="14050"/>
    <cellStyle name="Normal 29 2 2 3 2 3 5 2" xfId="33108"/>
    <cellStyle name="Normal 29 2 2 3 2 3 6" xfId="23592"/>
    <cellStyle name="Normal 29 2 2 3 2 4" xfId="5366"/>
    <cellStyle name="Normal 29 2 2 3 2 4 2" xfId="9287"/>
    <cellStyle name="Normal 29 2 2 3 2 4 2 2" xfId="18843"/>
    <cellStyle name="Normal 29 2 2 3 2 4 2 2 2" xfId="37886"/>
    <cellStyle name="Normal 29 2 2 3 2 4 2 3" xfId="28370"/>
    <cellStyle name="Normal 29 2 2 3 2 4 3" xfId="15008"/>
    <cellStyle name="Normal 29 2 2 3 2 4 3 2" xfId="34066"/>
    <cellStyle name="Normal 29 2 2 3 2 4 4" xfId="24550"/>
    <cellStyle name="Normal 29 2 2 3 2 5" xfId="11180"/>
    <cellStyle name="Normal 29 2 2 3 2 5 2" xfId="20736"/>
    <cellStyle name="Normal 29 2 2 3 2 5 2 2" xfId="39779"/>
    <cellStyle name="Normal 29 2 2 3 2 5 3" xfId="30263"/>
    <cellStyle name="Normal 29 2 2 3 2 6" xfId="7394"/>
    <cellStyle name="Normal 29 2 2 3 2 6 2" xfId="16950"/>
    <cellStyle name="Normal 29 2 2 3 2 6 2 2" xfId="35993"/>
    <cellStyle name="Normal 29 2 2 3 2 6 3" xfId="26477"/>
    <cellStyle name="Normal 29 2 2 3 2 7" xfId="13109"/>
    <cellStyle name="Normal 29 2 2 3 2 7 2" xfId="32173"/>
    <cellStyle name="Normal 29 2 2 3 2 8" xfId="22657"/>
    <cellStyle name="Normal 29 2 2 3 3" xfId="1389"/>
    <cellStyle name="Normal 29 2 2 3 3 2" xfId="3961"/>
    <cellStyle name="Normal 29 2 2 3 3 2 2" xfId="6320"/>
    <cellStyle name="Normal 29 2 2 3 3 2 2 2" xfId="10224"/>
    <cellStyle name="Normal 29 2 2 3 3 2 2 2 2" xfId="19780"/>
    <cellStyle name="Normal 29 2 2 3 3 2 2 2 2 2" xfId="38823"/>
    <cellStyle name="Normal 29 2 2 3 3 2 2 2 3" xfId="29307"/>
    <cellStyle name="Normal 29 2 2 3 3 2 2 3" xfId="15945"/>
    <cellStyle name="Normal 29 2 2 3 3 2 2 3 2" xfId="35003"/>
    <cellStyle name="Normal 29 2 2 3 3 2 2 4" xfId="25487"/>
    <cellStyle name="Normal 29 2 2 3 3 2 3" xfId="12117"/>
    <cellStyle name="Normal 29 2 2 3 3 2 3 2" xfId="21673"/>
    <cellStyle name="Normal 29 2 2 3 3 2 3 2 2" xfId="40716"/>
    <cellStyle name="Normal 29 2 2 3 3 2 3 3" xfId="31200"/>
    <cellStyle name="Normal 29 2 2 3 3 2 4" xfId="8331"/>
    <cellStyle name="Normal 29 2 2 3 3 2 4 2" xfId="17887"/>
    <cellStyle name="Normal 29 2 2 3 3 2 4 2 2" xfId="36930"/>
    <cellStyle name="Normal 29 2 2 3 3 2 4 3" xfId="27414"/>
    <cellStyle name="Normal 29 2 2 3 3 2 5" xfId="14052"/>
    <cellStyle name="Normal 29 2 2 3 3 2 5 2" xfId="33110"/>
    <cellStyle name="Normal 29 2 2 3 3 2 6" xfId="23594"/>
    <cellStyle name="Normal 29 2 2 3 3 3" xfId="5368"/>
    <cellStyle name="Normal 29 2 2 3 3 3 2" xfId="9289"/>
    <cellStyle name="Normal 29 2 2 3 3 3 2 2" xfId="18845"/>
    <cellStyle name="Normal 29 2 2 3 3 3 2 2 2" xfId="37888"/>
    <cellStyle name="Normal 29 2 2 3 3 3 2 3" xfId="28372"/>
    <cellStyle name="Normal 29 2 2 3 3 3 3" xfId="15010"/>
    <cellStyle name="Normal 29 2 2 3 3 3 3 2" xfId="34068"/>
    <cellStyle name="Normal 29 2 2 3 3 3 4" xfId="24552"/>
    <cellStyle name="Normal 29 2 2 3 3 4" xfId="11182"/>
    <cellStyle name="Normal 29 2 2 3 3 4 2" xfId="20738"/>
    <cellStyle name="Normal 29 2 2 3 3 4 2 2" xfId="39781"/>
    <cellStyle name="Normal 29 2 2 3 3 4 3" xfId="30265"/>
    <cellStyle name="Normal 29 2 2 3 3 5" xfId="7396"/>
    <cellStyle name="Normal 29 2 2 3 3 5 2" xfId="16952"/>
    <cellStyle name="Normal 29 2 2 3 3 5 2 2" xfId="35995"/>
    <cellStyle name="Normal 29 2 2 3 3 5 3" xfId="26479"/>
    <cellStyle name="Normal 29 2 2 3 3 6" xfId="13111"/>
    <cellStyle name="Normal 29 2 2 3 3 6 2" xfId="32175"/>
    <cellStyle name="Normal 29 2 2 3 3 7" xfId="22659"/>
    <cellStyle name="Normal 29 2 2 3 4" xfId="3958"/>
    <cellStyle name="Normal 29 2 2 3 4 2" xfId="6317"/>
    <cellStyle name="Normal 29 2 2 3 4 2 2" xfId="10221"/>
    <cellStyle name="Normal 29 2 2 3 4 2 2 2" xfId="19777"/>
    <cellStyle name="Normal 29 2 2 3 4 2 2 2 2" xfId="38820"/>
    <cellStyle name="Normal 29 2 2 3 4 2 2 3" xfId="29304"/>
    <cellStyle name="Normal 29 2 2 3 4 2 3" xfId="15942"/>
    <cellStyle name="Normal 29 2 2 3 4 2 3 2" xfId="35000"/>
    <cellStyle name="Normal 29 2 2 3 4 2 4" xfId="25484"/>
    <cellStyle name="Normal 29 2 2 3 4 3" xfId="12114"/>
    <cellStyle name="Normal 29 2 2 3 4 3 2" xfId="21670"/>
    <cellStyle name="Normal 29 2 2 3 4 3 2 2" xfId="40713"/>
    <cellStyle name="Normal 29 2 2 3 4 3 3" xfId="31197"/>
    <cellStyle name="Normal 29 2 2 3 4 4" xfId="8328"/>
    <cellStyle name="Normal 29 2 2 3 4 4 2" xfId="17884"/>
    <cellStyle name="Normal 29 2 2 3 4 4 2 2" xfId="36927"/>
    <cellStyle name="Normal 29 2 2 3 4 4 3" xfId="27411"/>
    <cellStyle name="Normal 29 2 2 3 4 5" xfId="14049"/>
    <cellStyle name="Normal 29 2 2 3 4 5 2" xfId="33107"/>
    <cellStyle name="Normal 29 2 2 3 4 6" xfId="23591"/>
    <cellStyle name="Normal 29 2 2 3 5" xfId="5365"/>
    <cellStyle name="Normal 29 2 2 3 5 2" xfId="9286"/>
    <cellStyle name="Normal 29 2 2 3 5 2 2" xfId="18842"/>
    <cellStyle name="Normal 29 2 2 3 5 2 2 2" xfId="37885"/>
    <cellStyle name="Normal 29 2 2 3 5 2 3" xfId="28369"/>
    <cellStyle name="Normal 29 2 2 3 5 3" xfId="15007"/>
    <cellStyle name="Normal 29 2 2 3 5 3 2" xfId="34065"/>
    <cellStyle name="Normal 29 2 2 3 5 4" xfId="24549"/>
    <cellStyle name="Normal 29 2 2 3 6" xfId="11179"/>
    <cellStyle name="Normal 29 2 2 3 6 2" xfId="20735"/>
    <cellStyle name="Normal 29 2 2 3 6 2 2" xfId="39778"/>
    <cellStyle name="Normal 29 2 2 3 6 3" xfId="30262"/>
    <cellStyle name="Normal 29 2 2 3 7" xfId="7393"/>
    <cellStyle name="Normal 29 2 2 3 7 2" xfId="16949"/>
    <cellStyle name="Normal 29 2 2 3 7 2 2" xfId="35992"/>
    <cellStyle name="Normal 29 2 2 3 7 3" xfId="26476"/>
    <cellStyle name="Normal 29 2 2 3 8" xfId="13108"/>
    <cellStyle name="Normal 29 2 2 3 8 2" xfId="32172"/>
    <cellStyle name="Normal 29 2 2 3 9" xfId="22656"/>
    <cellStyle name="Normal 29 2 2 4" xfId="1390"/>
    <cellStyle name="Normal 29 2 2 4 2" xfId="1391"/>
    <cellStyle name="Normal 29 2 2 4 2 2" xfId="3963"/>
    <cellStyle name="Normal 29 2 2 4 2 2 2" xfId="6322"/>
    <cellStyle name="Normal 29 2 2 4 2 2 2 2" xfId="10226"/>
    <cellStyle name="Normal 29 2 2 4 2 2 2 2 2" xfId="19782"/>
    <cellStyle name="Normal 29 2 2 4 2 2 2 2 2 2" xfId="38825"/>
    <cellStyle name="Normal 29 2 2 4 2 2 2 2 3" xfId="29309"/>
    <cellStyle name="Normal 29 2 2 4 2 2 2 3" xfId="15947"/>
    <cellStyle name="Normal 29 2 2 4 2 2 2 3 2" xfId="35005"/>
    <cellStyle name="Normal 29 2 2 4 2 2 2 4" xfId="25489"/>
    <cellStyle name="Normal 29 2 2 4 2 2 3" xfId="12119"/>
    <cellStyle name="Normal 29 2 2 4 2 2 3 2" xfId="21675"/>
    <cellStyle name="Normal 29 2 2 4 2 2 3 2 2" xfId="40718"/>
    <cellStyle name="Normal 29 2 2 4 2 2 3 3" xfId="31202"/>
    <cellStyle name="Normal 29 2 2 4 2 2 4" xfId="8333"/>
    <cellStyle name="Normal 29 2 2 4 2 2 4 2" xfId="17889"/>
    <cellStyle name="Normal 29 2 2 4 2 2 4 2 2" xfId="36932"/>
    <cellStyle name="Normal 29 2 2 4 2 2 4 3" xfId="27416"/>
    <cellStyle name="Normal 29 2 2 4 2 2 5" xfId="14054"/>
    <cellStyle name="Normal 29 2 2 4 2 2 5 2" xfId="33112"/>
    <cellStyle name="Normal 29 2 2 4 2 2 6" xfId="23596"/>
    <cellStyle name="Normal 29 2 2 4 2 3" xfId="5370"/>
    <cellStyle name="Normal 29 2 2 4 2 3 2" xfId="9291"/>
    <cellStyle name="Normal 29 2 2 4 2 3 2 2" xfId="18847"/>
    <cellStyle name="Normal 29 2 2 4 2 3 2 2 2" xfId="37890"/>
    <cellStyle name="Normal 29 2 2 4 2 3 2 3" xfId="28374"/>
    <cellStyle name="Normal 29 2 2 4 2 3 3" xfId="15012"/>
    <cellStyle name="Normal 29 2 2 4 2 3 3 2" xfId="34070"/>
    <cellStyle name="Normal 29 2 2 4 2 3 4" xfId="24554"/>
    <cellStyle name="Normal 29 2 2 4 2 4" xfId="11184"/>
    <cellStyle name="Normal 29 2 2 4 2 4 2" xfId="20740"/>
    <cellStyle name="Normal 29 2 2 4 2 4 2 2" xfId="39783"/>
    <cellStyle name="Normal 29 2 2 4 2 4 3" xfId="30267"/>
    <cellStyle name="Normal 29 2 2 4 2 5" xfId="7398"/>
    <cellStyle name="Normal 29 2 2 4 2 5 2" xfId="16954"/>
    <cellStyle name="Normal 29 2 2 4 2 5 2 2" xfId="35997"/>
    <cellStyle name="Normal 29 2 2 4 2 5 3" xfId="26481"/>
    <cellStyle name="Normal 29 2 2 4 2 6" xfId="13113"/>
    <cellStyle name="Normal 29 2 2 4 2 6 2" xfId="32177"/>
    <cellStyle name="Normal 29 2 2 4 2 7" xfId="22661"/>
    <cellStyle name="Normal 29 2 2 4 3" xfId="3962"/>
    <cellStyle name="Normal 29 2 2 4 3 2" xfId="6321"/>
    <cellStyle name="Normal 29 2 2 4 3 2 2" xfId="10225"/>
    <cellStyle name="Normal 29 2 2 4 3 2 2 2" xfId="19781"/>
    <cellStyle name="Normal 29 2 2 4 3 2 2 2 2" xfId="38824"/>
    <cellStyle name="Normal 29 2 2 4 3 2 2 3" xfId="29308"/>
    <cellStyle name="Normal 29 2 2 4 3 2 3" xfId="15946"/>
    <cellStyle name="Normal 29 2 2 4 3 2 3 2" xfId="35004"/>
    <cellStyle name="Normal 29 2 2 4 3 2 4" xfId="25488"/>
    <cellStyle name="Normal 29 2 2 4 3 3" xfId="12118"/>
    <cellStyle name="Normal 29 2 2 4 3 3 2" xfId="21674"/>
    <cellStyle name="Normal 29 2 2 4 3 3 2 2" xfId="40717"/>
    <cellStyle name="Normal 29 2 2 4 3 3 3" xfId="31201"/>
    <cellStyle name="Normal 29 2 2 4 3 4" xfId="8332"/>
    <cellStyle name="Normal 29 2 2 4 3 4 2" xfId="17888"/>
    <cellStyle name="Normal 29 2 2 4 3 4 2 2" xfId="36931"/>
    <cellStyle name="Normal 29 2 2 4 3 4 3" xfId="27415"/>
    <cellStyle name="Normal 29 2 2 4 3 5" xfId="14053"/>
    <cellStyle name="Normal 29 2 2 4 3 5 2" xfId="33111"/>
    <cellStyle name="Normal 29 2 2 4 3 6" xfId="23595"/>
    <cellStyle name="Normal 29 2 2 4 4" xfId="5369"/>
    <cellStyle name="Normal 29 2 2 4 4 2" xfId="9290"/>
    <cellStyle name="Normal 29 2 2 4 4 2 2" xfId="18846"/>
    <cellStyle name="Normal 29 2 2 4 4 2 2 2" xfId="37889"/>
    <cellStyle name="Normal 29 2 2 4 4 2 3" xfId="28373"/>
    <cellStyle name="Normal 29 2 2 4 4 3" xfId="15011"/>
    <cellStyle name="Normal 29 2 2 4 4 3 2" xfId="34069"/>
    <cellStyle name="Normal 29 2 2 4 4 4" xfId="24553"/>
    <cellStyle name="Normal 29 2 2 4 5" xfId="11183"/>
    <cellStyle name="Normal 29 2 2 4 5 2" xfId="20739"/>
    <cellStyle name="Normal 29 2 2 4 5 2 2" xfId="39782"/>
    <cellStyle name="Normal 29 2 2 4 5 3" xfId="30266"/>
    <cellStyle name="Normal 29 2 2 4 6" xfId="7397"/>
    <cellStyle name="Normal 29 2 2 4 6 2" xfId="16953"/>
    <cellStyle name="Normal 29 2 2 4 6 2 2" xfId="35996"/>
    <cellStyle name="Normal 29 2 2 4 6 3" xfId="26480"/>
    <cellStyle name="Normal 29 2 2 4 7" xfId="13112"/>
    <cellStyle name="Normal 29 2 2 4 7 2" xfId="32176"/>
    <cellStyle name="Normal 29 2 2 4 8" xfId="22660"/>
    <cellStyle name="Normal 29 2 2 5" xfId="1392"/>
    <cellStyle name="Normal 29 2 2 5 2" xfId="3964"/>
    <cellStyle name="Normal 29 2 2 5 2 2" xfId="6323"/>
    <cellStyle name="Normal 29 2 2 5 2 2 2" xfId="10227"/>
    <cellStyle name="Normal 29 2 2 5 2 2 2 2" xfId="19783"/>
    <cellStyle name="Normal 29 2 2 5 2 2 2 2 2" xfId="38826"/>
    <cellStyle name="Normal 29 2 2 5 2 2 2 3" xfId="29310"/>
    <cellStyle name="Normal 29 2 2 5 2 2 3" xfId="15948"/>
    <cellStyle name="Normal 29 2 2 5 2 2 3 2" xfId="35006"/>
    <cellStyle name="Normal 29 2 2 5 2 2 4" xfId="25490"/>
    <cellStyle name="Normal 29 2 2 5 2 3" xfId="12120"/>
    <cellStyle name="Normal 29 2 2 5 2 3 2" xfId="21676"/>
    <cellStyle name="Normal 29 2 2 5 2 3 2 2" xfId="40719"/>
    <cellStyle name="Normal 29 2 2 5 2 3 3" xfId="31203"/>
    <cellStyle name="Normal 29 2 2 5 2 4" xfId="8334"/>
    <cellStyle name="Normal 29 2 2 5 2 4 2" xfId="17890"/>
    <cellStyle name="Normal 29 2 2 5 2 4 2 2" xfId="36933"/>
    <cellStyle name="Normal 29 2 2 5 2 4 3" xfId="27417"/>
    <cellStyle name="Normal 29 2 2 5 2 5" xfId="14055"/>
    <cellStyle name="Normal 29 2 2 5 2 5 2" xfId="33113"/>
    <cellStyle name="Normal 29 2 2 5 2 6" xfId="23597"/>
    <cellStyle name="Normal 29 2 2 5 3" xfId="5371"/>
    <cellStyle name="Normal 29 2 2 5 3 2" xfId="9292"/>
    <cellStyle name="Normal 29 2 2 5 3 2 2" xfId="18848"/>
    <cellStyle name="Normal 29 2 2 5 3 2 2 2" xfId="37891"/>
    <cellStyle name="Normal 29 2 2 5 3 2 3" xfId="28375"/>
    <cellStyle name="Normal 29 2 2 5 3 3" xfId="15013"/>
    <cellStyle name="Normal 29 2 2 5 3 3 2" xfId="34071"/>
    <cellStyle name="Normal 29 2 2 5 3 4" xfId="24555"/>
    <cellStyle name="Normal 29 2 2 5 4" xfId="11185"/>
    <cellStyle name="Normal 29 2 2 5 4 2" xfId="20741"/>
    <cellStyle name="Normal 29 2 2 5 4 2 2" xfId="39784"/>
    <cellStyle name="Normal 29 2 2 5 4 3" xfId="30268"/>
    <cellStyle name="Normal 29 2 2 5 5" xfId="7399"/>
    <cellStyle name="Normal 29 2 2 5 5 2" xfId="16955"/>
    <cellStyle name="Normal 29 2 2 5 5 2 2" xfId="35998"/>
    <cellStyle name="Normal 29 2 2 5 5 3" xfId="26482"/>
    <cellStyle name="Normal 29 2 2 5 6" xfId="13114"/>
    <cellStyle name="Normal 29 2 2 5 6 2" xfId="32178"/>
    <cellStyle name="Normal 29 2 2 5 7" xfId="22662"/>
    <cellStyle name="Normal 29 2 2 6" xfId="3949"/>
    <cellStyle name="Normal 29 2 2 6 2" xfId="6308"/>
    <cellStyle name="Normal 29 2 2 6 2 2" xfId="10212"/>
    <cellStyle name="Normal 29 2 2 6 2 2 2" xfId="19768"/>
    <cellStyle name="Normal 29 2 2 6 2 2 2 2" xfId="38811"/>
    <cellStyle name="Normal 29 2 2 6 2 2 3" xfId="29295"/>
    <cellStyle name="Normal 29 2 2 6 2 3" xfId="15933"/>
    <cellStyle name="Normal 29 2 2 6 2 3 2" xfId="34991"/>
    <cellStyle name="Normal 29 2 2 6 2 4" xfId="25475"/>
    <cellStyle name="Normal 29 2 2 6 3" xfId="12105"/>
    <cellStyle name="Normal 29 2 2 6 3 2" xfId="21661"/>
    <cellStyle name="Normal 29 2 2 6 3 2 2" xfId="40704"/>
    <cellStyle name="Normal 29 2 2 6 3 3" xfId="31188"/>
    <cellStyle name="Normal 29 2 2 6 4" xfId="8319"/>
    <cellStyle name="Normal 29 2 2 6 4 2" xfId="17875"/>
    <cellStyle name="Normal 29 2 2 6 4 2 2" xfId="36918"/>
    <cellStyle name="Normal 29 2 2 6 4 3" xfId="27402"/>
    <cellStyle name="Normal 29 2 2 6 5" xfId="14040"/>
    <cellStyle name="Normal 29 2 2 6 5 2" xfId="33098"/>
    <cellStyle name="Normal 29 2 2 6 6" xfId="23582"/>
    <cellStyle name="Normal 29 2 2 7" xfId="5356"/>
    <cellStyle name="Normal 29 2 2 7 2" xfId="9277"/>
    <cellStyle name="Normal 29 2 2 7 2 2" xfId="18833"/>
    <cellStyle name="Normal 29 2 2 7 2 2 2" xfId="37876"/>
    <cellStyle name="Normal 29 2 2 7 2 3" xfId="28360"/>
    <cellStyle name="Normal 29 2 2 7 3" xfId="14998"/>
    <cellStyle name="Normal 29 2 2 7 3 2" xfId="34056"/>
    <cellStyle name="Normal 29 2 2 7 4" xfId="24540"/>
    <cellStyle name="Normal 29 2 2 8" xfId="11170"/>
    <cellStyle name="Normal 29 2 2 8 2" xfId="20726"/>
    <cellStyle name="Normal 29 2 2 8 2 2" xfId="39769"/>
    <cellStyle name="Normal 29 2 2 8 3" xfId="30253"/>
    <cellStyle name="Normal 29 2 2 9" xfId="7384"/>
    <cellStyle name="Normal 29 2 2 9 2" xfId="16940"/>
    <cellStyle name="Normal 29 2 2 9 2 2" xfId="35983"/>
    <cellStyle name="Normal 29 2 2 9 3" xfId="26467"/>
    <cellStyle name="Normal 29 2 3" xfId="1393"/>
    <cellStyle name="Normal 29 2 3 10" xfId="22663"/>
    <cellStyle name="Normal 29 2 3 2" xfId="1394"/>
    <cellStyle name="Normal 29 2 3 2 2" xfId="1395"/>
    <cellStyle name="Normal 29 2 3 2 2 2" xfId="1396"/>
    <cellStyle name="Normal 29 2 3 2 2 2 2" xfId="3968"/>
    <cellStyle name="Normal 29 2 3 2 2 2 2 2" xfId="6327"/>
    <cellStyle name="Normal 29 2 3 2 2 2 2 2 2" xfId="10231"/>
    <cellStyle name="Normal 29 2 3 2 2 2 2 2 2 2" xfId="19787"/>
    <cellStyle name="Normal 29 2 3 2 2 2 2 2 2 2 2" xfId="38830"/>
    <cellStyle name="Normal 29 2 3 2 2 2 2 2 2 3" xfId="29314"/>
    <cellStyle name="Normal 29 2 3 2 2 2 2 2 3" xfId="15952"/>
    <cellStyle name="Normal 29 2 3 2 2 2 2 2 3 2" xfId="35010"/>
    <cellStyle name="Normal 29 2 3 2 2 2 2 2 4" xfId="25494"/>
    <cellStyle name="Normal 29 2 3 2 2 2 2 3" xfId="12124"/>
    <cellStyle name="Normal 29 2 3 2 2 2 2 3 2" xfId="21680"/>
    <cellStyle name="Normal 29 2 3 2 2 2 2 3 2 2" xfId="40723"/>
    <cellStyle name="Normal 29 2 3 2 2 2 2 3 3" xfId="31207"/>
    <cellStyle name="Normal 29 2 3 2 2 2 2 4" xfId="8338"/>
    <cellStyle name="Normal 29 2 3 2 2 2 2 4 2" xfId="17894"/>
    <cellStyle name="Normal 29 2 3 2 2 2 2 4 2 2" xfId="36937"/>
    <cellStyle name="Normal 29 2 3 2 2 2 2 4 3" xfId="27421"/>
    <cellStyle name="Normal 29 2 3 2 2 2 2 5" xfId="14059"/>
    <cellStyle name="Normal 29 2 3 2 2 2 2 5 2" xfId="33117"/>
    <cellStyle name="Normal 29 2 3 2 2 2 2 6" xfId="23601"/>
    <cellStyle name="Normal 29 2 3 2 2 2 3" xfId="5375"/>
    <cellStyle name="Normal 29 2 3 2 2 2 3 2" xfId="9296"/>
    <cellStyle name="Normal 29 2 3 2 2 2 3 2 2" xfId="18852"/>
    <cellStyle name="Normal 29 2 3 2 2 2 3 2 2 2" xfId="37895"/>
    <cellStyle name="Normal 29 2 3 2 2 2 3 2 3" xfId="28379"/>
    <cellStyle name="Normal 29 2 3 2 2 2 3 3" xfId="15017"/>
    <cellStyle name="Normal 29 2 3 2 2 2 3 3 2" xfId="34075"/>
    <cellStyle name="Normal 29 2 3 2 2 2 3 4" xfId="24559"/>
    <cellStyle name="Normal 29 2 3 2 2 2 4" xfId="11189"/>
    <cellStyle name="Normal 29 2 3 2 2 2 4 2" xfId="20745"/>
    <cellStyle name="Normal 29 2 3 2 2 2 4 2 2" xfId="39788"/>
    <cellStyle name="Normal 29 2 3 2 2 2 4 3" xfId="30272"/>
    <cellStyle name="Normal 29 2 3 2 2 2 5" xfId="7403"/>
    <cellStyle name="Normal 29 2 3 2 2 2 5 2" xfId="16959"/>
    <cellStyle name="Normal 29 2 3 2 2 2 5 2 2" xfId="36002"/>
    <cellStyle name="Normal 29 2 3 2 2 2 5 3" xfId="26486"/>
    <cellStyle name="Normal 29 2 3 2 2 2 6" xfId="13118"/>
    <cellStyle name="Normal 29 2 3 2 2 2 6 2" xfId="32182"/>
    <cellStyle name="Normal 29 2 3 2 2 2 7" xfId="22666"/>
    <cellStyle name="Normal 29 2 3 2 2 3" xfId="3967"/>
    <cellStyle name="Normal 29 2 3 2 2 3 2" xfId="6326"/>
    <cellStyle name="Normal 29 2 3 2 2 3 2 2" xfId="10230"/>
    <cellStyle name="Normal 29 2 3 2 2 3 2 2 2" xfId="19786"/>
    <cellStyle name="Normal 29 2 3 2 2 3 2 2 2 2" xfId="38829"/>
    <cellStyle name="Normal 29 2 3 2 2 3 2 2 3" xfId="29313"/>
    <cellStyle name="Normal 29 2 3 2 2 3 2 3" xfId="15951"/>
    <cellStyle name="Normal 29 2 3 2 2 3 2 3 2" xfId="35009"/>
    <cellStyle name="Normal 29 2 3 2 2 3 2 4" xfId="25493"/>
    <cellStyle name="Normal 29 2 3 2 2 3 3" xfId="12123"/>
    <cellStyle name="Normal 29 2 3 2 2 3 3 2" xfId="21679"/>
    <cellStyle name="Normal 29 2 3 2 2 3 3 2 2" xfId="40722"/>
    <cellStyle name="Normal 29 2 3 2 2 3 3 3" xfId="31206"/>
    <cellStyle name="Normal 29 2 3 2 2 3 4" xfId="8337"/>
    <cellStyle name="Normal 29 2 3 2 2 3 4 2" xfId="17893"/>
    <cellStyle name="Normal 29 2 3 2 2 3 4 2 2" xfId="36936"/>
    <cellStyle name="Normal 29 2 3 2 2 3 4 3" xfId="27420"/>
    <cellStyle name="Normal 29 2 3 2 2 3 5" xfId="14058"/>
    <cellStyle name="Normal 29 2 3 2 2 3 5 2" xfId="33116"/>
    <cellStyle name="Normal 29 2 3 2 2 3 6" xfId="23600"/>
    <cellStyle name="Normal 29 2 3 2 2 4" xfId="5374"/>
    <cellStyle name="Normal 29 2 3 2 2 4 2" xfId="9295"/>
    <cellStyle name="Normal 29 2 3 2 2 4 2 2" xfId="18851"/>
    <cellStyle name="Normal 29 2 3 2 2 4 2 2 2" xfId="37894"/>
    <cellStyle name="Normal 29 2 3 2 2 4 2 3" xfId="28378"/>
    <cellStyle name="Normal 29 2 3 2 2 4 3" xfId="15016"/>
    <cellStyle name="Normal 29 2 3 2 2 4 3 2" xfId="34074"/>
    <cellStyle name="Normal 29 2 3 2 2 4 4" xfId="24558"/>
    <cellStyle name="Normal 29 2 3 2 2 5" xfId="11188"/>
    <cellStyle name="Normal 29 2 3 2 2 5 2" xfId="20744"/>
    <cellStyle name="Normal 29 2 3 2 2 5 2 2" xfId="39787"/>
    <cellStyle name="Normal 29 2 3 2 2 5 3" xfId="30271"/>
    <cellStyle name="Normal 29 2 3 2 2 6" xfId="7402"/>
    <cellStyle name="Normal 29 2 3 2 2 6 2" xfId="16958"/>
    <cellStyle name="Normal 29 2 3 2 2 6 2 2" xfId="36001"/>
    <cellStyle name="Normal 29 2 3 2 2 6 3" xfId="26485"/>
    <cellStyle name="Normal 29 2 3 2 2 7" xfId="13117"/>
    <cellStyle name="Normal 29 2 3 2 2 7 2" xfId="32181"/>
    <cellStyle name="Normal 29 2 3 2 2 8" xfId="22665"/>
    <cellStyle name="Normal 29 2 3 2 3" xfId="1397"/>
    <cellStyle name="Normal 29 2 3 2 3 2" xfId="3969"/>
    <cellStyle name="Normal 29 2 3 2 3 2 2" xfId="6328"/>
    <cellStyle name="Normal 29 2 3 2 3 2 2 2" xfId="10232"/>
    <cellStyle name="Normal 29 2 3 2 3 2 2 2 2" xfId="19788"/>
    <cellStyle name="Normal 29 2 3 2 3 2 2 2 2 2" xfId="38831"/>
    <cellStyle name="Normal 29 2 3 2 3 2 2 2 3" xfId="29315"/>
    <cellStyle name="Normal 29 2 3 2 3 2 2 3" xfId="15953"/>
    <cellStyle name="Normal 29 2 3 2 3 2 2 3 2" xfId="35011"/>
    <cellStyle name="Normal 29 2 3 2 3 2 2 4" xfId="25495"/>
    <cellStyle name="Normal 29 2 3 2 3 2 3" xfId="12125"/>
    <cellStyle name="Normal 29 2 3 2 3 2 3 2" xfId="21681"/>
    <cellStyle name="Normal 29 2 3 2 3 2 3 2 2" xfId="40724"/>
    <cellStyle name="Normal 29 2 3 2 3 2 3 3" xfId="31208"/>
    <cellStyle name="Normal 29 2 3 2 3 2 4" xfId="8339"/>
    <cellStyle name="Normal 29 2 3 2 3 2 4 2" xfId="17895"/>
    <cellStyle name="Normal 29 2 3 2 3 2 4 2 2" xfId="36938"/>
    <cellStyle name="Normal 29 2 3 2 3 2 4 3" xfId="27422"/>
    <cellStyle name="Normal 29 2 3 2 3 2 5" xfId="14060"/>
    <cellStyle name="Normal 29 2 3 2 3 2 5 2" xfId="33118"/>
    <cellStyle name="Normal 29 2 3 2 3 2 6" xfId="23602"/>
    <cellStyle name="Normal 29 2 3 2 3 3" xfId="5376"/>
    <cellStyle name="Normal 29 2 3 2 3 3 2" xfId="9297"/>
    <cellStyle name="Normal 29 2 3 2 3 3 2 2" xfId="18853"/>
    <cellStyle name="Normal 29 2 3 2 3 3 2 2 2" xfId="37896"/>
    <cellStyle name="Normal 29 2 3 2 3 3 2 3" xfId="28380"/>
    <cellStyle name="Normal 29 2 3 2 3 3 3" xfId="15018"/>
    <cellStyle name="Normal 29 2 3 2 3 3 3 2" xfId="34076"/>
    <cellStyle name="Normal 29 2 3 2 3 3 4" xfId="24560"/>
    <cellStyle name="Normal 29 2 3 2 3 4" xfId="11190"/>
    <cellStyle name="Normal 29 2 3 2 3 4 2" xfId="20746"/>
    <cellStyle name="Normal 29 2 3 2 3 4 2 2" xfId="39789"/>
    <cellStyle name="Normal 29 2 3 2 3 4 3" xfId="30273"/>
    <cellStyle name="Normal 29 2 3 2 3 5" xfId="7404"/>
    <cellStyle name="Normal 29 2 3 2 3 5 2" xfId="16960"/>
    <cellStyle name="Normal 29 2 3 2 3 5 2 2" xfId="36003"/>
    <cellStyle name="Normal 29 2 3 2 3 5 3" xfId="26487"/>
    <cellStyle name="Normal 29 2 3 2 3 6" xfId="13119"/>
    <cellStyle name="Normal 29 2 3 2 3 6 2" xfId="32183"/>
    <cellStyle name="Normal 29 2 3 2 3 7" xfId="22667"/>
    <cellStyle name="Normal 29 2 3 2 4" xfId="3966"/>
    <cellStyle name="Normal 29 2 3 2 4 2" xfId="6325"/>
    <cellStyle name="Normal 29 2 3 2 4 2 2" xfId="10229"/>
    <cellStyle name="Normal 29 2 3 2 4 2 2 2" xfId="19785"/>
    <cellStyle name="Normal 29 2 3 2 4 2 2 2 2" xfId="38828"/>
    <cellStyle name="Normal 29 2 3 2 4 2 2 3" xfId="29312"/>
    <cellStyle name="Normal 29 2 3 2 4 2 3" xfId="15950"/>
    <cellStyle name="Normal 29 2 3 2 4 2 3 2" xfId="35008"/>
    <cellStyle name="Normal 29 2 3 2 4 2 4" xfId="25492"/>
    <cellStyle name="Normal 29 2 3 2 4 3" xfId="12122"/>
    <cellStyle name="Normal 29 2 3 2 4 3 2" xfId="21678"/>
    <cellStyle name="Normal 29 2 3 2 4 3 2 2" xfId="40721"/>
    <cellStyle name="Normal 29 2 3 2 4 3 3" xfId="31205"/>
    <cellStyle name="Normal 29 2 3 2 4 4" xfId="8336"/>
    <cellStyle name="Normal 29 2 3 2 4 4 2" xfId="17892"/>
    <cellStyle name="Normal 29 2 3 2 4 4 2 2" xfId="36935"/>
    <cellStyle name="Normal 29 2 3 2 4 4 3" xfId="27419"/>
    <cellStyle name="Normal 29 2 3 2 4 5" xfId="14057"/>
    <cellStyle name="Normal 29 2 3 2 4 5 2" xfId="33115"/>
    <cellStyle name="Normal 29 2 3 2 4 6" xfId="23599"/>
    <cellStyle name="Normal 29 2 3 2 5" xfId="5373"/>
    <cellStyle name="Normal 29 2 3 2 5 2" xfId="9294"/>
    <cellStyle name="Normal 29 2 3 2 5 2 2" xfId="18850"/>
    <cellStyle name="Normal 29 2 3 2 5 2 2 2" xfId="37893"/>
    <cellStyle name="Normal 29 2 3 2 5 2 3" xfId="28377"/>
    <cellStyle name="Normal 29 2 3 2 5 3" xfId="15015"/>
    <cellStyle name="Normal 29 2 3 2 5 3 2" xfId="34073"/>
    <cellStyle name="Normal 29 2 3 2 5 4" xfId="24557"/>
    <cellStyle name="Normal 29 2 3 2 6" xfId="11187"/>
    <cellStyle name="Normal 29 2 3 2 6 2" xfId="20743"/>
    <cellStyle name="Normal 29 2 3 2 6 2 2" xfId="39786"/>
    <cellStyle name="Normal 29 2 3 2 6 3" xfId="30270"/>
    <cellStyle name="Normal 29 2 3 2 7" xfId="7401"/>
    <cellStyle name="Normal 29 2 3 2 7 2" xfId="16957"/>
    <cellStyle name="Normal 29 2 3 2 7 2 2" xfId="36000"/>
    <cellStyle name="Normal 29 2 3 2 7 3" xfId="26484"/>
    <cellStyle name="Normal 29 2 3 2 8" xfId="13116"/>
    <cellStyle name="Normal 29 2 3 2 8 2" xfId="32180"/>
    <cellStyle name="Normal 29 2 3 2 9" xfId="22664"/>
    <cellStyle name="Normal 29 2 3 3" xfId="1398"/>
    <cellStyle name="Normal 29 2 3 3 2" xfId="1399"/>
    <cellStyle name="Normal 29 2 3 3 2 2" xfId="3971"/>
    <cellStyle name="Normal 29 2 3 3 2 2 2" xfId="6330"/>
    <cellStyle name="Normal 29 2 3 3 2 2 2 2" xfId="10234"/>
    <cellStyle name="Normal 29 2 3 3 2 2 2 2 2" xfId="19790"/>
    <cellStyle name="Normal 29 2 3 3 2 2 2 2 2 2" xfId="38833"/>
    <cellStyle name="Normal 29 2 3 3 2 2 2 2 3" xfId="29317"/>
    <cellStyle name="Normal 29 2 3 3 2 2 2 3" xfId="15955"/>
    <cellStyle name="Normal 29 2 3 3 2 2 2 3 2" xfId="35013"/>
    <cellStyle name="Normal 29 2 3 3 2 2 2 4" xfId="25497"/>
    <cellStyle name="Normal 29 2 3 3 2 2 3" xfId="12127"/>
    <cellStyle name="Normal 29 2 3 3 2 2 3 2" xfId="21683"/>
    <cellStyle name="Normal 29 2 3 3 2 2 3 2 2" xfId="40726"/>
    <cellStyle name="Normal 29 2 3 3 2 2 3 3" xfId="31210"/>
    <cellStyle name="Normal 29 2 3 3 2 2 4" xfId="8341"/>
    <cellStyle name="Normal 29 2 3 3 2 2 4 2" xfId="17897"/>
    <cellStyle name="Normal 29 2 3 3 2 2 4 2 2" xfId="36940"/>
    <cellStyle name="Normal 29 2 3 3 2 2 4 3" xfId="27424"/>
    <cellStyle name="Normal 29 2 3 3 2 2 5" xfId="14062"/>
    <cellStyle name="Normal 29 2 3 3 2 2 5 2" xfId="33120"/>
    <cellStyle name="Normal 29 2 3 3 2 2 6" xfId="23604"/>
    <cellStyle name="Normal 29 2 3 3 2 3" xfId="5378"/>
    <cellStyle name="Normal 29 2 3 3 2 3 2" xfId="9299"/>
    <cellStyle name="Normal 29 2 3 3 2 3 2 2" xfId="18855"/>
    <cellStyle name="Normal 29 2 3 3 2 3 2 2 2" xfId="37898"/>
    <cellStyle name="Normal 29 2 3 3 2 3 2 3" xfId="28382"/>
    <cellStyle name="Normal 29 2 3 3 2 3 3" xfId="15020"/>
    <cellStyle name="Normal 29 2 3 3 2 3 3 2" xfId="34078"/>
    <cellStyle name="Normal 29 2 3 3 2 3 4" xfId="24562"/>
    <cellStyle name="Normal 29 2 3 3 2 4" xfId="11192"/>
    <cellStyle name="Normal 29 2 3 3 2 4 2" xfId="20748"/>
    <cellStyle name="Normal 29 2 3 3 2 4 2 2" xfId="39791"/>
    <cellStyle name="Normal 29 2 3 3 2 4 3" xfId="30275"/>
    <cellStyle name="Normal 29 2 3 3 2 5" xfId="7406"/>
    <cellStyle name="Normal 29 2 3 3 2 5 2" xfId="16962"/>
    <cellStyle name="Normal 29 2 3 3 2 5 2 2" xfId="36005"/>
    <cellStyle name="Normal 29 2 3 3 2 5 3" xfId="26489"/>
    <cellStyle name="Normal 29 2 3 3 2 6" xfId="13121"/>
    <cellStyle name="Normal 29 2 3 3 2 6 2" xfId="32185"/>
    <cellStyle name="Normal 29 2 3 3 2 7" xfId="22669"/>
    <cellStyle name="Normal 29 2 3 3 3" xfId="3970"/>
    <cellStyle name="Normal 29 2 3 3 3 2" xfId="6329"/>
    <cellStyle name="Normal 29 2 3 3 3 2 2" xfId="10233"/>
    <cellStyle name="Normal 29 2 3 3 3 2 2 2" xfId="19789"/>
    <cellStyle name="Normal 29 2 3 3 3 2 2 2 2" xfId="38832"/>
    <cellStyle name="Normal 29 2 3 3 3 2 2 3" xfId="29316"/>
    <cellStyle name="Normal 29 2 3 3 3 2 3" xfId="15954"/>
    <cellStyle name="Normal 29 2 3 3 3 2 3 2" xfId="35012"/>
    <cellStyle name="Normal 29 2 3 3 3 2 4" xfId="25496"/>
    <cellStyle name="Normal 29 2 3 3 3 3" xfId="12126"/>
    <cellStyle name="Normal 29 2 3 3 3 3 2" xfId="21682"/>
    <cellStyle name="Normal 29 2 3 3 3 3 2 2" xfId="40725"/>
    <cellStyle name="Normal 29 2 3 3 3 3 3" xfId="31209"/>
    <cellStyle name="Normal 29 2 3 3 3 4" xfId="8340"/>
    <cellStyle name="Normal 29 2 3 3 3 4 2" xfId="17896"/>
    <cellStyle name="Normal 29 2 3 3 3 4 2 2" xfId="36939"/>
    <cellStyle name="Normal 29 2 3 3 3 4 3" xfId="27423"/>
    <cellStyle name="Normal 29 2 3 3 3 5" xfId="14061"/>
    <cellStyle name="Normal 29 2 3 3 3 5 2" xfId="33119"/>
    <cellStyle name="Normal 29 2 3 3 3 6" xfId="23603"/>
    <cellStyle name="Normal 29 2 3 3 4" xfId="5377"/>
    <cellStyle name="Normal 29 2 3 3 4 2" xfId="9298"/>
    <cellStyle name="Normal 29 2 3 3 4 2 2" xfId="18854"/>
    <cellStyle name="Normal 29 2 3 3 4 2 2 2" xfId="37897"/>
    <cellStyle name="Normal 29 2 3 3 4 2 3" xfId="28381"/>
    <cellStyle name="Normal 29 2 3 3 4 3" xfId="15019"/>
    <cellStyle name="Normal 29 2 3 3 4 3 2" xfId="34077"/>
    <cellStyle name="Normal 29 2 3 3 4 4" xfId="24561"/>
    <cellStyle name="Normal 29 2 3 3 5" xfId="11191"/>
    <cellStyle name="Normal 29 2 3 3 5 2" xfId="20747"/>
    <cellStyle name="Normal 29 2 3 3 5 2 2" xfId="39790"/>
    <cellStyle name="Normal 29 2 3 3 5 3" xfId="30274"/>
    <cellStyle name="Normal 29 2 3 3 6" xfId="7405"/>
    <cellStyle name="Normal 29 2 3 3 6 2" xfId="16961"/>
    <cellStyle name="Normal 29 2 3 3 6 2 2" xfId="36004"/>
    <cellStyle name="Normal 29 2 3 3 6 3" xfId="26488"/>
    <cellStyle name="Normal 29 2 3 3 7" xfId="13120"/>
    <cellStyle name="Normal 29 2 3 3 7 2" xfId="32184"/>
    <cellStyle name="Normal 29 2 3 3 8" xfId="22668"/>
    <cellStyle name="Normal 29 2 3 4" xfId="1400"/>
    <cellStyle name="Normal 29 2 3 4 2" xfId="3972"/>
    <cellStyle name="Normal 29 2 3 4 2 2" xfId="6331"/>
    <cellStyle name="Normal 29 2 3 4 2 2 2" xfId="10235"/>
    <cellStyle name="Normal 29 2 3 4 2 2 2 2" xfId="19791"/>
    <cellStyle name="Normal 29 2 3 4 2 2 2 2 2" xfId="38834"/>
    <cellStyle name="Normal 29 2 3 4 2 2 2 3" xfId="29318"/>
    <cellStyle name="Normal 29 2 3 4 2 2 3" xfId="15956"/>
    <cellStyle name="Normal 29 2 3 4 2 2 3 2" xfId="35014"/>
    <cellStyle name="Normal 29 2 3 4 2 2 4" xfId="25498"/>
    <cellStyle name="Normal 29 2 3 4 2 3" xfId="12128"/>
    <cellStyle name="Normal 29 2 3 4 2 3 2" xfId="21684"/>
    <cellStyle name="Normal 29 2 3 4 2 3 2 2" xfId="40727"/>
    <cellStyle name="Normal 29 2 3 4 2 3 3" xfId="31211"/>
    <cellStyle name="Normal 29 2 3 4 2 4" xfId="8342"/>
    <cellStyle name="Normal 29 2 3 4 2 4 2" xfId="17898"/>
    <cellStyle name="Normal 29 2 3 4 2 4 2 2" xfId="36941"/>
    <cellStyle name="Normal 29 2 3 4 2 4 3" xfId="27425"/>
    <cellStyle name="Normal 29 2 3 4 2 5" xfId="14063"/>
    <cellStyle name="Normal 29 2 3 4 2 5 2" xfId="33121"/>
    <cellStyle name="Normal 29 2 3 4 2 6" xfId="23605"/>
    <cellStyle name="Normal 29 2 3 4 3" xfId="5379"/>
    <cellStyle name="Normal 29 2 3 4 3 2" xfId="9300"/>
    <cellStyle name="Normal 29 2 3 4 3 2 2" xfId="18856"/>
    <cellStyle name="Normal 29 2 3 4 3 2 2 2" xfId="37899"/>
    <cellStyle name="Normal 29 2 3 4 3 2 3" xfId="28383"/>
    <cellStyle name="Normal 29 2 3 4 3 3" xfId="15021"/>
    <cellStyle name="Normal 29 2 3 4 3 3 2" xfId="34079"/>
    <cellStyle name="Normal 29 2 3 4 3 4" xfId="24563"/>
    <cellStyle name="Normal 29 2 3 4 4" xfId="11193"/>
    <cellStyle name="Normal 29 2 3 4 4 2" xfId="20749"/>
    <cellStyle name="Normal 29 2 3 4 4 2 2" xfId="39792"/>
    <cellStyle name="Normal 29 2 3 4 4 3" xfId="30276"/>
    <cellStyle name="Normal 29 2 3 4 5" xfId="7407"/>
    <cellStyle name="Normal 29 2 3 4 5 2" xfId="16963"/>
    <cellStyle name="Normal 29 2 3 4 5 2 2" xfId="36006"/>
    <cellStyle name="Normal 29 2 3 4 5 3" xfId="26490"/>
    <cellStyle name="Normal 29 2 3 4 6" xfId="13122"/>
    <cellStyle name="Normal 29 2 3 4 6 2" xfId="32186"/>
    <cellStyle name="Normal 29 2 3 4 7" xfId="22670"/>
    <cellStyle name="Normal 29 2 3 5" xfId="3965"/>
    <cellStyle name="Normal 29 2 3 5 2" xfId="6324"/>
    <cellStyle name="Normal 29 2 3 5 2 2" xfId="10228"/>
    <cellStyle name="Normal 29 2 3 5 2 2 2" xfId="19784"/>
    <cellStyle name="Normal 29 2 3 5 2 2 2 2" xfId="38827"/>
    <cellStyle name="Normal 29 2 3 5 2 2 3" xfId="29311"/>
    <cellStyle name="Normal 29 2 3 5 2 3" xfId="15949"/>
    <cellStyle name="Normal 29 2 3 5 2 3 2" xfId="35007"/>
    <cellStyle name="Normal 29 2 3 5 2 4" xfId="25491"/>
    <cellStyle name="Normal 29 2 3 5 3" xfId="12121"/>
    <cellStyle name="Normal 29 2 3 5 3 2" xfId="21677"/>
    <cellStyle name="Normal 29 2 3 5 3 2 2" xfId="40720"/>
    <cellStyle name="Normal 29 2 3 5 3 3" xfId="31204"/>
    <cellStyle name="Normal 29 2 3 5 4" xfId="8335"/>
    <cellStyle name="Normal 29 2 3 5 4 2" xfId="17891"/>
    <cellStyle name="Normal 29 2 3 5 4 2 2" xfId="36934"/>
    <cellStyle name="Normal 29 2 3 5 4 3" xfId="27418"/>
    <cellStyle name="Normal 29 2 3 5 5" xfId="14056"/>
    <cellStyle name="Normal 29 2 3 5 5 2" xfId="33114"/>
    <cellStyle name="Normal 29 2 3 5 6" xfId="23598"/>
    <cellStyle name="Normal 29 2 3 6" xfId="5372"/>
    <cellStyle name="Normal 29 2 3 6 2" xfId="9293"/>
    <cellStyle name="Normal 29 2 3 6 2 2" xfId="18849"/>
    <cellStyle name="Normal 29 2 3 6 2 2 2" xfId="37892"/>
    <cellStyle name="Normal 29 2 3 6 2 3" xfId="28376"/>
    <cellStyle name="Normal 29 2 3 6 3" xfId="15014"/>
    <cellStyle name="Normal 29 2 3 6 3 2" xfId="34072"/>
    <cellStyle name="Normal 29 2 3 6 4" xfId="24556"/>
    <cellStyle name="Normal 29 2 3 7" xfId="11186"/>
    <cellStyle name="Normal 29 2 3 7 2" xfId="20742"/>
    <cellStyle name="Normal 29 2 3 7 2 2" xfId="39785"/>
    <cellStyle name="Normal 29 2 3 7 3" xfId="30269"/>
    <cellStyle name="Normal 29 2 3 8" xfId="7400"/>
    <cellStyle name="Normal 29 2 3 8 2" xfId="16956"/>
    <cellStyle name="Normal 29 2 3 8 2 2" xfId="35999"/>
    <cellStyle name="Normal 29 2 3 8 3" xfId="26483"/>
    <cellStyle name="Normal 29 2 3 9" xfId="13115"/>
    <cellStyle name="Normal 29 2 3 9 2" xfId="32179"/>
    <cellStyle name="Normal 29 2 4" xfId="1401"/>
    <cellStyle name="Normal 29 2 4 10" xfId="22671"/>
    <cellStyle name="Normal 29 2 4 2" xfId="1402"/>
    <cellStyle name="Normal 29 2 4 2 2" xfId="1403"/>
    <cellStyle name="Normal 29 2 4 2 2 2" xfId="1404"/>
    <cellStyle name="Normal 29 2 4 2 2 2 2" xfId="3976"/>
    <cellStyle name="Normal 29 2 4 2 2 2 2 2" xfId="6335"/>
    <cellStyle name="Normal 29 2 4 2 2 2 2 2 2" xfId="10239"/>
    <cellStyle name="Normal 29 2 4 2 2 2 2 2 2 2" xfId="19795"/>
    <cellStyle name="Normal 29 2 4 2 2 2 2 2 2 2 2" xfId="38838"/>
    <cellStyle name="Normal 29 2 4 2 2 2 2 2 2 3" xfId="29322"/>
    <cellStyle name="Normal 29 2 4 2 2 2 2 2 3" xfId="15960"/>
    <cellStyle name="Normal 29 2 4 2 2 2 2 2 3 2" xfId="35018"/>
    <cellStyle name="Normal 29 2 4 2 2 2 2 2 4" xfId="25502"/>
    <cellStyle name="Normal 29 2 4 2 2 2 2 3" xfId="12132"/>
    <cellStyle name="Normal 29 2 4 2 2 2 2 3 2" xfId="21688"/>
    <cellStyle name="Normal 29 2 4 2 2 2 2 3 2 2" xfId="40731"/>
    <cellStyle name="Normal 29 2 4 2 2 2 2 3 3" xfId="31215"/>
    <cellStyle name="Normal 29 2 4 2 2 2 2 4" xfId="8346"/>
    <cellStyle name="Normal 29 2 4 2 2 2 2 4 2" xfId="17902"/>
    <cellStyle name="Normal 29 2 4 2 2 2 2 4 2 2" xfId="36945"/>
    <cellStyle name="Normal 29 2 4 2 2 2 2 4 3" xfId="27429"/>
    <cellStyle name="Normal 29 2 4 2 2 2 2 5" xfId="14067"/>
    <cellStyle name="Normal 29 2 4 2 2 2 2 5 2" xfId="33125"/>
    <cellStyle name="Normal 29 2 4 2 2 2 2 6" xfId="23609"/>
    <cellStyle name="Normal 29 2 4 2 2 2 3" xfId="5383"/>
    <cellStyle name="Normal 29 2 4 2 2 2 3 2" xfId="9304"/>
    <cellStyle name="Normal 29 2 4 2 2 2 3 2 2" xfId="18860"/>
    <cellStyle name="Normal 29 2 4 2 2 2 3 2 2 2" xfId="37903"/>
    <cellStyle name="Normal 29 2 4 2 2 2 3 2 3" xfId="28387"/>
    <cellStyle name="Normal 29 2 4 2 2 2 3 3" xfId="15025"/>
    <cellStyle name="Normal 29 2 4 2 2 2 3 3 2" xfId="34083"/>
    <cellStyle name="Normal 29 2 4 2 2 2 3 4" xfId="24567"/>
    <cellStyle name="Normal 29 2 4 2 2 2 4" xfId="11197"/>
    <cellStyle name="Normal 29 2 4 2 2 2 4 2" xfId="20753"/>
    <cellStyle name="Normal 29 2 4 2 2 2 4 2 2" xfId="39796"/>
    <cellStyle name="Normal 29 2 4 2 2 2 4 3" xfId="30280"/>
    <cellStyle name="Normal 29 2 4 2 2 2 5" xfId="7411"/>
    <cellStyle name="Normal 29 2 4 2 2 2 5 2" xfId="16967"/>
    <cellStyle name="Normal 29 2 4 2 2 2 5 2 2" xfId="36010"/>
    <cellStyle name="Normal 29 2 4 2 2 2 5 3" xfId="26494"/>
    <cellStyle name="Normal 29 2 4 2 2 2 6" xfId="13126"/>
    <cellStyle name="Normal 29 2 4 2 2 2 6 2" xfId="32190"/>
    <cellStyle name="Normal 29 2 4 2 2 2 7" xfId="22674"/>
    <cellStyle name="Normal 29 2 4 2 2 3" xfId="3975"/>
    <cellStyle name="Normal 29 2 4 2 2 3 2" xfId="6334"/>
    <cellStyle name="Normal 29 2 4 2 2 3 2 2" xfId="10238"/>
    <cellStyle name="Normal 29 2 4 2 2 3 2 2 2" xfId="19794"/>
    <cellStyle name="Normal 29 2 4 2 2 3 2 2 2 2" xfId="38837"/>
    <cellStyle name="Normal 29 2 4 2 2 3 2 2 3" xfId="29321"/>
    <cellStyle name="Normal 29 2 4 2 2 3 2 3" xfId="15959"/>
    <cellStyle name="Normal 29 2 4 2 2 3 2 3 2" xfId="35017"/>
    <cellStyle name="Normal 29 2 4 2 2 3 2 4" xfId="25501"/>
    <cellStyle name="Normal 29 2 4 2 2 3 3" xfId="12131"/>
    <cellStyle name="Normal 29 2 4 2 2 3 3 2" xfId="21687"/>
    <cellStyle name="Normal 29 2 4 2 2 3 3 2 2" xfId="40730"/>
    <cellStyle name="Normal 29 2 4 2 2 3 3 3" xfId="31214"/>
    <cellStyle name="Normal 29 2 4 2 2 3 4" xfId="8345"/>
    <cellStyle name="Normal 29 2 4 2 2 3 4 2" xfId="17901"/>
    <cellStyle name="Normal 29 2 4 2 2 3 4 2 2" xfId="36944"/>
    <cellStyle name="Normal 29 2 4 2 2 3 4 3" xfId="27428"/>
    <cellStyle name="Normal 29 2 4 2 2 3 5" xfId="14066"/>
    <cellStyle name="Normal 29 2 4 2 2 3 5 2" xfId="33124"/>
    <cellStyle name="Normal 29 2 4 2 2 3 6" xfId="23608"/>
    <cellStyle name="Normal 29 2 4 2 2 4" xfId="5382"/>
    <cellStyle name="Normal 29 2 4 2 2 4 2" xfId="9303"/>
    <cellStyle name="Normal 29 2 4 2 2 4 2 2" xfId="18859"/>
    <cellStyle name="Normal 29 2 4 2 2 4 2 2 2" xfId="37902"/>
    <cellStyle name="Normal 29 2 4 2 2 4 2 3" xfId="28386"/>
    <cellStyle name="Normal 29 2 4 2 2 4 3" xfId="15024"/>
    <cellStyle name="Normal 29 2 4 2 2 4 3 2" xfId="34082"/>
    <cellStyle name="Normal 29 2 4 2 2 4 4" xfId="24566"/>
    <cellStyle name="Normal 29 2 4 2 2 5" xfId="11196"/>
    <cellStyle name="Normal 29 2 4 2 2 5 2" xfId="20752"/>
    <cellStyle name="Normal 29 2 4 2 2 5 2 2" xfId="39795"/>
    <cellStyle name="Normal 29 2 4 2 2 5 3" xfId="30279"/>
    <cellStyle name="Normal 29 2 4 2 2 6" xfId="7410"/>
    <cellStyle name="Normal 29 2 4 2 2 6 2" xfId="16966"/>
    <cellStyle name="Normal 29 2 4 2 2 6 2 2" xfId="36009"/>
    <cellStyle name="Normal 29 2 4 2 2 6 3" xfId="26493"/>
    <cellStyle name="Normal 29 2 4 2 2 7" xfId="13125"/>
    <cellStyle name="Normal 29 2 4 2 2 7 2" xfId="32189"/>
    <cellStyle name="Normal 29 2 4 2 2 8" xfId="22673"/>
    <cellStyle name="Normal 29 2 4 2 3" xfId="1405"/>
    <cellStyle name="Normal 29 2 4 2 3 2" xfId="3977"/>
    <cellStyle name="Normal 29 2 4 2 3 2 2" xfId="6336"/>
    <cellStyle name="Normal 29 2 4 2 3 2 2 2" xfId="10240"/>
    <cellStyle name="Normal 29 2 4 2 3 2 2 2 2" xfId="19796"/>
    <cellStyle name="Normal 29 2 4 2 3 2 2 2 2 2" xfId="38839"/>
    <cellStyle name="Normal 29 2 4 2 3 2 2 2 3" xfId="29323"/>
    <cellStyle name="Normal 29 2 4 2 3 2 2 3" xfId="15961"/>
    <cellStyle name="Normal 29 2 4 2 3 2 2 3 2" xfId="35019"/>
    <cellStyle name="Normal 29 2 4 2 3 2 2 4" xfId="25503"/>
    <cellStyle name="Normal 29 2 4 2 3 2 3" xfId="12133"/>
    <cellStyle name="Normal 29 2 4 2 3 2 3 2" xfId="21689"/>
    <cellStyle name="Normal 29 2 4 2 3 2 3 2 2" xfId="40732"/>
    <cellStyle name="Normal 29 2 4 2 3 2 3 3" xfId="31216"/>
    <cellStyle name="Normal 29 2 4 2 3 2 4" xfId="8347"/>
    <cellStyle name="Normal 29 2 4 2 3 2 4 2" xfId="17903"/>
    <cellStyle name="Normal 29 2 4 2 3 2 4 2 2" xfId="36946"/>
    <cellStyle name="Normal 29 2 4 2 3 2 4 3" xfId="27430"/>
    <cellStyle name="Normal 29 2 4 2 3 2 5" xfId="14068"/>
    <cellStyle name="Normal 29 2 4 2 3 2 5 2" xfId="33126"/>
    <cellStyle name="Normal 29 2 4 2 3 2 6" xfId="23610"/>
    <cellStyle name="Normal 29 2 4 2 3 3" xfId="5384"/>
    <cellStyle name="Normal 29 2 4 2 3 3 2" xfId="9305"/>
    <cellStyle name="Normal 29 2 4 2 3 3 2 2" xfId="18861"/>
    <cellStyle name="Normal 29 2 4 2 3 3 2 2 2" xfId="37904"/>
    <cellStyle name="Normal 29 2 4 2 3 3 2 3" xfId="28388"/>
    <cellStyle name="Normal 29 2 4 2 3 3 3" xfId="15026"/>
    <cellStyle name="Normal 29 2 4 2 3 3 3 2" xfId="34084"/>
    <cellStyle name="Normal 29 2 4 2 3 3 4" xfId="24568"/>
    <cellStyle name="Normal 29 2 4 2 3 4" xfId="11198"/>
    <cellStyle name="Normal 29 2 4 2 3 4 2" xfId="20754"/>
    <cellStyle name="Normal 29 2 4 2 3 4 2 2" xfId="39797"/>
    <cellStyle name="Normal 29 2 4 2 3 4 3" xfId="30281"/>
    <cellStyle name="Normal 29 2 4 2 3 5" xfId="7412"/>
    <cellStyle name="Normal 29 2 4 2 3 5 2" xfId="16968"/>
    <cellStyle name="Normal 29 2 4 2 3 5 2 2" xfId="36011"/>
    <cellStyle name="Normal 29 2 4 2 3 5 3" xfId="26495"/>
    <cellStyle name="Normal 29 2 4 2 3 6" xfId="13127"/>
    <cellStyle name="Normal 29 2 4 2 3 6 2" xfId="32191"/>
    <cellStyle name="Normal 29 2 4 2 3 7" xfId="22675"/>
    <cellStyle name="Normal 29 2 4 2 4" xfId="3974"/>
    <cellStyle name="Normal 29 2 4 2 4 2" xfId="6333"/>
    <cellStyle name="Normal 29 2 4 2 4 2 2" xfId="10237"/>
    <cellStyle name="Normal 29 2 4 2 4 2 2 2" xfId="19793"/>
    <cellStyle name="Normal 29 2 4 2 4 2 2 2 2" xfId="38836"/>
    <cellStyle name="Normal 29 2 4 2 4 2 2 3" xfId="29320"/>
    <cellStyle name="Normal 29 2 4 2 4 2 3" xfId="15958"/>
    <cellStyle name="Normal 29 2 4 2 4 2 3 2" xfId="35016"/>
    <cellStyle name="Normal 29 2 4 2 4 2 4" xfId="25500"/>
    <cellStyle name="Normal 29 2 4 2 4 3" xfId="12130"/>
    <cellStyle name="Normal 29 2 4 2 4 3 2" xfId="21686"/>
    <cellStyle name="Normal 29 2 4 2 4 3 2 2" xfId="40729"/>
    <cellStyle name="Normal 29 2 4 2 4 3 3" xfId="31213"/>
    <cellStyle name="Normal 29 2 4 2 4 4" xfId="8344"/>
    <cellStyle name="Normal 29 2 4 2 4 4 2" xfId="17900"/>
    <cellStyle name="Normal 29 2 4 2 4 4 2 2" xfId="36943"/>
    <cellStyle name="Normal 29 2 4 2 4 4 3" xfId="27427"/>
    <cellStyle name="Normal 29 2 4 2 4 5" xfId="14065"/>
    <cellStyle name="Normal 29 2 4 2 4 5 2" xfId="33123"/>
    <cellStyle name="Normal 29 2 4 2 4 6" xfId="23607"/>
    <cellStyle name="Normal 29 2 4 2 5" xfId="5381"/>
    <cellStyle name="Normal 29 2 4 2 5 2" xfId="9302"/>
    <cellStyle name="Normal 29 2 4 2 5 2 2" xfId="18858"/>
    <cellStyle name="Normal 29 2 4 2 5 2 2 2" xfId="37901"/>
    <cellStyle name="Normal 29 2 4 2 5 2 3" xfId="28385"/>
    <cellStyle name="Normal 29 2 4 2 5 3" xfId="15023"/>
    <cellStyle name="Normal 29 2 4 2 5 3 2" xfId="34081"/>
    <cellStyle name="Normal 29 2 4 2 5 4" xfId="24565"/>
    <cellStyle name="Normal 29 2 4 2 6" xfId="11195"/>
    <cellStyle name="Normal 29 2 4 2 6 2" xfId="20751"/>
    <cellStyle name="Normal 29 2 4 2 6 2 2" xfId="39794"/>
    <cellStyle name="Normal 29 2 4 2 6 3" xfId="30278"/>
    <cellStyle name="Normal 29 2 4 2 7" xfId="7409"/>
    <cellStyle name="Normal 29 2 4 2 7 2" xfId="16965"/>
    <cellStyle name="Normal 29 2 4 2 7 2 2" xfId="36008"/>
    <cellStyle name="Normal 29 2 4 2 7 3" xfId="26492"/>
    <cellStyle name="Normal 29 2 4 2 8" xfId="13124"/>
    <cellStyle name="Normal 29 2 4 2 8 2" xfId="32188"/>
    <cellStyle name="Normal 29 2 4 2 9" xfId="22672"/>
    <cellStyle name="Normal 29 2 4 3" xfId="1406"/>
    <cellStyle name="Normal 29 2 4 3 2" xfId="1407"/>
    <cellStyle name="Normal 29 2 4 3 2 2" xfId="3979"/>
    <cellStyle name="Normal 29 2 4 3 2 2 2" xfId="6338"/>
    <cellStyle name="Normal 29 2 4 3 2 2 2 2" xfId="10242"/>
    <cellStyle name="Normal 29 2 4 3 2 2 2 2 2" xfId="19798"/>
    <cellStyle name="Normal 29 2 4 3 2 2 2 2 2 2" xfId="38841"/>
    <cellStyle name="Normal 29 2 4 3 2 2 2 2 3" xfId="29325"/>
    <cellStyle name="Normal 29 2 4 3 2 2 2 3" xfId="15963"/>
    <cellStyle name="Normal 29 2 4 3 2 2 2 3 2" xfId="35021"/>
    <cellStyle name="Normal 29 2 4 3 2 2 2 4" xfId="25505"/>
    <cellStyle name="Normal 29 2 4 3 2 2 3" xfId="12135"/>
    <cellStyle name="Normal 29 2 4 3 2 2 3 2" xfId="21691"/>
    <cellStyle name="Normal 29 2 4 3 2 2 3 2 2" xfId="40734"/>
    <cellStyle name="Normal 29 2 4 3 2 2 3 3" xfId="31218"/>
    <cellStyle name="Normal 29 2 4 3 2 2 4" xfId="8349"/>
    <cellStyle name="Normal 29 2 4 3 2 2 4 2" xfId="17905"/>
    <cellStyle name="Normal 29 2 4 3 2 2 4 2 2" xfId="36948"/>
    <cellStyle name="Normal 29 2 4 3 2 2 4 3" xfId="27432"/>
    <cellStyle name="Normal 29 2 4 3 2 2 5" xfId="14070"/>
    <cellStyle name="Normal 29 2 4 3 2 2 5 2" xfId="33128"/>
    <cellStyle name="Normal 29 2 4 3 2 2 6" xfId="23612"/>
    <cellStyle name="Normal 29 2 4 3 2 3" xfId="5386"/>
    <cellStyle name="Normal 29 2 4 3 2 3 2" xfId="9307"/>
    <cellStyle name="Normal 29 2 4 3 2 3 2 2" xfId="18863"/>
    <cellStyle name="Normal 29 2 4 3 2 3 2 2 2" xfId="37906"/>
    <cellStyle name="Normal 29 2 4 3 2 3 2 3" xfId="28390"/>
    <cellStyle name="Normal 29 2 4 3 2 3 3" xfId="15028"/>
    <cellStyle name="Normal 29 2 4 3 2 3 3 2" xfId="34086"/>
    <cellStyle name="Normal 29 2 4 3 2 3 4" xfId="24570"/>
    <cellStyle name="Normal 29 2 4 3 2 4" xfId="11200"/>
    <cellStyle name="Normal 29 2 4 3 2 4 2" xfId="20756"/>
    <cellStyle name="Normal 29 2 4 3 2 4 2 2" xfId="39799"/>
    <cellStyle name="Normal 29 2 4 3 2 4 3" xfId="30283"/>
    <cellStyle name="Normal 29 2 4 3 2 5" xfId="7414"/>
    <cellStyle name="Normal 29 2 4 3 2 5 2" xfId="16970"/>
    <cellStyle name="Normal 29 2 4 3 2 5 2 2" xfId="36013"/>
    <cellStyle name="Normal 29 2 4 3 2 5 3" xfId="26497"/>
    <cellStyle name="Normal 29 2 4 3 2 6" xfId="13129"/>
    <cellStyle name="Normal 29 2 4 3 2 6 2" xfId="32193"/>
    <cellStyle name="Normal 29 2 4 3 2 7" xfId="22677"/>
    <cellStyle name="Normal 29 2 4 3 3" xfId="3978"/>
    <cellStyle name="Normal 29 2 4 3 3 2" xfId="6337"/>
    <cellStyle name="Normal 29 2 4 3 3 2 2" xfId="10241"/>
    <cellStyle name="Normal 29 2 4 3 3 2 2 2" xfId="19797"/>
    <cellStyle name="Normal 29 2 4 3 3 2 2 2 2" xfId="38840"/>
    <cellStyle name="Normal 29 2 4 3 3 2 2 3" xfId="29324"/>
    <cellStyle name="Normal 29 2 4 3 3 2 3" xfId="15962"/>
    <cellStyle name="Normal 29 2 4 3 3 2 3 2" xfId="35020"/>
    <cellStyle name="Normal 29 2 4 3 3 2 4" xfId="25504"/>
    <cellStyle name="Normal 29 2 4 3 3 3" xfId="12134"/>
    <cellStyle name="Normal 29 2 4 3 3 3 2" xfId="21690"/>
    <cellStyle name="Normal 29 2 4 3 3 3 2 2" xfId="40733"/>
    <cellStyle name="Normal 29 2 4 3 3 3 3" xfId="31217"/>
    <cellStyle name="Normal 29 2 4 3 3 4" xfId="8348"/>
    <cellStyle name="Normal 29 2 4 3 3 4 2" xfId="17904"/>
    <cellStyle name="Normal 29 2 4 3 3 4 2 2" xfId="36947"/>
    <cellStyle name="Normal 29 2 4 3 3 4 3" xfId="27431"/>
    <cellStyle name="Normal 29 2 4 3 3 5" xfId="14069"/>
    <cellStyle name="Normal 29 2 4 3 3 5 2" xfId="33127"/>
    <cellStyle name="Normal 29 2 4 3 3 6" xfId="23611"/>
    <cellStyle name="Normal 29 2 4 3 4" xfId="5385"/>
    <cellStyle name="Normal 29 2 4 3 4 2" xfId="9306"/>
    <cellStyle name="Normal 29 2 4 3 4 2 2" xfId="18862"/>
    <cellStyle name="Normal 29 2 4 3 4 2 2 2" xfId="37905"/>
    <cellStyle name="Normal 29 2 4 3 4 2 3" xfId="28389"/>
    <cellStyle name="Normal 29 2 4 3 4 3" xfId="15027"/>
    <cellStyle name="Normal 29 2 4 3 4 3 2" xfId="34085"/>
    <cellStyle name="Normal 29 2 4 3 4 4" xfId="24569"/>
    <cellStyle name="Normal 29 2 4 3 5" xfId="11199"/>
    <cellStyle name="Normal 29 2 4 3 5 2" xfId="20755"/>
    <cellStyle name="Normal 29 2 4 3 5 2 2" xfId="39798"/>
    <cellStyle name="Normal 29 2 4 3 5 3" xfId="30282"/>
    <cellStyle name="Normal 29 2 4 3 6" xfId="7413"/>
    <cellStyle name="Normal 29 2 4 3 6 2" xfId="16969"/>
    <cellStyle name="Normal 29 2 4 3 6 2 2" xfId="36012"/>
    <cellStyle name="Normal 29 2 4 3 6 3" xfId="26496"/>
    <cellStyle name="Normal 29 2 4 3 7" xfId="13128"/>
    <cellStyle name="Normal 29 2 4 3 7 2" xfId="32192"/>
    <cellStyle name="Normal 29 2 4 3 8" xfId="22676"/>
    <cellStyle name="Normal 29 2 4 4" xfId="1408"/>
    <cellStyle name="Normal 29 2 4 4 2" xfId="3980"/>
    <cellStyle name="Normal 29 2 4 4 2 2" xfId="6339"/>
    <cellStyle name="Normal 29 2 4 4 2 2 2" xfId="10243"/>
    <cellStyle name="Normal 29 2 4 4 2 2 2 2" xfId="19799"/>
    <cellStyle name="Normal 29 2 4 4 2 2 2 2 2" xfId="38842"/>
    <cellStyle name="Normal 29 2 4 4 2 2 2 3" xfId="29326"/>
    <cellStyle name="Normal 29 2 4 4 2 2 3" xfId="15964"/>
    <cellStyle name="Normal 29 2 4 4 2 2 3 2" xfId="35022"/>
    <cellStyle name="Normal 29 2 4 4 2 2 4" xfId="25506"/>
    <cellStyle name="Normal 29 2 4 4 2 3" xfId="12136"/>
    <cellStyle name="Normal 29 2 4 4 2 3 2" xfId="21692"/>
    <cellStyle name="Normal 29 2 4 4 2 3 2 2" xfId="40735"/>
    <cellStyle name="Normal 29 2 4 4 2 3 3" xfId="31219"/>
    <cellStyle name="Normal 29 2 4 4 2 4" xfId="8350"/>
    <cellStyle name="Normal 29 2 4 4 2 4 2" xfId="17906"/>
    <cellStyle name="Normal 29 2 4 4 2 4 2 2" xfId="36949"/>
    <cellStyle name="Normal 29 2 4 4 2 4 3" xfId="27433"/>
    <cellStyle name="Normal 29 2 4 4 2 5" xfId="14071"/>
    <cellStyle name="Normal 29 2 4 4 2 5 2" xfId="33129"/>
    <cellStyle name="Normal 29 2 4 4 2 6" xfId="23613"/>
    <cellStyle name="Normal 29 2 4 4 3" xfId="5387"/>
    <cellStyle name="Normal 29 2 4 4 3 2" xfId="9308"/>
    <cellStyle name="Normal 29 2 4 4 3 2 2" xfId="18864"/>
    <cellStyle name="Normal 29 2 4 4 3 2 2 2" xfId="37907"/>
    <cellStyle name="Normal 29 2 4 4 3 2 3" xfId="28391"/>
    <cellStyle name="Normal 29 2 4 4 3 3" xfId="15029"/>
    <cellStyle name="Normal 29 2 4 4 3 3 2" xfId="34087"/>
    <cellStyle name="Normal 29 2 4 4 3 4" xfId="24571"/>
    <cellStyle name="Normal 29 2 4 4 4" xfId="11201"/>
    <cellStyle name="Normal 29 2 4 4 4 2" xfId="20757"/>
    <cellStyle name="Normal 29 2 4 4 4 2 2" xfId="39800"/>
    <cellStyle name="Normal 29 2 4 4 4 3" xfId="30284"/>
    <cellStyle name="Normal 29 2 4 4 5" xfId="7415"/>
    <cellStyle name="Normal 29 2 4 4 5 2" xfId="16971"/>
    <cellStyle name="Normal 29 2 4 4 5 2 2" xfId="36014"/>
    <cellStyle name="Normal 29 2 4 4 5 3" xfId="26498"/>
    <cellStyle name="Normal 29 2 4 4 6" xfId="13130"/>
    <cellStyle name="Normal 29 2 4 4 6 2" xfId="32194"/>
    <cellStyle name="Normal 29 2 4 4 7" xfId="22678"/>
    <cellStyle name="Normal 29 2 4 5" xfId="3973"/>
    <cellStyle name="Normal 29 2 4 5 2" xfId="6332"/>
    <cellStyle name="Normal 29 2 4 5 2 2" xfId="10236"/>
    <cellStyle name="Normal 29 2 4 5 2 2 2" xfId="19792"/>
    <cellStyle name="Normal 29 2 4 5 2 2 2 2" xfId="38835"/>
    <cellStyle name="Normal 29 2 4 5 2 2 3" xfId="29319"/>
    <cellStyle name="Normal 29 2 4 5 2 3" xfId="15957"/>
    <cellStyle name="Normal 29 2 4 5 2 3 2" xfId="35015"/>
    <cellStyle name="Normal 29 2 4 5 2 4" xfId="25499"/>
    <cellStyle name="Normal 29 2 4 5 3" xfId="12129"/>
    <cellStyle name="Normal 29 2 4 5 3 2" xfId="21685"/>
    <cellStyle name="Normal 29 2 4 5 3 2 2" xfId="40728"/>
    <cellStyle name="Normal 29 2 4 5 3 3" xfId="31212"/>
    <cellStyle name="Normal 29 2 4 5 4" xfId="8343"/>
    <cellStyle name="Normal 29 2 4 5 4 2" xfId="17899"/>
    <cellStyle name="Normal 29 2 4 5 4 2 2" xfId="36942"/>
    <cellStyle name="Normal 29 2 4 5 4 3" xfId="27426"/>
    <cellStyle name="Normal 29 2 4 5 5" xfId="14064"/>
    <cellStyle name="Normal 29 2 4 5 5 2" xfId="33122"/>
    <cellStyle name="Normal 29 2 4 5 6" xfId="23606"/>
    <cellStyle name="Normal 29 2 4 6" xfId="5380"/>
    <cellStyle name="Normal 29 2 4 6 2" xfId="9301"/>
    <cellStyle name="Normal 29 2 4 6 2 2" xfId="18857"/>
    <cellStyle name="Normal 29 2 4 6 2 2 2" xfId="37900"/>
    <cellStyle name="Normal 29 2 4 6 2 3" xfId="28384"/>
    <cellStyle name="Normal 29 2 4 6 3" xfId="15022"/>
    <cellStyle name="Normal 29 2 4 6 3 2" xfId="34080"/>
    <cellStyle name="Normal 29 2 4 6 4" xfId="24564"/>
    <cellStyle name="Normal 29 2 4 7" xfId="11194"/>
    <cellStyle name="Normal 29 2 4 7 2" xfId="20750"/>
    <cellStyle name="Normal 29 2 4 7 2 2" xfId="39793"/>
    <cellStyle name="Normal 29 2 4 7 3" xfId="30277"/>
    <cellStyle name="Normal 29 2 4 8" xfId="7408"/>
    <cellStyle name="Normal 29 2 4 8 2" xfId="16964"/>
    <cellStyle name="Normal 29 2 4 8 2 2" xfId="36007"/>
    <cellStyle name="Normal 29 2 4 8 3" xfId="26491"/>
    <cellStyle name="Normal 29 2 4 9" xfId="13123"/>
    <cellStyle name="Normal 29 2 4 9 2" xfId="32187"/>
    <cellStyle name="Normal 29 2 5" xfId="1409"/>
    <cellStyle name="Normal 29 2 5 2" xfId="1410"/>
    <cellStyle name="Normal 29 2 5 2 2" xfId="1411"/>
    <cellStyle name="Normal 29 2 5 2 2 2" xfId="3983"/>
    <cellStyle name="Normal 29 2 5 2 2 2 2" xfId="6342"/>
    <cellStyle name="Normal 29 2 5 2 2 2 2 2" xfId="10246"/>
    <cellStyle name="Normal 29 2 5 2 2 2 2 2 2" xfId="19802"/>
    <cellStyle name="Normal 29 2 5 2 2 2 2 2 2 2" xfId="38845"/>
    <cellStyle name="Normal 29 2 5 2 2 2 2 2 3" xfId="29329"/>
    <cellStyle name="Normal 29 2 5 2 2 2 2 3" xfId="15967"/>
    <cellStyle name="Normal 29 2 5 2 2 2 2 3 2" xfId="35025"/>
    <cellStyle name="Normal 29 2 5 2 2 2 2 4" xfId="25509"/>
    <cellStyle name="Normal 29 2 5 2 2 2 3" xfId="12139"/>
    <cellStyle name="Normal 29 2 5 2 2 2 3 2" xfId="21695"/>
    <cellStyle name="Normal 29 2 5 2 2 2 3 2 2" xfId="40738"/>
    <cellStyle name="Normal 29 2 5 2 2 2 3 3" xfId="31222"/>
    <cellStyle name="Normal 29 2 5 2 2 2 4" xfId="8353"/>
    <cellStyle name="Normal 29 2 5 2 2 2 4 2" xfId="17909"/>
    <cellStyle name="Normal 29 2 5 2 2 2 4 2 2" xfId="36952"/>
    <cellStyle name="Normal 29 2 5 2 2 2 4 3" xfId="27436"/>
    <cellStyle name="Normal 29 2 5 2 2 2 5" xfId="14074"/>
    <cellStyle name="Normal 29 2 5 2 2 2 5 2" xfId="33132"/>
    <cellStyle name="Normal 29 2 5 2 2 2 6" xfId="23616"/>
    <cellStyle name="Normal 29 2 5 2 2 3" xfId="5390"/>
    <cellStyle name="Normal 29 2 5 2 2 3 2" xfId="9311"/>
    <cellStyle name="Normal 29 2 5 2 2 3 2 2" xfId="18867"/>
    <cellStyle name="Normal 29 2 5 2 2 3 2 2 2" xfId="37910"/>
    <cellStyle name="Normal 29 2 5 2 2 3 2 3" xfId="28394"/>
    <cellStyle name="Normal 29 2 5 2 2 3 3" xfId="15032"/>
    <cellStyle name="Normal 29 2 5 2 2 3 3 2" xfId="34090"/>
    <cellStyle name="Normal 29 2 5 2 2 3 4" xfId="24574"/>
    <cellStyle name="Normal 29 2 5 2 2 4" xfId="11204"/>
    <cellStyle name="Normal 29 2 5 2 2 4 2" xfId="20760"/>
    <cellStyle name="Normal 29 2 5 2 2 4 2 2" xfId="39803"/>
    <cellStyle name="Normal 29 2 5 2 2 4 3" xfId="30287"/>
    <cellStyle name="Normal 29 2 5 2 2 5" xfId="7418"/>
    <cellStyle name="Normal 29 2 5 2 2 5 2" xfId="16974"/>
    <cellStyle name="Normal 29 2 5 2 2 5 2 2" xfId="36017"/>
    <cellStyle name="Normal 29 2 5 2 2 5 3" xfId="26501"/>
    <cellStyle name="Normal 29 2 5 2 2 6" xfId="13133"/>
    <cellStyle name="Normal 29 2 5 2 2 6 2" xfId="32197"/>
    <cellStyle name="Normal 29 2 5 2 2 7" xfId="22681"/>
    <cellStyle name="Normal 29 2 5 2 3" xfId="3982"/>
    <cellStyle name="Normal 29 2 5 2 3 2" xfId="6341"/>
    <cellStyle name="Normal 29 2 5 2 3 2 2" xfId="10245"/>
    <cellStyle name="Normal 29 2 5 2 3 2 2 2" xfId="19801"/>
    <cellStyle name="Normal 29 2 5 2 3 2 2 2 2" xfId="38844"/>
    <cellStyle name="Normal 29 2 5 2 3 2 2 3" xfId="29328"/>
    <cellStyle name="Normal 29 2 5 2 3 2 3" xfId="15966"/>
    <cellStyle name="Normal 29 2 5 2 3 2 3 2" xfId="35024"/>
    <cellStyle name="Normal 29 2 5 2 3 2 4" xfId="25508"/>
    <cellStyle name="Normal 29 2 5 2 3 3" xfId="12138"/>
    <cellStyle name="Normal 29 2 5 2 3 3 2" xfId="21694"/>
    <cellStyle name="Normal 29 2 5 2 3 3 2 2" xfId="40737"/>
    <cellStyle name="Normal 29 2 5 2 3 3 3" xfId="31221"/>
    <cellStyle name="Normal 29 2 5 2 3 4" xfId="8352"/>
    <cellStyle name="Normal 29 2 5 2 3 4 2" xfId="17908"/>
    <cellStyle name="Normal 29 2 5 2 3 4 2 2" xfId="36951"/>
    <cellStyle name="Normal 29 2 5 2 3 4 3" xfId="27435"/>
    <cellStyle name="Normal 29 2 5 2 3 5" xfId="14073"/>
    <cellStyle name="Normal 29 2 5 2 3 5 2" xfId="33131"/>
    <cellStyle name="Normal 29 2 5 2 3 6" xfId="23615"/>
    <cellStyle name="Normal 29 2 5 2 4" xfId="5389"/>
    <cellStyle name="Normal 29 2 5 2 4 2" xfId="9310"/>
    <cellStyle name="Normal 29 2 5 2 4 2 2" xfId="18866"/>
    <cellStyle name="Normal 29 2 5 2 4 2 2 2" xfId="37909"/>
    <cellStyle name="Normal 29 2 5 2 4 2 3" xfId="28393"/>
    <cellStyle name="Normal 29 2 5 2 4 3" xfId="15031"/>
    <cellStyle name="Normal 29 2 5 2 4 3 2" xfId="34089"/>
    <cellStyle name="Normal 29 2 5 2 4 4" xfId="24573"/>
    <cellStyle name="Normal 29 2 5 2 5" xfId="11203"/>
    <cellStyle name="Normal 29 2 5 2 5 2" xfId="20759"/>
    <cellStyle name="Normal 29 2 5 2 5 2 2" xfId="39802"/>
    <cellStyle name="Normal 29 2 5 2 5 3" xfId="30286"/>
    <cellStyle name="Normal 29 2 5 2 6" xfId="7417"/>
    <cellStyle name="Normal 29 2 5 2 6 2" xfId="16973"/>
    <cellStyle name="Normal 29 2 5 2 6 2 2" xfId="36016"/>
    <cellStyle name="Normal 29 2 5 2 6 3" xfId="26500"/>
    <cellStyle name="Normal 29 2 5 2 7" xfId="13132"/>
    <cellStyle name="Normal 29 2 5 2 7 2" xfId="32196"/>
    <cellStyle name="Normal 29 2 5 2 8" xfId="22680"/>
    <cellStyle name="Normal 29 2 5 3" xfId="1412"/>
    <cellStyle name="Normal 29 2 5 3 2" xfId="3984"/>
    <cellStyle name="Normal 29 2 5 3 2 2" xfId="6343"/>
    <cellStyle name="Normal 29 2 5 3 2 2 2" xfId="10247"/>
    <cellStyle name="Normal 29 2 5 3 2 2 2 2" xfId="19803"/>
    <cellStyle name="Normal 29 2 5 3 2 2 2 2 2" xfId="38846"/>
    <cellStyle name="Normal 29 2 5 3 2 2 2 3" xfId="29330"/>
    <cellStyle name="Normal 29 2 5 3 2 2 3" xfId="15968"/>
    <cellStyle name="Normal 29 2 5 3 2 2 3 2" xfId="35026"/>
    <cellStyle name="Normal 29 2 5 3 2 2 4" xfId="25510"/>
    <cellStyle name="Normal 29 2 5 3 2 3" xfId="12140"/>
    <cellStyle name="Normal 29 2 5 3 2 3 2" xfId="21696"/>
    <cellStyle name="Normal 29 2 5 3 2 3 2 2" xfId="40739"/>
    <cellStyle name="Normal 29 2 5 3 2 3 3" xfId="31223"/>
    <cellStyle name="Normal 29 2 5 3 2 4" xfId="8354"/>
    <cellStyle name="Normal 29 2 5 3 2 4 2" xfId="17910"/>
    <cellStyle name="Normal 29 2 5 3 2 4 2 2" xfId="36953"/>
    <cellStyle name="Normal 29 2 5 3 2 4 3" xfId="27437"/>
    <cellStyle name="Normal 29 2 5 3 2 5" xfId="14075"/>
    <cellStyle name="Normal 29 2 5 3 2 5 2" xfId="33133"/>
    <cellStyle name="Normal 29 2 5 3 2 6" xfId="23617"/>
    <cellStyle name="Normal 29 2 5 3 3" xfId="5391"/>
    <cellStyle name="Normal 29 2 5 3 3 2" xfId="9312"/>
    <cellStyle name="Normal 29 2 5 3 3 2 2" xfId="18868"/>
    <cellStyle name="Normal 29 2 5 3 3 2 2 2" xfId="37911"/>
    <cellStyle name="Normal 29 2 5 3 3 2 3" xfId="28395"/>
    <cellStyle name="Normal 29 2 5 3 3 3" xfId="15033"/>
    <cellStyle name="Normal 29 2 5 3 3 3 2" xfId="34091"/>
    <cellStyle name="Normal 29 2 5 3 3 4" xfId="24575"/>
    <cellStyle name="Normal 29 2 5 3 4" xfId="11205"/>
    <cellStyle name="Normal 29 2 5 3 4 2" xfId="20761"/>
    <cellStyle name="Normal 29 2 5 3 4 2 2" xfId="39804"/>
    <cellStyle name="Normal 29 2 5 3 4 3" xfId="30288"/>
    <cellStyle name="Normal 29 2 5 3 5" xfId="7419"/>
    <cellStyle name="Normal 29 2 5 3 5 2" xfId="16975"/>
    <cellStyle name="Normal 29 2 5 3 5 2 2" xfId="36018"/>
    <cellStyle name="Normal 29 2 5 3 5 3" xfId="26502"/>
    <cellStyle name="Normal 29 2 5 3 6" xfId="13134"/>
    <cellStyle name="Normal 29 2 5 3 6 2" xfId="32198"/>
    <cellStyle name="Normal 29 2 5 3 7" xfId="22682"/>
    <cellStyle name="Normal 29 2 5 4" xfId="3981"/>
    <cellStyle name="Normal 29 2 5 4 2" xfId="6340"/>
    <cellStyle name="Normal 29 2 5 4 2 2" xfId="10244"/>
    <cellStyle name="Normal 29 2 5 4 2 2 2" xfId="19800"/>
    <cellStyle name="Normal 29 2 5 4 2 2 2 2" xfId="38843"/>
    <cellStyle name="Normal 29 2 5 4 2 2 3" xfId="29327"/>
    <cellStyle name="Normal 29 2 5 4 2 3" xfId="15965"/>
    <cellStyle name="Normal 29 2 5 4 2 3 2" xfId="35023"/>
    <cellStyle name="Normal 29 2 5 4 2 4" xfId="25507"/>
    <cellStyle name="Normal 29 2 5 4 3" xfId="12137"/>
    <cellStyle name="Normal 29 2 5 4 3 2" xfId="21693"/>
    <cellStyle name="Normal 29 2 5 4 3 2 2" xfId="40736"/>
    <cellStyle name="Normal 29 2 5 4 3 3" xfId="31220"/>
    <cellStyle name="Normal 29 2 5 4 4" xfId="8351"/>
    <cellStyle name="Normal 29 2 5 4 4 2" xfId="17907"/>
    <cellStyle name="Normal 29 2 5 4 4 2 2" xfId="36950"/>
    <cellStyle name="Normal 29 2 5 4 4 3" xfId="27434"/>
    <cellStyle name="Normal 29 2 5 4 5" xfId="14072"/>
    <cellStyle name="Normal 29 2 5 4 5 2" xfId="33130"/>
    <cellStyle name="Normal 29 2 5 4 6" xfId="23614"/>
    <cellStyle name="Normal 29 2 5 5" xfId="5388"/>
    <cellStyle name="Normal 29 2 5 5 2" xfId="9309"/>
    <cellStyle name="Normal 29 2 5 5 2 2" xfId="18865"/>
    <cellStyle name="Normal 29 2 5 5 2 2 2" xfId="37908"/>
    <cellStyle name="Normal 29 2 5 5 2 3" xfId="28392"/>
    <cellStyle name="Normal 29 2 5 5 3" xfId="15030"/>
    <cellStyle name="Normal 29 2 5 5 3 2" xfId="34088"/>
    <cellStyle name="Normal 29 2 5 5 4" xfId="24572"/>
    <cellStyle name="Normal 29 2 5 6" xfId="11202"/>
    <cellStyle name="Normal 29 2 5 6 2" xfId="20758"/>
    <cellStyle name="Normal 29 2 5 6 2 2" xfId="39801"/>
    <cellStyle name="Normal 29 2 5 6 3" xfId="30285"/>
    <cellStyle name="Normal 29 2 5 7" xfId="7416"/>
    <cellStyle name="Normal 29 2 5 7 2" xfId="16972"/>
    <cellStyle name="Normal 29 2 5 7 2 2" xfId="36015"/>
    <cellStyle name="Normal 29 2 5 7 3" xfId="26499"/>
    <cellStyle name="Normal 29 2 5 8" xfId="13131"/>
    <cellStyle name="Normal 29 2 5 8 2" xfId="32195"/>
    <cellStyle name="Normal 29 2 5 9" xfId="22679"/>
    <cellStyle name="Normal 29 2 6" xfId="1413"/>
    <cellStyle name="Normal 29 2 6 2" xfId="1414"/>
    <cellStyle name="Normal 29 2 6 2 2" xfId="1415"/>
    <cellStyle name="Normal 29 2 6 2 2 2" xfId="3987"/>
    <cellStyle name="Normal 29 2 6 2 2 2 2" xfId="6346"/>
    <cellStyle name="Normal 29 2 6 2 2 2 2 2" xfId="10250"/>
    <cellStyle name="Normal 29 2 6 2 2 2 2 2 2" xfId="19806"/>
    <cellStyle name="Normal 29 2 6 2 2 2 2 2 2 2" xfId="38849"/>
    <cellStyle name="Normal 29 2 6 2 2 2 2 2 3" xfId="29333"/>
    <cellStyle name="Normal 29 2 6 2 2 2 2 3" xfId="15971"/>
    <cellStyle name="Normal 29 2 6 2 2 2 2 3 2" xfId="35029"/>
    <cellStyle name="Normal 29 2 6 2 2 2 2 4" xfId="25513"/>
    <cellStyle name="Normal 29 2 6 2 2 2 3" xfId="12143"/>
    <cellStyle name="Normal 29 2 6 2 2 2 3 2" xfId="21699"/>
    <cellStyle name="Normal 29 2 6 2 2 2 3 2 2" xfId="40742"/>
    <cellStyle name="Normal 29 2 6 2 2 2 3 3" xfId="31226"/>
    <cellStyle name="Normal 29 2 6 2 2 2 4" xfId="8357"/>
    <cellStyle name="Normal 29 2 6 2 2 2 4 2" xfId="17913"/>
    <cellStyle name="Normal 29 2 6 2 2 2 4 2 2" xfId="36956"/>
    <cellStyle name="Normal 29 2 6 2 2 2 4 3" xfId="27440"/>
    <cellStyle name="Normal 29 2 6 2 2 2 5" xfId="14078"/>
    <cellStyle name="Normal 29 2 6 2 2 2 5 2" xfId="33136"/>
    <cellStyle name="Normal 29 2 6 2 2 2 6" xfId="23620"/>
    <cellStyle name="Normal 29 2 6 2 2 3" xfId="5394"/>
    <cellStyle name="Normal 29 2 6 2 2 3 2" xfId="9315"/>
    <cellStyle name="Normal 29 2 6 2 2 3 2 2" xfId="18871"/>
    <cellStyle name="Normal 29 2 6 2 2 3 2 2 2" xfId="37914"/>
    <cellStyle name="Normal 29 2 6 2 2 3 2 3" xfId="28398"/>
    <cellStyle name="Normal 29 2 6 2 2 3 3" xfId="15036"/>
    <cellStyle name="Normal 29 2 6 2 2 3 3 2" xfId="34094"/>
    <cellStyle name="Normal 29 2 6 2 2 3 4" xfId="24578"/>
    <cellStyle name="Normal 29 2 6 2 2 4" xfId="11208"/>
    <cellStyle name="Normal 29 2 6 2 2 4 2" xfId="20764"/>
    <cellStyle name="Normal 29 2 6 2 2 4 2 2" xfId="39807"/>
    <cellStyle name="Normal 29 2 6 2 2 4 3" xfId="30291"/>
    <cellStyle name="Normal 29 2 6 2 2 5" xfId="7422"/>
    <cellStyle name="Normal 29 2 6 2 2 5 2" xfId="16978"/>
    <cellStyle name="Normal 29 2 6 2 2 5 2 2" xfId="36021"/>
    <cellStyle name="Normal 29 2 6 2 2 5 3" xfId="26505"/>
    <cellStyle name="Normal 29 2 6 2 2 6" xfId="13137"/>
    <cellStyle name="Normal 29 2 6 2 2 6 2" xfId="32201"/>
    <cellStyle name="Normal 29 2 6 2 2 7" xfId="22685"/>
    <cellStyle name="Normal 29 2 6 2 3" xfId="3986"/>
    <cellStyle name="Normal 29 2 6 2 3 2" xfId="6345"/>
    <cellStyle name="Normal 29 2 6 2 3 2 2" xfId="10249"/>
    <cellStyle name="Normal 29 2 6 2 3 2 2 2" xfId="19805"/>
    <cellStyle name="Normal 29 2 6 2 3 2 2 2 2" xfId="38848"/>
    <cellStyle name="Normal 29 2 6 2 3 2 2 3" xfId="29332"/>
    <cellStyle name="Normal 29 2 6 2 3 2 3" xfId="15970"/>
    <cellStyle name="Normal 29 2 6 2 3 2 3 2" xfId="35028"/>
    <cellStyle name="Normal 29 2 6 2 3 2 4" xfId="25512"/>
    <cellStyle name="Normal 29 2 6 2 3 3" xfId="12142"/>
    <cellStyle name="Normal 29 2 6 2 3 3 2" xfId="21698"/>
    <cellStyle name="Normal 29 2 6 2 3 3 2 2" xfId="40741"/>
    <cellStyle name="Normal 29 2 6 2 3 3 3" xfId="31225"/>
    <cellStyle name="Normal 29 2 6 2 3 4" xfId="8356"/>
    <cellStyle name="Normal 29 2 6 2 3 4 2" xfId="17912"/>
    <cellStyle name="Normal 29 2 6 2 3 4 2 2" xfId="36955"/>
    <cellStyle name="Normal 29 2 6 2 3 4 3" xfId="27439"/>
    <cellStyle name="Normal 29 2 6 2 3 5" xfId="14077"/>
    <cellStyle name="Normal 29 2 6 2 3 5 2" xfId="33135"/>
    <cellStyle name="Normal 29 2 6 2 3 6" xfId="23619"/>
    <cellStyle name="Normal 29 2 6 2 4" xfId="5393"/>
    <cellStyle name="Normal 29 2 6 2 4 2" xfId="9314"/>
    <cellStyle name="Normal 29 2 6 2 4 2 2" xfId="18870"/>
    <cellStyle name="Normal 29 2 6 2 4 2 2 2" xfId="37913"/>
    <cellStyle name="Normal 29 2 6 2 4 2 3" xfId="28397"/>
    <cellStyle name="Normal 29 2 6 2 4 3" xfId="15035"/>
    <cellStyle name="Normal 29 2 6 2 4 3 2" xfId="34093"/>
    <cellStyle name="Normal 29 2 6 2 4 4" xfId="24577"/>
    <cellStyle name="Normal 29 2 6 2 5" xfId="11207"/>
    <cellStyle name="Normal 29 2 6 2 5 2" xfId="20763"/>
    <cellStyle name="Normal 29 2 6 2 5 2 2" xfId="39806"/>
    <cellStyle name="Normal 29 2 6 2 5 3" xfId="30290"/>
    <cellStyle name="Normal 29 2 6 2 6" xfId="7421"/>
    <cellStyle name="Normal 29 2 6 2 6 2" xfId="16977"/>
    <cellStyle name="Normal 29 2 6 2 6 2 2" xfId="36020"/>
    <cellStyle name="Normal 29 2 6 2 6 3" xfId="26504"/>
    <cellStyle name="Normal 29 2 6 2 7" xfId="13136"/>
    <cellStyle name="Normal 29 2 6 2 7 2" xfId="32200"/>
    <cellStyle name="Normal 29 2 6 2 8" xfId="22684"/>
    <cellStyle name="Normal 29 2 6 3" xfId="1416"/>
    <cellStyle name="Normal 29 2 6 3 2" xfId="3988"/>
    <cellStyle name="Normal 29 2 6 3 2 2" xfId="6347"/>
    <cellStyle name="Normal 29 2 6 3 2 2 2" xfId="10251"/>
    <cellStyle name="Normal 29 2 6 3 2 2 2 2" xfId="19807"/>
    <cellStyle name="Normal 29 2 6 3 2 2 2 2 2" xfId="38850"/>
    <cellStyle name="Normal 29 2 6 3 2 2 2 3" xfId="29334"/>
    <cellStyle name="Normal 29 2 6 3 2 2 3" xfId="15972"/>
    <cellStyle name="Normal 29 2 6 3 2 2 3 2" xfId="35030"/>
    <cellStyle name="Normal 29 2 6 3 2 2 4" xfId="25514"/>
    <cellStyle name="Normal 29 2 6 3 2 3" xfId="12144"/>
    <cellStyle name="Normal 29 2 6 3 2 3 2" xfId="21700"/>
    <cellStyle name="Normal 29 2 6 3 2 3 2 2" xfId="40743"/>
    <cellStyle name="Normal 29 2 6 3 2 3 3" xfId="31227"/>
    <cellStyle name="Normal 29 2 6 3 2 4" xfId="8358"/>
    <cellStyle name="Normal 29 2 6 3 2 4 2" xfId="17914"/>
    <cellStyle name="Normal 29 2 6 3 2 4 2 2" xfId="36957"/>
    <cellStyle name="Normal 29 2 6 3 2 4 3" xfId="27441"/>
    <cellStyle name="Normal 29 2 6 3 2 5" xfId="14079"/>
    <cellStyle name="Normal 29 2 6 3 2 5 2" xfId="33137"/>
    <cellStyle name="Normal 29 2 6 3 2 6" xfId="23621"/>
    <cellStyle name="Normal 29 2 6 3 3" xfId="5395"/>
    <cellStyle name="Normal 29 2 6 3 3 2" xfId="9316"/>
    <cellStyle name="Normal 29 2 6 3 3 2 2" xfId="18872"/>
    <cellStyle name="Normal 29 2 6 3 3 2 2 2" xfId="37915"/>
    <cellStyle name="Normal 29 2 6 3 3 2 3" xfId="28399"/>
    <cellStyle name="Normal 29 2 6 3 3 3" xfId="15037"/>
    <cellStyle name="Normal 29 2 6 3 3 3 2" xfId="34095"/>
    <cellStyle name="Normal 29 2 6 3 3 4" xfId="24579"/>
    <cellStyle name="Normal 29 2 6 3 4" xfId="11209"/>
    <cellStyle name="Normal 29 2 6 3 4 2" xfId="20765"/>
    <cellStyle name="Normal 29 2 6 3 4 2 2" xfId="39808"/>
    <cellStyle name="Normal 29 2 6 3 4 3" xfId="30292"/>
    <cellStyle name="Normal 29 2 6 3 5" xfId="7423"/>
    <cellStyle name="Normal 29 2 6 3 5 2" xfId="16979"/>
    <cellStyle name="Normal 29 2 6 3 5 2 2" xfId="36022"/>
    <cellStyle name="Normal 29 2 6 3 5 3" xfId="26506"/>
    <cellStyle name="Normal 29 2 6 3 6" xfId="13138"/>
    <cellStyle name="Normal 29 2 6 3 6 2" xfId="32202"/>
    <cellStyle name="Normal 29 2 6 3 7" xfId="22686"/>
    <cellStyle name="Normal 29 2 6 4" xfId="3985"/>
    <cellStyle name="Normal 29 2 6 4 2" xfId="6344"/>
    <cellStyle name="Normal 29 2 6 4 2 2" xfId="10248"/>
    <cellStyle name="Normal 29 2 6 4 2 2 2" xfId="19804"/>
    <cellStyle name="Normal 29 2 6 4 2 2 2 2" xfId="38847"/>
    <cellStyle name="Normal 29 2 6 4 2 2 3" xfId="29331"/>
    <cellStyle name="Normal 29 2 6 4 2 3" xfId="15969"/>
    <cellStyle name="Normal 29 2 6 4 2 3 2" xfId="35027"/>
    <cellStyle name="Normal 29 2 6 4 2 4" xfId="25511"/>
    <cellStyle name="Normal 29 2 6 4 3" xfId="12141"/>
    <cellStyle name="Normal 29 2 6 4 3 2" xfId="21697"/>
    <cellStyle name="Normal 29 2 6 4 3 2 2" xfId="40740"/>
    <cellStyle name="Normal 29 2 6 4 3 3" xfId="31224"/>
    <cellStyle name="Normal 29 2 6 4 4" xfId="8355"/>
    <cellStyle name="Normal 29 2 6 4 4 2" xfId="17911"/>
    <cellStyle name="Normal 29 2 6 4 4 2 2" xfId="36954"/>
    <cellStyle name="Normal 29 2 6 4 4 3" xfId="27438"/>
    <cellStyle name="Normal 29 2 6 4 5" xfId="14076"/>
    <cellStyle name="Normal 29 2 6 4 5 2" xfId="33134"/>
    <cellStyle name="Normal 29 2 6 4 6" xfId="23618"/>
    <cellStyle name="Normal 29 2 6 5" xfId="5392"/>
    <cellStyle name="Normal 29 2 6 5 2" xfId="9313"/>
    <cellStyle name="Normal 29 2 6 5 2 2" xfId="18869"/>
    <cellStyle name="Normal 29 2 6 5 2 2 2" xfId="37912"/>
    <cellStyle name="Normal 29 2 6 5 2 3" xfId="28396"/>
    <cellStyle name="Normal 29 2 6 5 3" xfId="15034"/>
    <cellStyle name="Normal 29 2 6 5 3 2" xfId="34092"/>
    <cellStyle name="Normal 29 2 6 5 4" xfId="24576"/>
    <cellStyle name="Normal 29 2 6 6" xfId="11206"/>
    <cellStyle name="Normal 29 2 6 6 2" xfId="20762"/>
    <cellStyle name="Normal 29 2 6 6 2 2" xfId="39805"/>
    <cellStyle name="Normal 29 2 6 6 3" xfId="30289"/>
    <cellStyle name="Normal 29 2 6 7" xfId="7420"/>
    <cellStyle name="Normal 29 2 6 7 2" xfId="16976"/>
    <cellStyle name="Normal 29 2 6 7 2 2" xfId="36019"/>
    <cellStyle name="Normal 29 2 6 7 3" xfId="26503"/>
    <cellStyle name="Normal 29 2 6 8" xfId="13135"/>
    <cellStyle name="Normal 29 2 6 8 2" xfId="32199"/>
    <cellStyle name="Normal 29 2 6 9" xfId="22683"/>
    <cellStyle name="Normal 29 2 7" xfId="1417"/>
    <cellStyle name="Normal 29 2 7 2" xfId="1418"/>
    <cellStyle name="Normal 29 2 7 2 2" xfId="1419"/>
    <cellStyle name="Normal 29 2 7 2 2 2" xfId="3991"/>
    <cellStyle name="Normal 29 2 7 2 2 2 2" xfId="6350"/>
    <cellStyle name="Normal 29 2 7 2 2 2 2 2" xfId="10254"/>
    <cellStyle name="Normal 29 2 7 2 2 2 2 2 2" xfId="19810"/>
    <cellStyle name="Normal 29 2 7 2 2 2 2 2 2 2" xfId="38853"/>
    <cellStyle name="Normal 29 2 7 2 2 2 2 2 3" xfId="29337"/>
    <cellStyle name="Normal 29 2 7 2 2 2 2 3" xfId="15975"/>
    <cellStyle name="Normal 29 2 7 2 2 2 2 3 2" xfId="35033"/>
    <cellStyle name="Normal 29 2 7 2 2 2 2 4" xfId="25517"/>
    <cellStyle name="Normal 29 2 7 2 2 2 3" xfId="12147"/>
    <cellStyle name="Normal 29 2 7 2 2 2 3 2" xfId="21703"/>
    <cellStyle name="Normal 29 2 7 2 2 2 3 2 2" xfId="40746"/>
    <cellStyle name="Normal 29 2 7 2 2 2 3 3" xfId="31230"/>
    <cellStyle name="Normal 29 2 7 2 2 2 4" xfId="8361"/>
    <cellStyle name="Normal 29 2 7 2 2 2 4 2" xfId="17917"/>
    <cellStyle name="Normal 29 2 7 2 2 2 4 2 2" xfId="36960"/>
    <cellStyle name="Normal 29 2 7 2 2 2 4 3" xfId="27444"/>
    <cellStyle name="Normal 29 2 7 2 2 2 5" xfId="14082"/>
    <cellStyle name="Normal 29 2 7 2 2 2 5 2" xfId="33140"/>
    <cellStyle name="Normal 29 2 7 2 2 2 6" xfId="23624"/>
    <cellStyle name="Normal 29 2 7 2 2 3" xfId="5398"/>
    <cellStyle name="Normal 29 2 7 2 2 3 2" xfId="9319"/>
    <cellStyle name="Normal 29 2 7 2 2 3 2 2" xfId="18875"/>
    <cellStyle name="Normal 29 2 7 2 2 3 2 2 2" xfId="37918"/>
    <cellStyle name="Normal 29 2 7 2 2 3 2 3" xfId="28402"/>
    <cellStyle name="Normal 29 2 7 2 2 3 3" xfId="15040"/>
    <cellStyle name="Normal 29 2 7 2 2 3 3 2" xfId="34098"/>
    <cellStyle name="Normal 29 2 7 2 2 3 4" xfId="24582"/>
    <cellStyle name="Normal 29 2 7 2 2 4" xfId="11212"/>
    <cellStyle name="Normal 29 2 7 2 2 4 2" xfId="20768"/>
    <cellStyle name="Normal 29 2 7 2 2 4 2 2" xfId="39811"/>
    <cellStyle name="Normal 29 2 7 2 2 4 3" xfId="30295"/>
    <cellStyle name="Normal 29 2 7 2 2 5" xfId="7426"/>
    <cellStyle name="Normal 29 2 7 2 2 5 2" xfId="16982"/>
    <cellStyle name="Normal 29 2 7 2 2 5 2 2" xfId="36025"/>
    <cellStyle name="Normal 29 2 7 2 2 5 3" xfId="26509"/>
    <cellStyle name="Normal 29 2 7 2 2 6" xfId="13141"/>
    <cellStyle name="Normal 29 2 7 2 2 6 2" xfId="32205"/>
    <cellStyle name="Normal 29 2 7 2 2 7" xfId="22689"/>
    <cellStyle name="Normal 29 2 7 2 3" xfId="3990"/>
    <cellStyle name="Normal 29 2 7 2 3 2" xfId="6349"/>
    <cellStyle name="Normal 29 2 7 2 3 2 2" xfId="10253"/>
    <cellStyle name="Normal 29 2 7 2 3 2 2 2" xfId="19809"/>
    <cellStyle name="Normal 29 2 7 2 3 2 2 2 2" xfId="38852"/>
    <cellStyle name="Normal 29 2 7 2 3 2 2 3" xfId="29336"/>
    <cellStyle name="Normal 29 2 7 2 3 2 3" xfId="15974"/>
    <cellStyle name="Normal 29 2 7 2 3 2 3 2" xfId="35032"/>
    <cellStyle name="Normal 29 2 7 2 3 2 4" xfId="25516"/>
    <cellStyle name="Normal 29 2 7 2 3 3" xfId="12146"/>
    <cellStyle name="Normal 29 2 7 2 3 3 2" xfId="21702"/>
    <cellStyle name="Normal 29 2 7 2 3 3 2 2" xfId="40745"/>
    <cellStyle name="Normal 29 2 7 2 3 3 3" xfId="31229"/>
    <cellStyle name="Normal 29 2 7 2 3 4" xfId="8360"/>
    <cellStyle name="Normal 29 2 7 2 3 4 2" xfId="17916"/>
    <cellStyle name="Normal 29 2 7 2 3 4 2 2" xfId="36959"/>
    <cellStyle name="Normal 29 2 7 2 3 4 3" xfId="27443"/>
    <cellStyle name="Normal 29 2 7 2 3 5" xfId="14081"/>
    <cellStyle name="Normal 29 2 7 2 3 5 2" xfId="33139"/>
    <cellStyle name="Normal 29 2 7 2 3 6" xfId="23623"/>
    <cellStyle name="Normal 29 2 7 2 4" xfId="5397"/>
    <cellStyle name="Normal 29 2 7 2 4 2" xfId="9318"/>
    <cellStyle name="Normal 29 2 7 2 4 2 2" xfId="18874"/>
    <cellStyle name="Normal 29 2 7 2 4 2 2 2" xfId="37917"/>
    <cellStyle name="Normal 29 2 7 2 4 2 3" xfId="28401"/>
    <cellStyle name="Normal 29 2 7 2 4 3" xfId="15039"/>
    <cellStyle name="Normal 29 2 7 2 4 3 2" xfId="34097"/>
    <cellStyle name="Normal 29 2 7 2 4 4" xfId="24581"/>
    <cellStyle name="Normal 29 2 7 2 5" xfId="11211"/>
    <cellStyle name="Normal 29 2 7 2 5 2" xfId="20767"/>
    <cellStyle name="Normal 29 2 7 2 5 2 2" xfId="39810"/>
    <cellStyle name="Normal 29 2 7 2 5 3" xfId="30294"/>
    <cellStyle name="Normal 29 2 7 2 6" xfId="7425"/>
    <cellStyle name="Normal 29 2 7 2 6 2" xfId="16981"/>
    <cellStyle name="Normal 29 2 7 2 6 2 2" xfId="36024"/>
    <cellStyle name="Normal 29 2 7 2 6 3" xfId="26508"/>
    <cellStyle name="Normal 29 2 7 2 7" xfId="13140"/>
    <cellStyle name="Normal 29 2 7 2 7 2" xfId="32204"/>
    <cellStyle name="Normal 29 2 7 2 8" xfId="22688"/>
    <cellStyle name="Normal 29 2 7 3" xfId="1420"/>
    <cellStyle name="Normal 29 2 7 3 2" xfId="3992"/>
    <cellStyle name="Normal 29 2 7 3 2 2" xfId="6351"/>
    <cellStyle name="Normal 29 2 7 3 2 2 2" xfId="10255"/>
    <cellStyle name="Normal 29 2 7 3 2 2 2 2" xfId="19811"/>
    <cellStyle name="Normal 29 2 7 3 2 2 2 2 2" xfId="38854"/>
    <cellStyle name="Normal 29 2 7 3 2 2 2 3" xfId="29338"/>
    <cellStyle name="Normal 29 2 7 3 2 2 3" xfId="15976"/>
    <cellStyle name="Normal 29 2 7 3 2 2 3 2" xfId="35034"/>
    <cellStyle name="Normal 29 2 7 3 2 2 4" xfId="25518"/>
    <cellStyle name="Normal 29 2 7 3 2 3" xfId="12148"/>
    <cellStyle name="Normal 29 2 7 3 2 3 2" xfId="21704"/>
    <cellStyle name="Normal 29 2 7 3 2 3 2 2" xfId="40747"/>
    <cellStyle name="Normal 29 2 7 3 2 3 3" xfId="31231"/>
    <cellStyle name="Normal 29 2 7 3 2 4" xfId="8362"/>
    <cellStyle name="Normal 29 2 7 3 2 4 2" xfId="17918"/>
    <cellStyle name="Normal 29 2 7 3 2 4 2 2" xfId="36961"/>
    <cellStyle name="Normal 29 2 7 3 2 4 3" xfId="27445"/>
    <cellStyle name="Normal 29 2 7 3 2 5" xfId="14083"/>
    <cellStyle name="Normal 29 2 7 3 2 5 2" xfId="33141"/>
    <cellStyle name="Normal 29 2 7 3 2 6" xfId="23625"/>
    <cellStyle name="Normal 29 2 7 3 3" xfId="5399"/>
    <cellStyle name="Normal 29 2 7 3 3 2" xfId="9320"/>
    <cellStyle name="Normal 29 2 7 3 3 2 2" xfId="18876"/>
    <cellStyle name="Normal 29 2 7 3 3 2 2 2" xfId="37919"/>
    <cellStyle name="Normal 29 2 7 3 3 2 3" xfId="28403"/>
    <cellStyle name="Normal 29 2 7 3 3 3" xfId="15041"/>
    <cellStyle name="Normal 29 2 7 3 3 3 2" xfId="34099"/>
    <cellStyle name="Normal 29 2 7 3 3 4" xfId="24583"/>
    <cellStyle name="Normal 29 2 7 3 4" xfId="11213"/>
    <cellStyle name="Normal 29 2 7 3 4 2" xfId="20769"/>
    <cellStyle name="Normal 29 2 7 3 4 2 2" xfId="39812"/>
    <cellStyle name="Normal 29 2 7 3 4 3" xfId="30296"/>
    <cellStyle name="Normal 29 2 7 3 5" xfId="7427"/>
    <cellStyle name="Normal 29 2 7 3 5 2" xfId="16983"/>
    <cellStyle name="Normal 29 2 7 3 5 2 2" xfId="36026"/>
    <cellStyle name="Normal 29 2 7 3 5 3" xfId="26510"/>
    <cellStyle name="Normal 29 2 7 3 6" xfId="13142"/>
    <cellStyle name="Normal 29 2 7 3 6 2" xfId="32206"/>
    <cellStyle name="Normal 29 2 7 3 7" xfId="22690"/>
    <cellStyle name="Normal 29 2 7 4" xfId="3989"/>
    <cellStyle name="Normal 29 2 7 4 2" xfId="6348"/>
    <cellStyle name="Normal 29 2 7 4 2 2" xfId="10252"/>
    <cellStyle name="Normal 29 2 7 4 2 2 2" xfId="19808"/>
    <cellStyle name="Normal 29 2 7 4 2 2 2 2" xfId="38851"/>
    <cellStyle name="Normal 29 2 7 4 2 2 3" xfId="29335"/>
    <cellStyle name="Normal 29 2 7 4 2 3" xfId="15973"/>
    <cellStyle name="Normal 29 2 7 4 2 3 2" xfId="35031"/>
    <cellStyle name="Normal 29 2 7 4 2 4" xfId="25515"/>
    <cellStyle name="Normal 29 2 7 4 3" xfId="12145"/>
    <cellStyle name="Normal 29 2 7 4 3 2" xfId="21701"/>
    <cellStyle name="Normal 29 2 7 4 3 2 2" xfId="40744"/>
    <cellStyle name="Normal 29 2 7 4 3 3" xfId="31228"/>
    <cellStyle name="Normal 29 2 7 4 4" xfId="8359"/>
    <cellStyle name="Normal 29 2 7 4 4 2" xfId="17915"/>
    <cellStyle name="Normal 29 2 7 4 4 2 2" xfId="36958"/>
    <cellStyle name="Normal 29 2 7 4 4 3" xfId="27442"/>
    <cellStyle name="Normal 29 2 7 4 5" xfId="14080"/>
    <cellStyle name="Normal 29 2 7 4 5 2" xfId="33138"/>
    <cellStyle name="Normal 29 2 7 4 6" xfId="23622"/>
    <cellStyle name="Normal 29 2 7 5" xfId="5396"/>
    <cellStyle name="Normal 29 2 7 5 2" xfId="9317"/>
    <cellStyle name="Normal 29 2 7 5 2 2" xfId="18873"/>
    <cellStyle name="Normal 29 2 7 5 2 2 2" xfId="37916"/>
    <cellStyle name="Normal 29 2 7 5 2 3" xfId="28400"/>
    <cellStyle name="Normal 29 2 7 5 3" xfId="15038"/>
    <cellStyle name="Normal 29 2 7 5 3 2" xfId="34096"/>
    <cellStyle name="Normal 29 2 7 5 4" xfId="24580"/>
    <cellStyle name="Normal 29 2 7 6" xfId="11210"/>
    <cellStyle name="Normal 29 2 7 6 2" xfId="20766"/>
    <cellStyle name="Normal 29 2 7 6 2 2" xfId="39809"/>
    <cellStyle name="Normal 29 2 7 6 3" xfId="30293"/>
    <cellStyle name="Normal 29 2 7 7" xfId="7424"/>
    <cellStyle name="Normal 29 2 7 7 2" xfId="16980"/>
    <cellStyle name="Normal 29 2 7 7 2 2" xfId="36023"/>
    <cellStyle name="Normal 29 2 7 7 3" xfId="26507"/>
    <cellStyle name="Normal 29 2 7 8" xfId="13139"/>
    <cellStyle name="Normal 29 2 7 8 2" xfId="32203"/>
    <cellStyle name="Normal 29 2 7 9" xfId="22687"/>
    <cellStyle name="Normal 29 2 8" xfId="1421"/>
    <cellStyle name="Normal 29 2 8 2" xfId="1422"/>
    <cellStyle name="Normal 29 2 8 2 2" xfId="1423"/>
    <cellStyle name="Normal 29 2 8 2 2 2" xfId="3995"/>
    <cellStyle name="Normal 29 2 8 2 2 2 2" xfId="6354"/>
    <cellStyle name="Normal 29 2 8 2 2 2 2 2" xfId="10258"/>
    <cellStyle name="Normal 29 2 8 2 2 2 2 2 2" xfId="19814"/>
    <cellStyle name="Normal 29 2 8 2 2 2 2 2 2 2" xfId="38857"/>
    <cellStyle name="Normal 29 2 8 2 2 2 2 2 3" xfId="29341"/>
    <cellStyle name="Normal 29 2 8 2 2 2 2 3" xfId="15979"/>
    <cellStyle name="Normal 29 2 8 2 2 2 2 3 2" xfId="35037"/>
    <cellStyle name="Normal 29 2 8 2 2 2 2 4" xfId="25521"/>
    <cellStyle name="Normal 29 2 8 2 2 2 3" xfId="12151"/>
    <cellStyle name="Normal 29 2 8 2 2 2 3 2" xfId="21707"/>
    <cellStyle name="Normal 29 2 8 2 2 2 3 2 2" xfId="40750"/>
    <cellStyle name="Normal 29 2 8 2 2 2 3 3" xfId="31234"/>
    <cellStyle name="Normal 29 2 8 2 2 2 4" xfId="8365"/>
    <cellStyle name="Normal 29 2 8 2 2 2 4 2" xfId="17921"/>
    <cellStyle name="Normal 29 2 8 2 2 2 4 2 2" xfId="36964"/>
    <cellStyle name="Normal 29 2 8 2 2 2 4 3" xfId="27448"/>
    <cellStyle name="Normal 29 2 8 2 2 2 5" xfId="14086"/>
    <cellStyle name="Normal 29 2 8 2 2 2 5 2" xfId="33144"/>
    <cellStyle name="Normal 29 2 8 2 2 2 6" xfId="23628"/>
    <cellStyle name="Normal 29 2 8 2 2 3" xfId="5402"/>
    <cellStyle name="Normal 29 2 8 2 2 3 2" xfId="9323"/>
    <cellStyle name="Normal 29 2 8 2 2 3 2 2" xfId="18879"/>
    <cellStyle name="Normal 29 2 8 2 2 3 2 2 2" xfId="37922"/>
    <cellStyle name="Normal 29 2 8 2 2 3 2 3" xfId="28406"/>
    <cellStyle name="Normal 29 2 8 2 2 3 3" xfId="15044"/>
    <cellStyle name="Normal 29 2 8 2 2 3 3 2" xfId="34102"/>
    <cellStyle name="Normal 29 2 8 2 2 3 4" xfId="24586"/>
    <cellStyle name="Normal 29 2 8 2 2 4" xfId="11216"/>
    <cellStyle name="Normal 29 2 8 2 2 4 2" xfId="20772"/>
    <cellStyle name="Normal 29 2 8 2 2 4 2 2" xfId="39815"/>
    <cellStyle name="Normal 29 2 8 2 2 4 3" xfId="30299"/>
    <cellStyle name="Normal 29 2 8 2 2 5" xfId="7430"/>
    <cellStyle name="Normal 29 2 8 2 2 5 2" xfId="16986"/>
    <cellStyle name="Normal 29 2 8 2 2 5 2 2" xfId="36029"/>
    <cellStyle name="Normal 29 2 8 2 2 5 3" xfId="26513"/>
    <cellStyle name="Normal 29 2 8 2 2 6" xfId="13145"/>
    <cellStyle name="Normal 29 2 8 2 2 6 2" xfId="32209"/>
    <cellStyle name="Normal 29 2 8 2 2 7" xfId="22693"/>
    <cellStyle name="Normal 29 2 8 2 3" xfId="3994"/>
    <cellStyle name="Normal 29 2 8 2 3 2" xfId="6353"/>
    <cellStyle name="Normal 29 2 8 2 3 2 2" xfId="10257"/>
    <cellStyle name="Normal 29 2 8 2 3 2 2 2" xfId="19813"/>
    <cellStyle name="Normal 29 2 8 2 3 2 2 2 2" xfId="38856"/>
    <cellStyle name="Normal 29 2 8 2 3 2 2 3" xfId="29340"/>
    <cellStyle name="Normal 29 2 8 2 3 2 3" xfId="15978"/>
    <cellStyle name="Normal 29 2 8 2 3 2 3 2" xfId="35036"/>
    <cellStyle name="Normal 29 2 8 2 3 2 4" xfId="25520"/>
    <cellStyle name="Normal 29 2 8 2 3 3" xfId="12150"/>
    <cellStyle name="Normal 29 2 8 2 3 3 2" xfId="21706"/>
    <cellStyle name="Normal 29 2 8 2 3 3 2 2" xfId="40749"/>
    <cellStyle name="Normal 29 2 8 2 3 3 3" xfId="31233"/>
    <cellStyle name="Normal 29 2 8 2 3 4" xfId="8364"/>
    <cellStyle name="Normal 29 2 8 2 3 4 2" xfId="17920"/>
    <cellStyle name="Normal 29 2 8 2 3 4 2 2" xfId="36963"/>
    <cellStyle name="Normal 29 2 8 2 3 4 3" xfId="27447"/>
    <cellStyle name="Normal 29 2 8 2 3 5" xfId="14085"/>
    <cellStyle name="Normal 29 2 8 2 3 5 2" xfId="33143"/>
    <cellStyle name="Normal 29 2 8 2 3 6" xfId="23627"/>
    <cellStyle name="Normal 29 2 8 2 4" xfId="5401"/>
    <cellStyle name="Normal 29 2 8 2 4 2" xfId="9322"/>
    <cellStyle name="Normal 29 2 8 2 4 2 2" xfId="18878"/>
    <cellStyle name="Normal 29 2 8 2 4 2 2 2" xfId="37921"/>
    <cellStyle name="Normal 29 2 8 2 4 2 3" xfId="28405"/>
    <cellStyle name="Normal 29 2 8 2 4 3" xfId="15043"/>
    <cellStyle name="Normal 29 2 8 2 4 3 2" xfId="34101"/>
    <cellStyle name="Normal 29 2 8 2 4 4" xfId="24585"/>
    <cellStyle name="Normal 29 2 8 2 5" xfId="11215"/>
    <cellStyle name="Normal 29 2 8 2 5 2" xfId="20771"/>
    <cellStyle name="Normal 29 2 8 2 5 2 2" xfId="39814"/>
    <cellStyle name="Normal 29 2 8 2 5 3" xfId="30298"/>
    <cellStyle name="Normal 29 2 8 2 6" xfId="7429"/>
    <cellStyle name="Normal 29 2 8 2 6 2" xfId="16985"/>
    <cellStyle name="Normal 29 2 8 2 6 2 2" xfId="36028"/>
    <cellStyle name="Normal 29 2 8 2 6 3" xfId="26512"/>
    <cellStyle name="Normal 29 2 8 2 7" xfId="13144"/>
    <cellStyle name="Normal 29 2 8 2 7 2" xfId="32208"/>
    <cellStyle name="Normal 29 2 8 2 8" xfId="22692"/>
    <cellStyle name="Normal 29 2 8 3" xfId="1424"/>
    <cellStyle name="Normal 29 2 8 3 2" xfId="3996"/>
    <cellStyle name="Normal 29 2 8 3 2 2" xfId="6355"/>
    <cellStyle name="Normal 29 2 8 3 2 2 2" xfId="10259"/>
    <cellStyle name="Normal 29 2 8 3 2 2 2 2" xfId="19815"/>
    <cellStyle name="Normal 29 2 8 3 2 2 2 2 2" xfId="38858"/>
    <cellStyle name="Normal 29 2 8 3 2 2 2 3" xfId="29342"/>
    <cellStyle name="Normal 29 2 8 3 2 2 3" xfId="15980"/>
    <cellStyle name="Normal 29 2 8 3 2 2 3 2" xfId="35038"/>
    <cellStyle name="Normal 29 2 8 3 2 2 4" xfId="25522"/>
    <cellStyle name="Normal 29 2 8 3 2 3" xfId="12152"/>
    <cellStyle name="Normal 29 2 8 3 2 3 2" xfId="21708"/>
    <cellStyle name="Normal 29 2 8 3 2 3 2 2" xfId="40751"/>
    <cellStyle name="Normal 29 2 8 3 2 3 3" xfId="31235"/>
    <cellStyle name="Normal 29 2 8 3 2 4" xfId="8366"/>
    <cellStyle name="Normal 29 2 8 3 2 4 2" xfId="17922"/>
    <cellStyle name="Normal 29 2 8 3 2 4 2 2" xfId="36965"/>
    <cellStyle name="Normal 29 2 8 3 2 4 3" xfId="27449"/>
    <cellStyle name="Normal 29 2 8 3 2 5" xfId="14087"/>
    <cellStyle name="Normal 29 2 8 3 2 5 2" xfId="33145"/>
    <cellStyle name="Normal 29 2 8 3 2 6" xfId="23629"/>
    <cellStyle name="Normal 29 2 8 3 3" xfId="5403"/>
    <cellStyle name="Normal 29 2 8 3 3 2" xfId="9324"/>
    <cellStyle name="Normal 29 2 8 3 3 2 2" xfId="18880"/>
    <cellStyle name="Normal 29 2 8 3 3 2 2 2" xfId="37923"/>
    <cellStyle name="Normal 29 2 8 3 3 2 3" xfId="28407"/>
    <cellStyle name="Normal 29 2 8 3 3 3" xfId="15045"/>
    <cellStyle name="Normal 29 2 8 3 3 3 2" xfId="34103"/>
    <cellStyle name="Normal 29 2 8 3 3 4" xfId="24587"/>
    <cellStyle name="Normal 29 2 8 3 4" xfId="11217"/>
    <cellStyle name="Normal 29 2 8 3 4 2" xfId="20773"/>
    <cellStyle name="Normal 29 2 8 3 4 2 2" xfId="39816"/>
    <cellStyle name="Normal 29 2 8 3 4 3" xfId="30300"/>
    <cellStyle name="Normal 29 2 8 3 5" xfId="7431"/>
    <cellStyle name="Normal 29 2 8 3 5 2" xfId="16987"/>
    <cellStyle name="Normal 29 2 8 3 5 2 2" xfId="36030"/>
    <cellStyle name="Normal 29 2 8 3 5 3" xfId="26514"/>
    <cellStyle name="Normal 29 2 8 3 6" xfId="13146"/>
    <cellStyle name="Normal 29 2 8 3 6 2" xfId="32210"/>
    <cellStyle name="Normal 29 2 8 3 7" xfId="22694"/>
    <cellStyle name="Normal 29 2 8 4" xfId="3993"/>
    <cellStyle name="Normal 29 2 8 4 2" xfId="6352"/>
    <cellStyle name="Normal 29 2 8 4 2 2" xfId="10256"/>
    <cellStyle name="Normal 29 2 8 4 2 2 2" xfId="19812"/>
    <cellStyle name="Normal 29 2 8 4 2 2 2 2" xfId="38855"/>
    <cellStyle name="Normal 29 2 8 4 2 2 3" xfId="29339"/>
    <cellStyle name="Normal 29 2 8 4 2 3" xfId="15977"/>
    <cellStyle name="Normal 29 2 8 4 2 3 2" xfId="35035"/>
    <cellStyle name="Normal 29 2 8 4 2 4" xfId="25519"/>
    <cellStyle name="Normal 29 2 8 4 3" xfId="12149"/>
    <cellStyle name="Normal 29 2 8 4 3 2" xfId="21705"/>
    <cellStyle name="Normal 29 2 8 4 3 2 2" xfId="40748"/>
    <cellStyle name="Normal 29 2 8 4 3 3" xfId="31232"/>
    <cellStyle name="Normal 29 2 8 4 4" xfId="8363"/>
    <cellStyle name="Normal 29 2 8 4 4 2" xfId="17919"/>
    <cellStyle name="Normal 29 2 8 4 4 2 2" xfId="36962"/>
    <cellStyle name="Normal 29 2 8 4 4 3" xfId="27446"/>
    <cellStyle name="Normal 29 2 8 4 5" xfId="14084"/>
    <cellStyle name="Normal 29 2 8 4 5 2" xfId="33142"/>
    <cellStyle name="Normal 29 2 8 4 6" xfId="23626"/>
    <cellStyle name="Normal 29 2 8 5" xfId="5400"/>
    <cellStyle name="Normal 29 2 8 5 2" xfId="9321"/>
    <cellStyle name="Normal 29 2 8 5 2 2" xfId="18877"/>
    <cellStyle name="Normal 29 2 8 5 2 2 2" xfId="37920"/>
    <cellStyle name="Normal 29 2 8 5 2 3" xfId="28404"/>
    <cellStyle name="Normal 29 2 8 5 3" xfId="15042"/>
    <cellStyle name="Normal 29 2 8 5 3 2" xfId="34100"/>
    <cellStyle name="Normal 29 2 8 5 4" xfId="24584"/>
    <cellStyle name="Normal 29 2 8 6" xfId="11214"/>
    <cellStyle name="Normal 29 2 8 6 2" xfId="20770"/>
    <cellStyle name="Normal 29 2 8 6 2 2" xfId="39813"/>
    <cellStyle name="Normal 29 2 8 6 3" xfId="30297"/>
    <cellStyle name="Normal 29 2 8 7" xfId="7428"/>
    <cellStyle name="Normal 29 2 8 7 2" xfId="16984"/>
    <cellStyle name="Normal 29 2 8 7 2 2" xfId="36027"/>
    <cellStyle name="Normal 29 2 8 7 3" xfId="26511"/>
    <cellStyle name="Normal 29 2 8 8" xfId="13143"/>
    <cellStyle name="Normal 29 2 8 8 2" xfId="32207"/>
    <cellStyle name="Normal 29 2 8 9" xfId="22691"/>
    <cellStyle name="Normal 29 2 9" xfId="1425"/>
    <cellStyle name="Normal 29 2 9 2" xfId="1426"/>
    <cellStyle name="Normal 29 2 9 2 2" xfId="3998"/>
    <cellStyle name="Normal 29 2 9 2 2 2" xfId="6357"/>
    <cellStyle name="Normal 29 2 9 2 2 2 2" xfId="10261"/>
    <cellStyle name="Normal 29 2 9 2 2 2 2 2" xfId="19817"/>
    <cellStyle name="Normal 29 2 9 2 2 2 2 2 2" xfId="38860"/>
    <cellStyle name="Normal 29 2 9 2 2 2 2 3" xfId="29344"/>
    <cellStyle name="Normal 29 2 9 2 2 2 3" xfId="15982"/>
    <cellStyle name="Normal 29 2 9 2 2 2 3 2" xfId="35040"/>
    <cellStyle name="Normal 29 2 9 2 2 2 4" xfId="25524"/>
    <cellStyle name="Normal 29 2 9 2 2 3" xfId="12154"/>
    <cellStyle name="Normal 29 2 9 2 2 3 2" xfId="21710"/>
    <cellStyle name="Normal 29 2 9 2 2 3 2 2" xfId="40753"/>
    <cellStyle name="Normal 29 2 9 2 2 3 3" xfId="31237"/>
    <cellStyle name="Normal 29 2 9 2 2 4" xfId="8368"/>
    <cellStyle name="Normal 29 2 9 2 2 4 2" xfId="17924"/>
    <cellStyle name="Normal 29 2 9 2 2 4 2 2" xfId="36967"/>
    <cellStyle name="Normal 29 2 9 2 2 4 3" xfId="27451"/>
    <cellStyle name="Normal 29 2 9 2 2 5" xfId="14089"/>
    <cellStyle name="Normal 29 2 9 2 2 5 2" xfId="33147"/>
    <cellStyle name="Normal 29 2 9 2 2 6" xfId="23631"/>
    <cellStyle name="Normal 29 2 9 2 3" xfId="5405"/>
    <cellStyle name="Normal 29 2 9 2 3 2" xfId="9326"/>
    <cellStyle name="Normal 29 2 9 2 3 2 2" xfId="18882"/>
    <cellStyle name="Normal 29 2 9 2 3 2 2 2" xfId="37925"/>
    <cellStyle name="Normal 29 2 9 2 3 2 3" xfId="28409"/>
    <cellStyle name="Normal 29 2 9 2 3 3" xfId="15047"/>
    <cellStyle name="Normal 29 2 9 2 3 3 2" xfId="34105"/>
    <cellStyle name="Normal 29 2 9 2 3 4" xfId="24589"/>
    <cellStyle name="Normal 29 2 9 2 4" xfId="11219"/>
    <cellStyle name="Normal 29 2 9 2 4 2" xfId="20775"/>
    <cellStyle name="Normal 29 2 9 2 4 2 2" xfId="39818"/>
    <cellStyle name="Normal 29 2 9 2 4 3" xfId="30302"/>
    <cellStyle name="Normal 29 2 9 2 5" xfId="7433"/>
    <cellStyle name="Normal 29 2 9 2 5 2" xfId="16989"/>
    <cellStyle name="Normal 29 2 9 2 5 2 2" xfId="36032"/>
    <cellStyle name="Normal 29 2 9 2 5 3" xfId="26516"/>
    <cellStyle name="Normal 29 2 9 2 6" xfId="13148"/>
    <cellStyle name="Normal 29 2 9 2 6 2" xfId="32212"/>
    <cellStyle name="Normal 29 2 9 2 7" xfId="22696"/>
    <cellStyle name="Normal 29 2 9 3" xfId="3997"/>
    <cellStyle name="Normal 29 2 9 3 2" xfId="6356"/>
    <cellStyle name="Normal 29 2 9 3 2 2" xfId="10260"/>
    <cellStyle name="Normal 29 2 9 3 2 2 2" xfId="19816"/>
    <cellStyle name="Normal 29 2 9 3 2 2 2 2" xfId="38859"/>
    <cellStyle name="Normal 29 2 9 3 2 2 3" xfId="29343"/>
    <cellStyle name="Normal 29 2 9 3 2 3" xfId="15981"/>
    <cellStyle name="Normal 29 2 9 3 2 3 2" xfId="35039"/>
    <cellStyle name="Normal 29 2 9 3 2 4" xfId="25523"/>
    <cellStyle name="Normal 29 2 9 3 3" xfId="12153"/>
    <cellStyle name="Normal 29 2 9 3 3 2" xfId="21709"/>
    <cellStyle name="Normal 29 2 9 3 3 2 2" xfId="40752"/>
    <cellStyle name="Normal 29 2 9 3 3 3" xfId="31236"/>
    <cellStyle name="Normal 29 2 9 3 4" xfId="8367"/>
    <cellStyle name="Normal 29 2 9 3 4 2" xfId="17923"/>
    <cellStyle name="Normal 29 2 9 3 4 2 2" xfId="36966"/>
    <cellStyle name="Normal 29 2 9 3 4 3" xfId="27450"/>
    <cellStyle name="Normal 29 2 9 3 5" xfId="14088"/>
    <cellStyle name="Normal 29 2 9 3 5 2" xfId="33146"/>
    <cellStyle name="Normal 29 2 9 3 6" xfId="23630"/>
    <cellStyle name="Normal 29 2 9 4" xfId="5404"/>
    <cellStyle name="Normal 29 2 9 4 2" xfId="9325"/>
    <cellStyle name="Normal 29 2 9 4 2 2" xfId="18881"/>
    <cellStyle name="Normal 29 2 9 4 2 2 2" xfId="37924"/>
    <cellStyle name="Normal 29 2 9 4 2 3" xfId="28408"/>
    <cellStyle name="Normal 29 2 9 4 3" xfId="15046"/>
    <cellStyle name="Normal 29 2 9 4 3 2" xfId="34104"/>
    <cellStyle name="Normal 29 2 9 4 4" xfId="24588"/>
    <cellStyle name="Normal 29 2 9 5" xfId="11218"/>
    <cellStyle name="Normal 29 2 9 5 2" xfId="20774"/>
    <cellStyle name="Normal 29 2 9 5 2 2" xfId="39817"/>
    <cellStyle name="Normal 29 2 9 5 3" xfId="30301"/>
    <cellStyle name="Normal 29 2 9 6" xfId="7432"/>
    <cellStyle name="Normal 29 2 9 6 2" xfId="16988"/>
    <cellStyle name="Normal 29 2 9 6 2 2" xfId="36031"/>
    <cellStyle name="Normal 29 2 9 6 3" xfId="26515"/>
    <cellStyle name="Normal 29 2 9 7" xfId="13147"/>
    <cellStyle name="Normal 29 2 9 7 2" xfId="32211"/>
    <cellStyle name="Normal 29 2 9 8" xfId="22695"/>
    <cellStyle name="Normal 29 3" xfId="1427"/>
    <cellStyle name="Normal 29 3 2" xfId="1428"/>
    <cellStyle name="Normal 29 3 2 2" xfId="3999"/>
    <cellStyle name="Normal 29 3 2 2 2" xfId="6358"/>
    <cellStyle name="Normal 29 3 2 2 2 2" xfId="10262"/>
    <cellStyle name="Normal 29 3 2 2 2 2 2" xfId="19818"/>
    <cellStyle name="Normal 29 3 2 2 2 2 2 2" xfId="38861"/>
    <cellStyle name="Normal 29 3 2 2 2 2 3" xfId="29345"/>
    <cellStyle name="Normal 29 3 2 2 2 3" xfId="15983"/>
    <cellStyle name="Normal 29 3 2 2 2 3 2" xfId="35041"/>
    <cellStyle name="Normal 29 3 2 2 2 4" xfId="25525"/>
    <cellStyle name="Normal 29 3 2 2 3" xfId="12155"/>
    <cellStyle name="Normal 29 3 2 2 3 2" xfId="21711"/>
    <cellStyle name="Normal 29 3 2 2 3 2 2" xfId="40754"/>
    <cellStyle name="Normal 29 3 2 2 3 3" xfId="31238"/>
    <cellStyle name="Normal 29 3 2 2 4" xfId="8369"/>
    <cellStyle name="Normal 29 3 2 2 4 2" xfId="17925"/>
    <cellStyle name="Normal 29 3 2 2 4 2 2" xfId="36968"/>
    <cellStyle name="Normal 29 3 2 2 4 3" xfId="27452"/>
    <cellStyle name="Normal 29 3 2 2 5" xfId="14090"/>
    <cellStyle name="Normal 29 3 2 2 5 2" xfId="33148"/>
    <cellStyle name="Normal 29 3 2 2 6" xfId="23632"/>
    <cellStyle name="Normal 29 3 2 3" xfId="5406"/>
    <cellStyle name="Normal 29 3 2 3 2" xfId="9327"/>
    <cellStyle name="Normal 29 3 2 3 2 2" xfId="18883"/>
    <cellStyle name="Normal 29 3 2 3 2 2 2" xfId="37926"/>
    <cellStyle name="Normal 29 3 2 3 2 3" xfId="28410"/>
    <cellStyle name="Normal 29 3 2 3 3" xfId="15048"/>
    <cellStyle name="Normal 29 3 2 3 3 2" xfId="34106"/>
    <cellStyle name="Normal 29 3 2 3 4" xfId="24590"/>
    <cellStyle name="Normal 29 3 2 4" xfId="11220"/>
    <cellStyle name="Normal 29 3 2 4 2" xfId="20776"/>
    <cellStyle name="Normal 29 3 2 4 2 2" xfId="39819"/>
    <cellStyle name="Normal 29 3 2 4 3" xfId="30303"/>
    <cellStyle name="Normal 29 3 2 5" xfId="7434"/>
    <cellStyle name="Normal 29 3 2 5 2" xfId="16990"/>
    <cellStyle name="Normal 29 3 2 5 2 2" xfId="36033"/>
    <cellStyle name="Normal 29 3 2 5 3" xfId="26517"/>
    <cellStyle name="Normal 29 3 2 6" xfId="13149"/>
    <cellStyle name="Normal 29 3 2 6 2" xfId="32213"/>
    <cellStyle name="Normal 29 3 2 7" xfId="22697"/>
    <cellStyle name="Normal 29 4" xfId="3946"/>
    <cellStyle name="Normal 29 5" xfId="7046"/>
    <cellStyle name="Normal 29 5 2" xfId="16629"/>
    <cellStyle name="Normal 29 5 2 2" xfId="35672"/>
    <cellStyle name="Normal 29 5 3" xfId="26156"/>
    <cellStyle name="Normal 29 6" xfId="12781"/>
    <cellStyle name="Normal 29 6 2" xfId="22334"/>
    <cellStyle name="Normal 29 6 2 2" xfId="41377"/>
    <cellStyle name="Normal 29 6 3" xfId="31861"/>
    <cellStyle name="Normal 3" xfId="1429"/>
    <cellStyle name="Normal 3 2" xfId="1430"/>
    <cellStyle name="Normal 3 2 2" xfId="1431"/>
    <cellStyle name="Normal 3 2 3" xfId="1432"/>
    <cellStyle name="Normal 3 2 3 2" xfId="4001"/>
    <cellStyle name="Normal 3 2 4" xfId="1433"/>
    <cellStyle name="Normal 3 2 5" xfId="1434"/>
    <cellStyle name="Normal 3 3" xfId="1435"/>
    <cellStyle name="Normal 3 3 2" xfId="7048"/>
    <cellStyle name="Normal 3 4" xfId="1436"/>
    <cellStyle name="Normal 3 5" xfId="1437"/>
    <cellStyle name="Normal 3 6" xfId="1438"/>
    <cellStyle name="Normal 3 7" xfId="1439"/>
    <cellStyle name="Normal 3 8" xfId="4000"/>
    <cellStyle name="Normal 30" xfId="1440"/>
    <cellStyle name="Normal 30 2" xfId="1441"/>
    <cellStyle name="Normal 30 2 2" xfId="1442"/>
    <cellStyle name="Normal 30 2 2 10" xfId="13150"/>
    <cellStyle name="Normal 30 2 2 10 2" xfId="32214"/>
    <cellStyle name="Normal 30 2 2 11" xfId="22698"/>
    <cellStyle name="Normal 30 2 2 2" xfId="1443"/>
    <cellStyle name="Normal 30 2 2 2 10" xfId="22699"/>
    <cellStyle name="Normal 30 2 2 2 2" xfId="1444"/>
    <cellStyle name="Normal 30 2 2 2 2 2" xfId="1445"/>
    <cellStyle name="Normal 30 2 2 2 2 2 2" xfId="1446"/>
    <cellStyle name="Normal 30 2 2 2 2 2 2 2" xfId="4007"/>
    <cellStyle name="Normal 30 2 2 2 2 2 2 2 2" xfId="6363"/>
    <cellStyle name="Normal 30 2 2 2 2 2 2 2 2 2" xfId="10267"/>
    <cellStyle name="Normal 30 2 2 2 2 2 2 2 2 2 2" xfId="19823"/>
    <cellStyle name="Normal 30 2 2 2 2 2 2 2 2 2 2 2" xfId="38866"/>
    <cellStyle name="Normal 30 2 2 2 2 2 2 2 2 2 3" xfId="29350"/>
    <cellStyle name="Normal 30 2 2 2 2 2 2 2 2 3" xfId="15988"/>
    <cellStyle name="Normal 30 2 2 2 2 2 2 2 2 3 2" xfId="35046"/>
    <cellStyle name="Normal 30 2 2 2 2 2 2 2 2 4" xfId="25530"/>
    <cellStyle name="Normal 30 2 2 2 2 2 2 2 3" xfId="12160"/>
    <cellStyle name="Normal 30 2 2 2 2 2 2 2 3 2" xfId="21716"/>
    <cellStyle name="Normal 30 2 2 2 2 2 2 2 3 2 2" xfId="40759"/>
    <cellStyle name="Normal 30 2 2 2 2 2 2 2 3 3" xfId="31243"/>
    <cellStyle name="Normal 30 2 2 2 2 2 2 2 4" xfId="8374"/>
    <cellStyle name="Normal 30 2 2 2 2 2 2 2 4 2" xfId="17930"/>
    <cellStyle name="Normal 30 2 2 2 2 2 2 2 4 2 2" xfId="36973"/>
    <cellStyle name="Normal 30 2 2 2 2 2 2 2 4 3" xfId="27457"/>
    <cellStyle name="Normal 30 2 2 2 2 2 2 2 5" xfId="14095"/>
    <cellStyle name="Normal 30 2 2 2 2 2 2 2 5 2" xfId="33153"/>
    <cellStyle name="Normal 30 2 2 2 2 2 2 2 6" xfId="23637"/>
    <cellStyle name="Normal 30 2 2 2 2 2 2 3" xfId="5411"/>
    <cellStyle name="Normal 30 2 2 2 2 2 2 3 2" xfId="9332"/>
    <cellStyle name="Normal 30 2 2 2 2 2 2 3 2 2" xfId="18888"/>
    <cellStyle name="Normal 30 2 2 2 2 2 2 3 2 2 2" xfId="37931"/>
    <cellStyle name="Normal 30 2 2 2 2 2 2 3 2 3" xfId="28415"/>
    <cellStyle name="Normal 30 2 2 2 2 2 2 3 3" xfId="15053"/>
    <cellStyle name="Normal 30 2 2 2 2 2 2 3 3 2" xfId="34111"/>
    <cellStyle name="Normal 30 2 2 2 2 2 2 3 4" xfId="24595"/>
    <cellStyle name="Normal 30 2 2 2 2 2 2 4" xfId="11225"/>
    <cellStyle name="Normal 30 2 2 2 2 2 2 4 2" xfId="20781"/>
    <cellStyle name="Normal 30 2 2 2 2 2 2 4 2 2" xfId="39824"/>
    <cellStyle name="Normal 30 2 2 2 2 2 2 4 3" xfId="30308"/>
    <cellStyle name="Normal 30 2 2 2 2 2 2 5" xfId="7439"/>
    <cellStyle name="Normal 30 2 2 2 2 2 2 5 2" xfId="16995"/>
    <cellStyle name="Normal 30 2 2 2 2 2 2 5 2 2" xfId="36038"/>
    <cellStyle name="Normal 30 2 2 2 2 2 2 5 3" xfId="26522"/>
    <cellStyle name="Normal 30 2 2 2 2 2 2 6" xfId="13154"/>
    <cellStyle name="Normal 30 2 2 2 2 2 2 6 2" xfId="32218"/>
    <cellStyle name="Normal 30 2 2 2 2 2 2 7" xfId="22702"/>
    <cellStyle name="Normal 30 2 2 2 2 2 3" xfId="4006"/>
    <cellStyle name="Normal 30 2 2 2 2 2 3 2" xfId="6362"/>
    <cellStyle name="Normal 30 2 2 2 2 2 3 2 2" xfId="10266"/>
    <cellStyle name="Normal 30 2 2 2 2 2 3 2 2 2" xfId="19822"/>
    <cellStyle name="Normal 30 2 2 2 2 2 3 2 2 2 2" xfId="38865"/>
    <cellStyle name="Normal 30 2 2 2 2 2 3 2 2 3" xfId="29349"/>
    <cellStyle name="Normal 30 2 2 2 2 2 3 2 3" xfId="15987"/>
    <cellStyle name="Normal 30 2 2 2 2 2 3 2 3 2" xfId="35045"/>
    <cellStyle name="Normal 30 2 2 2 2 2 3 2 4" xfId="25529"/>
    <cellStyle name="Normal 30 2 2 2 2 2 3 3" xfId="12159"/>
    <cellStyle name="Normal 30 2 2 2 2 2 3 3 2" xfId="21715"/>
    <cellStyle name="Normal 30 2 2 2 2 2 3 3 2 2" xfId="40758"/>
    <cellStyle name="Normal 30 2 2 2 2 2 3 3 3" xfId="31242"/>
    <cellStyle name="Normal 30 2 2 2 2 2 3 4" xfId="8373"/>
    <cellStyle name="Normal 30 2 2 2 2 2 3 4 2" xfId="17929"/>
    <cellStyle name="Normal 30 2 2 2 2 2 3 4 2 2" xfId="36972"/>
    <cellStyle name="Normal 30 2 2 2 2 2 3 4 3" xfId="27456"/>
    <cellStyle name="Normal 30 2 2 2 2 2 3 5" xfId="14094"/>
    <cellStyle name="Normal 30 2 2 2 2 2 3 5 2" xfId="33152"/>
    <cellStyle name="Normal 30 2 2 2 2 2 3 6" xfId="23636"/>
    <cellStyle name="Normal 30 2 2 2 2 2 4" xfId="5410"/>
    <cellStyle name="Normal 30 2 2 2 2 2 4 2" xfId="9331"/>
    <cellStyle name="Normal 30 2 2 2 2 2 4 2 2" xfId="18887"/>
    <cellStyle name="Normal 30 2 2 2 2 2 4 2 2 2" xfId="37930"/>
    <cellStyle name="Normal 30 2 2 2 2 2 4 2 3" xfId="28414"/>
    <cellStyle name="Normal 30 2 2 2 2 2 4 3" xfId="15052"/>
    <cellStyle name="Normal 30 2 2 2 2 2 4 3 2" xfId="34110"/>
    <cellStyle name="Normal 30 2 2 2 2 2 4 4" xfId="24594"/>
    <cellStyle name="Normal 30 2 2 2 2 2 5" xfId="11224"/>
    <cellStyle name="Normal 30 2 2 2 2 2 5 2" xfId="20780"/>
    <cellStyle name="Normal 30 2 2 2 2 2 5 2 2" xfId="39823"/>
    <cellStyle name="Normal 30 2 2 2 2 2 5 3" xfId="30307"/>
    <cellStyle name="Normal 30 2 2 2 2 2 6" xfId="7438"/>
    <cellStyle name="Normal 30 2 2 2 2 2 6 2" xfId="16994"/>
    <cellStyle name="Normal 30 2 2 2 2 2 6 2 2" xfId="36037"/>
    <cellStyle name="Normal 30 2 2 2 2 2 6 3" xfId="26521"/>
    <cellStyle name="Normal 30 2 2 2 2 2 7" xfId="13153"/>
    <cellStyle name="Normal 30 2 2 2 2 2 7 2" xfId="32217"/>
    <cellStyle name="Normal 30 2 2 2 2 2 8" xfId="22701"/>
    <cellStyle name="Normal 30 2 2 2 2 3" xfId="1447"/>
    <cellStyle name="Normal 30 2 2 2 2 3 2" xfId="4008"/>
    <cellStyle name="Normal 30 2 2 2 2 3 2 2" xfId="6364"/>
    <cellStyle name="Normal 30 2 2 2 2 3 2 2 2" xfId="10268"/>
    <cellStyle name="Normal 30 2 2 2 2 3 2 2 2 2" xfId="19824"/>
    <cellStyle name="Normal 30 2 2 2 2 3 2 2 2 2 2" xfId="38867"/>
    <cellStyle name="Normal 30 2 2 2 2 3 2 2 2 3" xfId="29351"/>
    <cellStyle name="Normal 30 2 2 2 2 3 2 2 3" xfId="15989"/>
    <cellStyle name="Normal 30 2 2 2 2 3 2 2 3 2" xfId="35047"/>
    <cellStyle name="Normal 30 2 2 2 2 3 2 2 4" xfId="25531"/>
    <cellStyle name="Normal 30 2 2 2 2 3 2 3" xfId="12161"/>
    <cellStyle name="Normal 30 2 2 2 2 3 2 3 2" xfId="21717"/>
    <cellStyle name="Normal 30 2 2 2 2 3 2 3 2 2" xfId="40760"/>
    <cellStyle name="Normal 30 2 2 2 2 3 2 3 3" xfId="31244"/>
    <cellStyle name="Normal 30 2 2 2 2 3 2 4" xfId="8375"/>
    <cellStyle name="Normal 30 2 2 2 2 3 2 4 2" xfId="17931"/>
    <cellStyle name="Normal 30 2 2 2 2 3 2 4 2 2" xfId="36974"/>
    <cellStyle name="Normal 30 2 2 2 2 3 2 4 3" xfId="27458"/>
    <cellStyle name="Normal 30 2 2 2 2 3 2 5" xfId="14096"/>
    <cellStyle name="Normal 30 2 2 2 2 3 2 5 2" xfId="33154"/>
    <cellStyle name="Normal 30 2 2 2 2 3 2 6" xfId="23638"/>
    <cellStyle name="Normal 30 2 2 2 2 3 3" xfId="5412"/>
    <cellStyle name="Normal 30 2 2 2 2 3 3 2" xfId="9333"/>
    <cellStyle name="Normal 30 2 2 2 2 3 3 2 2" xfId="18889"/>
    <cellStyle name="Normal 30 2 2 2 2 3 3 2 2 2" xfId="37932"/>
    <cellStyle name="Normal 30 2 2 2 2 3 3 2 3" xfId="28416"/>
    <cellStyle name="Normal 30 2 2 2 2 3 3 3" xfId="15054"/>
    <cellStyle name="Normal 30 2 2 2 2 3 3 3 2" xfId="34112"/>
    <cellStyle name="Normal 30 2 2 2 2 3 3 4" xfId="24596"/>
    <cellStyle name="Normal 30 2 2 2 2 3 4" xfId="11226"/>
    <cellStyle name="Normal 30 2 2 2 2 3 4 2" xfId="20782"/>
    <cellStyle name="Normal 30 2 2 2 2 3 4 2 2" xfId="39825"/>
    <cellStyle name="Normal 30 2 2 2 2 3 4 3" xfId="30309"/>
    <cellStyle name="Normal 30 2 2 2 2 3 5" xfId="7440"/>
    <cellStyle name="Normal 30 2 2 2 2 3 5 2" xfId="16996"/>
    <cellStyle name="Normal 30 2 2 2 2 3 5 2 2" xfId="36039"/>
    <cellStyle name="Normal 30 2 2 2 2 3 5 3" xfId="26523"/>
    <cellStyle name="Normal 30 2 2 2 2 3 6" xfId="13155"/>
    <cellStyle name="Normal 30 2 2 2 2 3 6 2" xfId="32219"/>
    <cellStyle name="Normal 30 2 2 2 2 3 7" xfId="22703"/>
    <cellStyle name="Normal 30 2 2 2 2 4" xfId="4005"/>
    <cellStyle name="Normal 30 2 2 2 2 4 2" xfId="6361"/>
    <cellStyle name="Normal 30 2 2 2 2 4 2 2" xfId="10265"/>
    <cellStyle name="Normal 30 2 2 2 2 4 2 2 2" xfId="19821"/>
    <cellStyle name="Normal 30 2 2 2 2 4 2 2 2 2" xfId="38864"/>
    <cellStyle name="Normal 30 2 2 2 2 4 2 2 3" xfId="29348"/>
    <cellStyle name="Normal 30 2 2 2 2 4 2 3" xfId="15986"/>
    <cellStyle name="Normal 30 2 2 2 2 4 2 3 2" xfId="35044"/>
    <cellStyle name="Normal 30 2 2 2 2 4 2 4" xfId="25528"/>
    <cellStyle name="Normal 30 2 2 2 2 4 3" xfId="12158"/>
    <cellStyle name="Normal 30 2 2 2 2 4 3 2" xfId="21714"/>
    <cellStyle name="Normal 30 2 2 2 2 4 3 2 2" xfId="40757"/>
    <cellStyle name="Normal 30 2 2 2 2 4 3 3" xfId="31241"/>
    <cellStyle name="Normal 30 2 2 2 2 4 4" xfId="8372"/>
    <cellStyle name="Normal 30 2 2 2 2 4 4 2" xfId="17928"/>
    <cellStyle name="Normal 30 2 2 2 2 4 4 2 2" xfId="36971"/>
    <cellStyle name="Normal 30 2 2 2 2 4 4 3" xfId="27455"/>
    <cellStyle name="Normal 30 2 2 2 2 4 5" xfId="14093"/>
    <cellStyle name="Normal 30 2 2 2 2 4 5 2" xfId="33151"/>
    <cellStyle name="Normal 30 2 2 2 2 4 6" xfId="23635"/>
    <cellStyle name="Normal 30 2 2 2 2 5" xfId="5409"/>
    <cellStyle name="Normal 30 2 2 2 2 5 2" xfId="9330"/>
    <cellStyle name="Normal 30 2 2 2 2 5 2 2" xfId="18886"/>
    <cellStyle name="Normal 30 2 2 2 2 5 2 2 2" xfId="37929"/>
    <cellStyle name="Normal 30 2 2 2 2 5 2 3" xfId="28413"/>
    <cellStyle name="Normal 30 2 2 2 2 5 3" xfId="15051"/>
    <cellStyle name="Normal 30 2 2 2 2 5 3 2" xfId="34109"/>
    <cellStyle name="Normal 30 2 2 2 2 5 4" xfId="24593"/>
    <cellStyle name="Normal 30 2 2 2 2 6" xfId="11223"/>
    <cellStyle name="Normal 30 2 2 2 2 6 2" xfId="20779"/>
    <cellStyle name="Normal 30 2 2 2 2 6 2 2" xfId="39822"/>
    <cellStyle name="Normal 30 2 2 2 2 6 3" xfId="30306"/>
    <cellStyle name="Normal 30 2 2 2 2 7" xfId="7437"/>
    <cellStyle name="Normal 30 2 2 2 2 7 2" xfId="16993"/>
    <cellStyle name="Normal 30 2 2 2 2 7 2 2" xfId="36036"/>
    <cellStyle name="Normal 30 2 2 2 2 7 3" xfId="26520"/>
    <cellStyle name="Normal 30 2 2 2 2 8" xfId="13152"/>
    <cellStyle name="Normal 30 2 2 2 2 8 2" xfId="32216"/>
    <cellStyle name="Normal 30 2 2 2 2 9" xfId="22700"/>
    <cellStyle name="Normal 30 2 2 2 3" xfId="1448"/>
    <cellStyle name="Normal 30 2 2 2 3 2" xfId="1449"/>
    <cellStyle name="Normal 30 2 2 2 3 2 2" xfId="4010"/>
    <cellStyle name="Normal 30 2 2 2 3 2 2 2" xfId="6366"/>
    <cellStyle name="Normal 30 2 2 2 3 2 2 2 2" xfId="10270"/>
    <cellStyle name="Normal 30 2 2 2 3 2 2 2 2 2" xfId="19826"/>
    <cellStyle name="Normal 30 2 2 2 3 2 2 2 2 2 2" xfId="38869"/>
    <cellStyle name="Normal 30 2 2 2 3 2 2 2 2 3" xfId="29353"/>
    <cellStyle name="Normal 30 2 2 2 3 2 2 2 3" xfId="15991"/>
    <cellStyle name="Normal 30 2 2 2 3 2 2 2 3 2" xfId="35049"/>
    <cellStyle name="Normal 30 2 2 2 3 2 2 2 4" xfId="25533"/>
    <cellStyle name="Normal 30 2 2 2 3 2 2 3" xfId="12163"/>
    <cellStyle name="Normal 30 2 2 2 3 2 2 3 2" xfId="21719"/>
    <cellStyle name="Normal 30 2 2 2 3 2 2 3 2 2" xfId="40762"/>
    <cellStyle name="Normal 30 2 2 2 3 2 2 3 3" xfId="31246"/>
    <cellStyle name="Normal 30 2 2 2 3 2 2 4" xfId="8377"/>
    <cellStyle name="Normal 30 2 2 2 3 2 2 4 2" xfId="17933"/>
    <cellStyle name="Normal 30 2 2 2 3 2 2 4 2 2" xfId="36976"/>
    <cellStyle name="Normal 30 2 2 2 3 2 2 4 3" xfId="27460"/>
    <cellStyle name="Normal 30 2 2 2 3 2 2 5" xfId="14098"/>
    <cellStyle name="Normal 30 2 2 2 3 2 2 5 2" xfId="33156"/>
    <cellStyle name="Normal 30 2 2 2 3 2 2 6" xfId="23640"/>
    <cellStyle name="Normal 30 2 2 2 3 2 3" xfId="5414"/>
    <cellStyle name="Normal 30 2 2 2 3 2 3 2" xfId="9335"/>
    <cellStyle name="Normal 30 2 2 2 3 2 3 2 2" xfId="18891"/>
    <cellStyle name="Normal 30 2 2 2 3 2 3 2 2 2" xfId="37934"/>
    <cellStyle name="Normal 30 2 2 2 3 2 3 2 3" xfId="28418"/>
    <cellStyle name="Normal 30 2 2 2 3 2 3 3" xfId="15056"/>
    <cellStyle name="Normal 30 2 2 2 3 2 3 3 2" xfId="34114"/>
    <cellStyle name="Normal 30 2 2 2 3 2 3 4" xfId="24598"/>
    <cellStyle name="Normal 30 2 2 2 3 2 4" xfId="11228"/>
    <cellStyle name="Normal 30 2 2 2 3 2 4 2" xfId="20784"/>
    <cellStyle name="Normal 30 2 2 2 3 2 4 2 2" xfId="39827"/>
    <cellStyle name="Normal 30 2 2 2 3 2 4 3" xfId="30311"/>
    <cellStyle name="Normal 30 2 2 2 3 2 5" xfId="7442"/>
    <cellStyle name="Normal 30 2 2 2 3 2 5 2" xfId="16998"/>
    <cellStyle name="Normal 30 2 2 2 3 2 5 2 2" xfId="36041"/>
    <cellStyle name="Normal 30 2 2 2 3 2 5 3" xfId="26525"/>
    <cellStyle name="Normal 30 2 2 2 3 2 6" xfId="13157"/>
    <cellStyle name="Normal 30 2 2 2 3 2 6 2" xfId="32221"/>
    <cellStyle name="Normal 30 2 2 2 3 2 7" xfId="22705"/>
    <cellStyle name="Normal 30 2 2 2 3 3" xfId="4009"/>
    <cellStyle name="Normal 30 2 2 2 3 3 2" xfId="6365"/>
    <cellStyle name="Normal 30 2 2 2 3 3 2 2" xfId="10269"/>
    <cellStyle name="Normal 30 2 2 2 3 3 2 2 2" xfId="19825"/>
    <cellStyle name="Normal 30 2 2 2 3 3 2 2 2 2" xfId="38868"/>
    <cellStyle name="Normal 30 2 2 2 3 3 2 2 3" xfId="29352"/>
    <cellStyle name="Normal 30 2 2 2 3 3 2 3" xfId="15990"/>
    <cellStyle name="Normal 30 2 2 2 3 3 2 3 2" xfId="35048"/>
    <cellStyle name="Normal 30 2 2 2 3 3 2 4" xfId="25532"/>
    <cellStyle name="Normal 30 2 2 2 3 3 3" xfId="12162"/>
    <cellStyle name="Normal 30 2 2 2 3 3 3 2" xfId="21718"/>
    <cellStyle name="Normal 30 2 2 2 3 3 3 2 2" xfId="40761"/>
    <cellStyle name="Normal 30 2 2 2 3 3 3 3" xfId="31245"/>
    <cellStyle name="Normal 30 2 2 2 3 3 4" xfId="8376"/>
    <cellStyle name="Normal 30 2 2 2 3 3 4 2" xfId="17932"/>
    <cellStyle name="Normal 30 2 2 2 3 3 4 2 2" xfId="36975"/>
    <cellStyle name="Normal 30 2 2 2 3 3 4 3" xfId="27459"/>
    <cellStyle name="Normal 30 2 2 2 3 3 5" xfId="14097"/>
    <cellStyle name="Normal 30 2 2 2 3 3 5 2" xfId="33155"/>
    <cellStyle name="Normal 30 2 2 2 3 3 6" xfId="23639"/>
    <cellStyle name="Normal 30 2 2 2 3 4" xfId="5413"/>
    <cellStyle name="Normal 30 2 2 2 3 4 2" xfId="9334"/>
    <cellStyle name="Normal 30 2 2 2 3 4 2 2" xfId="18890"/>
    <cellStyle name="Normal 30 2 2 2 3 4 2 2 2" xfId="37933"/>
    <cellStyle name="Normal 30 2 2 2 3 4 2 3" xfId="28417"/>
    <cellStyle name="Normal 30 2 2 2 3 4 3" xfId="15055"/>
    <cellStyle name="Normal 30 2 2 2 3 4 3 2" xfId="34113"/>
    <cellStyle name="Normal 30 2 2 2 3 4 4" xfId="24597"/>
    <cellStyle name="Normal 30 2 2 2 3 5" xfId="11227"/>
    <cellStyle name="Normal 30 2 2 2 3 5 2" xfId="20783"/>
    <cellStyle name="Normal 30 2 2 2 3 5 2 2" xfId="39826"/>
    <cellStyle name="Normal 30 2 2 2 3 5 3" xfId="30310"/>
    <cellStyle name="Normal 30 2 2 2 3 6" xfId="7441"/>
    <cellStyle name="Normal 30 2 2 2 3 6 2" xfId="16997"/>
    <cellStyle name="Normal 30 2 2 2 3 6 2 2" xfId="36040"/>
    <cellStyle name="Normal 30 2 2 2 3 6 3" xfId="26524"/>
    <cellStyle name="Normal 30 2 2 2 3 7" xfId="13156"/>
    <cellStyle name="Normal 30 2 2 2 3 7 2" xfId="32220"/>
    <cellStyle name="Normal 30 2 2 2 3 8" xfId="22704"/>
    <cellStyle name="Normal 30 2 2 2 4" xfId="1450"/>
    <cellStyle name="Normal 30 2 2 2 4 2" xfId="4011"/>
    <cellStyle name="Normal 30 2 2 2 4 2 2" xfId="6367"/>
    <cellStyle name="Normal 30 2 2 2 4 2 2 2" xfId="10271"/>
    <cellStyle name="Normal 30 2 2 2 4 2 2 2 2" xfId="19827"/>
    <cellStyle name="Normal 30 2 2 2 4 2 2 2 2 2" xfId="38870"/>
    <cellStyle name="Normal 30 2 2 2 4 2 2 2 3" xfId="29354"/>
    <cellStyle name="Normal 30 2 2 2 4 2 2 3" xfId="15992"/>
    <cellStyle name="Normal 30 2 2 2 4 2 2 3 2" xfId="35050"/>
    <cellStyle name="Normal 30 2 2 2 4 2 2 4" xfId="25534"/>
    <cellStyle name="Normal 30 2 2 2 4 2 3" xfId="12164"/>
    <cellStyle name="Normal 30 2 2 2 4 2 3 2" xfId="21720"/>
    <cellStyle name="Normal 30 2 2 2 4 2 3 2 2" xfId="40763"/>
    <cellStyle name="Normal 30 2 2 2 4 2 3 3" xfId="31247"/>
    <cellStyle name="Normal 30 2 2 2 4 2 4" xfId="8378"/>
    <cellStyle name="Normal 30 2 2 2 4 2 4 2" xfId="17934"/>
    <cellStyle name="Normal 30 2 2 2 4 2 4 2 2" xfId="36977"/>
    <cellStyle name="Normal 30 2 2 2 4 2 4 3" xfId="27461"/>
    <cellStyle name="Normal 30 2 2 2 4 2 5" xfId="14099"/>
    <cellStyle name="Normal 30 2 2 2 4 2 5 2" xfId="33157"/>
    <cellStyle name="Normal 30 2 2 2 4 2 6" xfId="23641"/>
    <cellStyle name="Normal 30 2 2 2 4 3" xfId="5415"/>
    <cellStyle name="Normal 30 2 2 2 4 3 2" xfId="9336"/>
    <cellStyle name="Normal 30 2 2 2 4 3 2 2" xfId="18892"/>
    <cellStyle name="Normal 30 2 2 2 4 3 2 2 2" xfId="37935"/>
    <cellStyle name="Normal 30 2 2 2 4 3 2 3" xfId="28419"/>
    <cellStyle name="Normal 30 2 2 2 4 3 3" xfId="15057"/>
    <cellStyle name="Normal 30 2 2 2 4 3 3 2" xfId="34115"/>
    <cellStyle name="Normal 30 2 2 2 4 3 4" xfId="24599"/>
    <cellStyle name="Normal 30 2 2 2 4 4" xfId="11229"/>
    <cellStyle name="Normal 30 2 2 2 4 4 2" xfId="20785"/>
    <cellStyle name="Normal 30 2 2 2 4 4 2 2" xfId="39828"/>
    <cellStyle name="Normal 30 2 2 2 4 4 3" xfId="30312"/>
    <cellStyle name="Normal 30 2 2 2 4 5" xfId="7443"/>
    <cellStyle name="Normal 30 2 2 2 4 5 2" xfId="16999"/>
    <cellStyle name="Normal 30 2 2 2 4 5 2 2" xfId="36042"/>
    <cellStyle name="Normal 30 2 2 2 4 5 3" xfId="26526"/>
    <cellStyle name="Normal 30 2 2 2 4 6" xfId="13158"/>
    <cellStyle name="Normal 30 2 2 2 4 6 2" xfId="32222"/>
    <cellStyle name="Normal 30 2 2 2 4 7" xfId="22706"/>
    <cellStyle name="Normal 30 2 2 2 5" xfId="4004"/>
    <cellStyle name="Normal 30 2 2 2 5 2" xfId="6360"/>
    <cellStyle name="Normal 30 2 2 2 5 2 2" xfId="10264"/>
    <cellStyle name="Normal 30 2 2 2 5 2 2 2" xfId="19820"/>
    <cellStyle name="Normal 30 2 2 2 5 2 2 2 2" xfId="38863"/>
    <cellStyle name="Normal 30 2 2 2 5 2 2 3" xfId="29347"/>
    <cellStyle name="Normal 30 2 2 2 5 2 3" xfId="15985"/>
    <cellStyle name="Normal 30 2 2 2 5 2 3 2" xfId="35043"/>
    <cellStyle name="Normal 30 2 2 2 5 2 4" xfId="25527"/>
    <cellStyle name="Normal 30 2 2 2 5 3" xfId="12157"/>
    <cellStyle name="Normal 30 2 2 2 5 3 2" xfId="21713"/>
    <cellStyle name="Normal 30 2 2 2 5 3 2 2" xfId="40756"/>
    <cellStyle name="Normal 30 2 2 2 5 3 3" xfId="31240"/>
    <cellStyle name="Normal 30 2 2 2 5 4" xfId="8371"/>
    <cellStyle name="Normal 30 2 2 2 5 4 2" xfId="17927"/>
    <cellStyle name="Normal 30 2 2 2 5 4 2 2" xfId="36970"/>
    <cellStyle name="Normal 30 2 2 2 5 4 3" xfId="27454"/>
    <cellStyle name="Normal 30 2 2 2 5 5" xfId="14092"/>
    <cellStyle name="Normal 30 2 2 2 5 5 2" xfId="33150"/>
    <cellStyle name="Normal 30 2 2 2 5 6" xfId="23634"/>
    <cellStyle name="Normal 30 2 2 2 6" xfId="5408"/>
    <cellStyle name="Normal 30 2 2 2 6 2" xfId="9329"/>
    <cellStyle name="Normal 30 2 2 2 6 2 2" xfId="18885"/>
    <cellStyle name="Normal 30 2 2 2 6 2 2 2" xfId="37928"/>
    <cellStyle name="Normal 30 2 2 2 6 2 3" xfId="28412"/>
    <cellStyle name="Normal 30 2 2 2 6 3" xfId="15050"/>
    <cellStyle name="Normal 30 2 2 2 6 3 2" xfId="34108"/>
    <cellStyle name="Normal 30 2 2 2 6 4" xfId="24592"/>
    <cellStyle name="Normal 30 2 2 2 7" xfId="11222"/>
    <cellStyle name="Normal 30 2 2 2 7 2" xfId="20778"/>
    <cellStyle name="Normal 30 2 2 2 7 2 2" xfId="39821"/>
    <cellStyle name="Normal 30 2 2 2 7 3" xfId="30305"/>
    <cellStyle name="Normal 30 2 2 2 8" xfId="7436"/>
    <cellStyle name="Normal 30 2 2 2 8 2" xfId="16992"/>
    <cellStyle name="Normal 30 2 2 2 8 2 2" xfId="36035"/>
    <cellStyle name="Normal 30 2 2 2 8 3" xfId="26519"/>
    <cellStyle name="Normal 30 2 2 2 9" xfId="13151"/>
    <cellStyle name="Normal 30 2 2 2 9 2" xfId="32215"/>
    <cellStyle name="Normal 30 2 2 3" xfId="1451"/>
    <cellStyle name="Normal 30 2 2 3 2" xfId="1452"/>
    <cellStyle name="Normal 30 2 2 3 2 2" xfId="1453"/>
    <cellStyle name="Normal 30 2 2 3 2 2 2" xfId="4014"/>
    <cellStyle name="Normal 30 2 2 3 2 2 2 2" xfId="6370"/>
    <cellStyle name="Normal 30 2 2 3 2 2 2 2 2" xfId="10274"/>
    <cellStyle name="Normal 30 2 2 3 2 2 2 2 2 2" xfId="19830"/>
    <cellStyle name="Normal 30 2 2 3 2 2 2 2 2 2 2" xfId="38873"/>
    <cellStyle name="Normal 30 2 2 3 2 2 2 2 2 3" xfId="29357"/>
    <cellStyle name="Normal 30 2 2 3 2 2 2 2 3" xfId="15995"/>
    <cellStyle name="Normal 30 2 2 3 2 2 2 2 3 2" xfId="35053"/>
    <cellStyle name="Normal 30 2 2 3 2 2 2 2 4" xfId="25537"/>
    <cellStyle name="Normal 30 2 2 3 2 2 2 3" xfId="12167"/>
    <cellStyle name="Normal 30 2 2 3 2 2 2 3 2" xfId="21723"/>
    <cellStyle name="Normal 30 2 2 3 2 2 2 3 2 2" xfId="40766"/>
    <cellStyle name="Normal 30 2 2 3 2 2 2 3 3" xfId="31250"/>
    <cellStyle name="Normal 30 2 2 3 2 2 2 4" xfId="8381"/>
    <cellStyle name="Normal 30 2 2 3 2 2 2 4 2" xfId="17937"/>
    <cellStyle name="Normal 30 2 2 3 2 2 2 4 2 2" xfId="36980"/>
    <cellStyle name="Normal 30 2 2 3 2 2 2 4 3" xfId="27464"/>
    <cellStyle name="Normal 30 2 2 3 2 2 2 5" xfId="14102"/>
    <cellStyle name="Normal 30 2 2 3 2 2 2 5 2" xfId="33160"/>
    <cellStyle name="Normal 30 2 2 3 2 2 2 6" xfId="23644"/>
    <cellStyle name="Normal 30 2 2 3 2 2 3" xfId="5418"/>
    <cellStyle name="Normal 30 2 2 3 2 2 3 2" xfId="9339"/>
    <cellStyle name="Normal 30 2 2 3 2 2 3 2 2" xfId="18895"/>
    <cellStyle name="Normal 30 2 2 3 2 2 3 2 2 2" xfId="37938"/>
    <cellStyle name="Normal 30 2 2 3 2 2 3 2 3" xfId="28422"/>
    <cellStyle name="Normal 30 2 2 3 2 2 3 3" xfId="15060"/>
    <cellStyle name="Normal 30 2 2 3 2 2 3 3 2" xfId="34118"/>
    <cellStyle name="Normal 30 2 2 3 2 2 3 4" xfId="24602"/>
    <cellStyle name="Normal 30 2 2 3 2 2 4" xfId="11232"/>
    <cellStyle name="Normal 30 2 2 3 2 2 4 2" xfId="20788"/>
    <cellStyle name="Normal 30 2 2 3 2 2 4 2 2" xfId="39831"/>
    <cellStyle name="Normal 30 2 2 3 2 2 4 3" xfId="30315"/>
    <cellStyle name="Normal 30 2 2 3 2 2 5" xfId="7446"/>
    <cellStyle name="Normal 30 2 2 3 2 2 5 2" xfId="17002"/>
    <cellStyle name="Normal 30 2 2 3 2 2 5 2 2" xfId="36045"/>
    <cellStyle name="Normal 30 2 2 3 2 2 5 3" xfId="26529"/>
    <cellStyle name="Normal 30 2 2 3 2 2 6" xfId="13161"/>
    <cellStyle name="Normal 30 2 2 3 2 2 6 2" xfId="32225"/>
    <cellStyle name="Normal 30 2 2 3 2 2 7" xfId="22709"/>
    <cellStyle name="Normal 30 2 2 3 2 3" xfId="4013"/>
    <cellStyle name="Normal 30 2 2 3 2 3 2" xfId="6369"/>
    <cellStyle name="Normal 30 2 2 3 2 3 2 2" xfId="10273"/>
    <cellStyle name="Normal 30 2 2 3 2 3 2 2 2" xfId="19829"/>
    <cellStyle name="Normal 30 2 2 3 2 3 2 2 2 2" xfId="38872"/>
    <cellStyle name="Normal 30 2 2 3 2 3 2 2 3" xfId="29356"/>
    <cellStyle name="Normal 30 2 2 3 2 3 2 3" xfId="15994"/>
    <cellStyle name="Normal 30 2 2 3 2 3 2 3 2" xfId="35052"/>
    <cellStyle name="Normal 30 2 2 3 2 3 2 4" xfId="25536"/>
    <cellStyle name="Normal 30 2 2 3 2 3 3" xfId="12166"/>
    <cellStyle name="Normal 30 2 2 3 2 3 3 2" xfId="21722"/>
    <cellStyle name="Normal 30 2 2 3 2 3 3 2 2" xfId="40765"/>
    <cellStyle name="Normal 30 2 2 3 2 3 3 3" xfId="31249"/>
    <cellStyle name="Normal 30 2 2 3 2 3 4" xfId="8380"/>
    <cellStyle name="Normal 30 2 2 3 2 3 4 2" xfId="17936"/>
    <cellStyle name="Normal 30 2 2 3 2 3 4 2 2" xfId="36979"/>
    <cellStyle name="Normal 30 2 2 3 2 3 4 3" xfId="27463"/>
    <cellStyle name="Normal 30 2 2 3 2 3 5" xfId="14101"/>
    <cellStyle name="Normal 30 2 2 3 2 3 5 2" xfId="33159"/>
    <cellStyle name="Normal 30 2 2 3 2 3 6" xfId="23643"/>
    <cellStyle name="Normal 30 2 2 3 2 4" xfId="5417"/>
    <cellStyle name="Normal 30 2 2 3 2 4 2" xfId="9338"/>
    <cellStyle name="Normal 30 2 2 3 2 4 2 2" xfId="18894"/>
    <cellStyle name="Normal 30 2 2 3 2 4 2 2 2" xfId="37937"/>
    <cellStyle name="Normal 30 2 2 3 2 4 2 3" xfId="28421"/>
    <cellStyle name="Normal 30 2 2 3 2 4 3" xfId="15059"/>
    <cellStyle name="Normal 30 2 2 3 2 4 3 2" xfId="34117"/>
    <cellStyle name="Normal 30 2 2 3 2 4 4" xfId="24601"/>
    <cellStyle name="Normal 30 2 2 3 2 5" xfId="11231"/>
    <cellStyle name="Normal 30 2 2 3 2 5 2" xfId="20787"/>
    <cellStyle name="Normal 30 2 2 3 2 5 2 2" xfId="39830"/>
    <cellStyle name="Normal 30 2 2 3 2 5 3" xfId="30314"/>
    <cellStyle name="Normal 30 2 2 3 2 6" xfId="7445"/>
    <cellStyle name="Normal 30 2 2 3 2 6 2" xfId="17001"/>
    <cellStyle name="Normal 30 2 2 3 2 6 2 2" xfId="36044"/>
    <cellStyle name="Normal 30 2 2 3 2 6 3" xfId="26528"/>
    <cellStyle name="Normal 30 2 2 3 2 7" xfId="13160"/>
    <cellStyle name="Normal 30 2 2 3 2 7 2" xfId="32224"/>
    <cellStyle name="Normal 30 2 2 3 2 8" xfId="22708"/>
    <cellStyle name="Normal 30 2 2 3 3" xfId="1454"/>
    <cellStyle name="Normal 30 2 2 3 3 2" xfId="4015"/>
    <cellStyle name="Normal 30 2 2 3 3 2 2" xfId="6371"/>
    <cellStyle name="Normal 30 2 2 3 3 2 2 2" xfId="10275"/>
    <cellStyle name="Normal 30 2 2 3 3 2 2 2 2" xfId="19831"/>
    <cellStyle name="Normal 30 2 2 3 3 2 2 2 2 2" xfId="38874"/>
    <cellStyle name="Normal 30 2 2 3 3 2 2 2 3" xfId="29358"/>
    <cellStyle name="Normal 30 2 2 3 3 2 2 3" xfId="15996"/>
    <cellStyle name="Normal 30 2 2 3 3 2 2 3 2" xfId="35054"/>
    <cellStyle name="Normal 30 2 2 3 3 2 2 4" xfId="25538"/>
    <cellStyle name="Normal 30 2 2 3 3 2 3" xfId="12168"/>
    <cellStyle name="Normal 30 2 2 3 3 2 3 2" xfId="21724"/>
    <cellStyle name="Normal 30 2 2 3 3 2 3 2 2" xfId="40767"/>
    <cellStyle name="Normal 30 2 2 3 3 2 3 3" xfId="31251"/>
    <cellStyle name="Normal 30 2 2 3 3 2 4" xfId="8382"/>
    <cellStyle name="Normal 30 2 2 3 3 2 4 2" xfId="17938"/>
    <cellStyle name="Normal 30 2 2 3 3 2 4 2 2" xfId="36981"/>
    <cellStyle name="Normal 30 2 2 3 3 2 4 3" xfId="27465"/>
    <cellStyle name="Normal 30 2 2 3 3 2 5" xfId="14103"/>
    <cellStyle name="Normal 30 2 2 3 3 2 5 2" xfId="33161"/>
    <cellStyle name="Normal 30 2 2 3 3 2 6" xfId="23645"/>
    <cellStyle name="Normal 30 2 2 3 3 3" xfId="5419"/>
    <cellStyle name="Normal 30 2 2 3 3 3 2" xfId="9340"/>
    <cellStyle name="Normal 30 2 2 3 3 3 2 2" xfId="18896"/>
    <cellStyle name="Normal 30 2 2 3 3 3 2 2 2" xfId="37939"/>
    <cellStyle name="Normal 30 2 2 3 3 3 2 3" xfId="28423"/>
    <cellStyle name="Normal 30 2 2 3 3 3 3" xfId="15061"/>
    <cellStyle name="Normal 30 2 2 3 3 3 3 2" xfId="34119"/>
    <cellStyle name="Normal 30 2 2 3 3 3 4" xfId="24603"/>
    <cellStyle name="Normal 30 2 2 3 3 4" xfId="11233"/>
    <cellStyle name="Normal 30 2 2 3 3 4 2" xfId="20789"/>
    <cellStyle name="Normal 30 2 2 3 3 4 2 2" xfId="39832"/>
    <cellStyle name="Normal 30 2 2 3 3 4 3" xfId="30316"/>
    <cellStyle name="Normal 30 2 2 3 3 5" xfId="7447"/>
    <cellStyle name="Normal 30 2 2 3 3 5 2" xfId="17003"/>
    <cellStyle name="Normal 30 2 2 3 3 5 2 2" xfId="36046"/>
    <cellStyle name="Normal 30 2 2 3 3 5 3" xfId="26530"/>
    <cellStyle name="Normal 30 2 2 3 3 6" xfId="13162"/>
    <cellStyle name="Normal 30 2 2 3 3 6 2" xfId="32226"/>
    <cellStyle name="Normal 30 2 2 3 3 7" xfId="22710"/>
    <cellStyle name="Normal 30 2 2 3 4" xfId="4012"/>
    <cellStyle name="Normal 30 2 2 3 4 2" xfId="6368"/>
    <cellStyle name="Normal 30 2 2 3 4 2 2" xfId="10272"/>
    <cellStyle name="Normal 30 2 2 3 4 2 2 2" xfId="19828"/>
    <cellStyle name="Normal 30 2 2 3 4 2 2 2 2" xfId="38871"/>
    <cellStyle name="Normal 30 2 2 3 4 2 2 3" xfId="29355"/>
    <cellStyle name="Normal 30 2 2 3 4 2 3" xfId="15993"/>
    <cellStyle name="Normal 30 2 2 3 4 2 3 2" xfId="35051"/>
    <cellStyle name="Normal 30 2 2 3 4 2 4" xfId="25535"/>
    <cellStyle name="Normal 30 2 2 3 4 3" xfId="12165"/>
    <cellStyle name="Normal 30 2 2 3 4 3 2" xfId="21721"/>
    <cellStyle name="Normal 30 2 2 3 4 3 2 2" xfId="40764"/>
    <cellStyle name="Normal 30 2 2 3 4 3 3" xfId="31248"/>
    <cellStyle name="Normal 30 2 2 3 4 4" xfId="8379"/>
    <cellStyle name="Normal 30 2 2 3 4 4 2" xfId="17935"/>
    <cellStyle name="Normal 30 2 2 3 4 4 2 2" xfId="36978"/>
    <cellStyle name="Normal 30 2 2 3 4 4 3" xfId="27462"/>
    <cellStyle name="Normal 30 2 2 3 4 5" xfId="14100"/>
    <cellStyle name="Normal 30 2 2 3 4 5 2" xfId="33158"/>
    <cellStyle name="Normal 30 2 2 3 4 6" xfId="23642"/>
    <cellStyle name="Normal 30 2 2 3 5" xfId="5416"/>
    <cellStyle name="Normal 30 2 2 3 5 2" xfId="9337"/>
    <cellStyle name="Normal 30 2 2 3 5 2 2" xfId="18893"/>
    <cellStyle name="Normal 30 2 2 3 5 2 2 2" xfId="37936"/>
    <cellStyle name="Normal 30 2 2 3 5 2 3" xfId="28420"/>
    <cellStyle name="Normal 30 2 2 3 5 3" xfId="15058"/>
    <cellStyle name="Normal 30 2 2 3 5 3 2" xfId="34116"/>
    <cellStyle name="Normal 30 2 2 3 5 4" xfId="24600"/>
    <cellStyle name="Normal 30 2 2 3 6" xfId="11230"/>
    <cellStyle name="Normal 30 2 2 3 6 2" xfId="20786"/>
    <cellStyle name="Normal 30 2 2 3 6 2 2" xfId="39829"/>
    <cellStyle name="Normal 30 2 2 3 6 3" xfId="30313"/>
    <cellStyle name="Normal 30 2 2 3 7" xfId="7444"/>
    <cellStyle name="Normal 30 2 2 3 7 2" xfId="17000"/>
    <cellStyle name="Normal 30 2 2 3 7 2 2" xfId="36043"/>
    <cellStyle name="Normal 30 2 2 3 7 3" xfId="26527"/>
    <cellStyle name="Normal 30 2 2 3 8" xfId="13159"/>
    <cellStyle name="Normal 30 2 2 3 8 2" xfId="32223"/>
    <cellStyle name="Normal 30 2 2 3 9" xfId="22707"/>
    <cellStyle name="Normal 30 2 2 4" xfId="1455"/>
    <cellStyle name="Normal 30 2 2 4 2" xfId="1456"/>
    <cellStyle name="Normal 30 2 2 4 2 2" xfId="4017"/>
    <cellStyle name="Normal 30 2 2 4 2 2 2" xfId="6373"/>
    <cellStyle name="Normal 30 2 2 4 2 2 2 2" xfId="10277"/>
    <cellStyle name="Normal 30 2 2 4 2 2 2 2 2" xfId="19833"/>
    <cellStyle name="Normal 30 2 2 4 2 2 2 2 2 2" xfId="38876"/>
    <cellStyle name="Normal 30 2 2 4 2 2 2 2 3" xfId="29360"/>
    <cellStyle name="Normal 30 2 2 4 2 2 2 3" xfId="15998"/>
    <cellStyle name="Normal 30 2 2 4 2 2 2 3 2" xfId="35056"/>
    <cellStyle name="Normal 30 2 2 4 2 2 2 4" xfId="25540"/>
    <cellStyle name="Normal 30 2 2 4 2 2 3" xfId="12170"/>
    <cellStyle name="Normal 30 2 2 4 2 2 3 2" xfId="21726"/>
    <cellStyle name="Normal 30 2 2 4 2 2 3 2 2" xfId="40769"/>
    <cellStyle name="Normal 30 2 2 4 2 2 3 3" xfId="31253"/>
    <cellStyle name="Normal 30 2 2 4 2 2 4" xfId="8384"/>
    <cellStyle name="Normal 30 2 2 4 2 2 4 2" xfId="17940"/>
    <cellStyle name="Normal 30 2 2 4 2 2 4 2 2" xfId="36983"/>
    <cellStyle name="Normal 30 2 2 4 2 2 4 3" xfId="27467"/>
    <cellStyle name="Normal 30 2 2 4 2 2 5" xfId="14105"/>
    <cellStyle name="Normal 30 2 2 4 2 2 5 2" xfId="33163"/>
    <cellStyle name="Normal 30 2 2 4 2 2 6" xfId="23647"/>
    <cellStyle name="Normal 30 2 2 4 2 3" xfId="5421"/>
    <cellStyle name="Normal 30 2 2 4 2 3 2" xfId="9342"/>
    <cellStyle name="Normal 30 2 2 4 2 3 2 2" xfId="18898"/>
    <cellStyle name="Normal 30 2 2 4 2 3 2 2 2" xfId="37941"/>
    <cellStyle name="Normal 30 2 2 4 2 3 2 3" xfId="28425"/>
    <cellStyle name="Normal 30 2 2 4 2 3 3" xfId="15063"/>
    <cellStyle name="Normal 30 2 2 4 2 3 3 2" xfId="34121"/>
    <cellStyle name="Normal 30 2 2 4 2 3 4" xfId="24605"/>
    <cellStyle name="Normal 30 2 2 4 2 4" xfId="11235"/>
    <cellStyle name="Normal 30 2 2 4 2 4 2" xfId="20791"/>
    <cellStyle name="Normal 30 2 2 4 2 4 2 2" xfId="39834"/>
    <cellStyle name="Normal 30 2 2 4 2 4 3" xfId="30318"/>
    <cellStyle name="Normal 30 2 2 4 2 5" xfId="7449"/>
    <cellStyle name="Normal 30 2 2 4 2 5 2" xfId="17005"/>
    <cellStyle name="Normal 30 2 2 4 2 5 2 2" xfId="36048"/>
    <cellStyle name="Normal 30 2 2 4 2 5 3" xfId="26532"/>
    <cellStyle name="Normal 30 2 2 4 2 6" xfId="13164"/>
    <cellStyle name="Normal 30 2 2 4 2 6 2" xfId="32228"/>
    <cellStyle name="Normal 30 2 2 4 2 7" xfId="22712"/>
    <cellStyle name="Normal 30 2 2 4 3" xfId="4016"/>
    <cellStyle name="Normal 30 2 2 4 3 2" xfId="6372"/>
    <cellStyle name="Normal 30 2 2 4 3 2 2" xfId="10276"/>
    <cellStyle name="Normal 30 2 2 4 3 2 2 2" xfId="19832"/>
    <cellStyle name="Normal 30 2 2 4 3 2 2 2 2" xfId="38875"/>
    <cellStyle name="Normal 30 2 2 4 3 2 2 3" xfId="29359"/>
    <cellStyle name="Normal 30 2 2 4 3 2 3" xfId="15997"/>
    <cellStyle name="Normal 30 2 2 4 3 2 3 2" xfId="35055"/>
    <cellStyle name="Normal 30 2 2 4 3 2 4" xfId="25539"/>
    <cellStyle name="Normal 30 2 2 4 3 3" xfId="12169"/>
    <cellStyle name="Normal 30 2 2 4 3 3 2" xfId="21725"/>
    <cellStyle name="Normal 30 2 2 4 3 3 2 2" xfId="40768"/>
    <cellStyle name="Normal 30 2 2 4 3 3 3" xfId="31252"/>
    <cellStyle name="Normal 30 2 2 4 3 4" xfId="8383"/>
    <cellStyle name="Normal 30 2 2 4 3 4 2" xfId="17939"/>
    <cellStyle name="Normal 30 2 2 4 3 4 2 2" xfId="36982"/>
    <cellStyle name="Normal 30 2 2 4 3 4 3" xfId="27466"/>
    <cellStyle name="Normal 30 2 2 4 3 5" xfId="14104"/>
    <cellStyle name="Normal 30 2 2 4 3 5 2" xfId="33162"/>
    <cellStyle name="Normal 30 2 2 4 3 6" xfId="23646"/>
    <cellStyle name="Normal 30 2 2 4 4" xfId="5420"/>
    <cellStyle name="Normal 30 2 2 4 4 2" xfId="9341"/>
    <cellStyle name="Normal 30 2 2 4 4 2 2" xfId="18897"/>
    <cellStyle name="Normal 30 2 2 4 4 2 2 2" xfId="37940"/>
    <cellStyle name="Normal 30 2 2 4 4 2 3" xfId="28424"/>
    <cellStyle name="Normal 30 2 2 4 4 3" xfId="15062"/>
    <cellStyle name="Normal 30 2 2 4 4 3 2" xfId="34120"/>
    <cellStyle name="Normal 30 2 2 4 4 4" xfId="24604"/>
    <cellStyle name="Normal 30 2 2 4 5" xfId="11234"/>
    <cellStyle name="Normal 30 2 2 4 5 2" xfId="20790"/>
    <cellStyle name="Normal 30 2 2 4 5 2 2" xfId="39833"/>
    <cellStyle name="Normal 30 2 2 4 5 3" xfId="30317"/>
    <cellStyle name="Normal 30 2 2 4 6" xfId="7448"/>
    <cellStyle name="Normal 30 2 2 4 6 2" xfId="17004"/>
    <cellStyle name="Normal 30 2 2 4 6 2 2" xfId="36047"/>
    <cellStyle name="Normal 30 2 2 4 6 3" xfId="26531"/>
    <cellStyle name="Normal 30 2 2 4 7" xfId="13163"/>
    <cellStyle name="Normal 30 2 2 4 7 2" xfId="32227"/>
    <cellStyle name="Normal 30 2 2 4 8" xfId="22711"/>
    <cellStyle name="Normal 30 2 2 5" xfId="1457"/>
    <cellStyle name="Normal 30 2 2 5 2" xfId="4018"/>
    <cellStyle name="Normal 30 2 2 5 2 2" xfId="6374"/>
    <cellStyle name="Normal 30 2 2 5 2 2 2" xfId="10278"/>
    <cellStyle name="Normal 30 2 2 5 2 2 2 2" xfId="19834"/>
    <cellStyle name="Normal 30 2 2 5 2 2 2 2 2" xfId="38877"/>
    <cellStyle name="Normal 30 2 2 5 2 2 2 3" xfId="29361"/>
    <cellStyle name="Normal 30 2 2 5 2 2 3" xfId="15999"/>
    <cellStyle name="Normal 30 2 2 5 2 2 3 2" xfId="35057"/>
    <cellStyle name="Normal 30 2 2 5 2 2 4" xfId="25541"/>
    <cellStyle name="Normal 30 2 2 5 2 3" xfId="12171"/>
    <cellStyle name="Normal 30 2 2 5 2 3 2" xfId="21727"/>
    <cellStyle name="Normal 30 2 2 5 2 3 2 2" xfId="40770"/>
    <cellStyle name="Normal 30 2 2 5 2 3 3" xfId="31254"/>
    <cellStyle name="Normal 30 2 2 5 2 4" xfId="8385"/>
    <cellStyle name="Normal 30 2 2 5 2 4 2" xfId="17941"/>
    <cellStyle name="Normal 30 2 2 5 2 4 2 2" xfId="36984"/>
    <cellStyle name="Normal 30 2 2 5 2 4 3" xfId="27468"/>
    <cellStyle name="Normal 30 2 2 5 2 5" xfId="14106"/>
    <cellStyle name="Normal 30 2 2 5 2 5 2" xfId="33164"/>
    <cellStyle name="Normal 30 2 2 5 2 6" xfId="23648"/>
    <cellStyle name="Normal 30 2 2 5 3" xfId="5422"/>
    <cellStyle name="Normal 30 2 2 5 3 2" xfId="9343"/>
    <cellStyle name="Normal 30 2 2 5 3 2 2" xfId="18899"/>
    <cellStyle name="Normal 30 2 2 5 3 2 2 2" xfId="37942"/>
    <cellStyle name="Normal 30 2 2 5 3 2 3" xfId="28426"/>
    <cellStyle name="Normal 30 2 2 5 3 3" xfId="15064"/>
    <cellStyle name="Normal 30 2 2 5 3 3 2" xfId="34122"/>
    <cellStyle name="Normal 30 2 2 5 3 4" xfId="24606"/>
    <cellStyle name="Normal 30 2 2 5 4" xfId="11236"/>
    <cellStyle name="Normal 30 2 2 5 4 2" xfId="20792"/>
    <cellStyle name="Normal 30 2 2 5 4 2 2" xfId="39835"/>
    <cellStyle name="Normal 30 2 2 5 4 3" xfId="30319"/>
    <cellStyle name="Normal 30 2 2 5 5" xfId="7450"/>
    <cellStyle name="Normal 30 2 2 5 5 2" xfId="17006"/>
    <cellStyle name="Normal 30 2 2 5 5 2 2" xfId="36049"/>
    <cellStyle name="Normal 30 2 2 5 5 3" xfId="26533"/>
    <cellStyle name="Normal 30 2 2 5 6" xfId="13165"/>
    <cellStyle name="Normal 30 2 2 5 6 2" xfId="32229"/>
    <cellStyle name="Normal 30 2 2 5 7" xfId="22713"/>
    <cellStyle name="Normal 30 2 2 6" xfId="4003"/>
    <cellStyle name="Normal 30 2 2 6 2" xfId="6359"/>
    <cellStyle name="Normal 30 2 2 6 2 2" xfId="10263"/>
    <cellStyle name="Normal 30 2 2 6 2 2 2" xfId="19819"/>
    <cellStyle name="Normal 30 2 2 6 2 2 2 2" xfId="38862"/>
    <cellStyle name="Normal 30 2 2 6 2 2 3" xfId="29346"/>
    <cellStyle name="Normal 30 2 2 6 2 3" xfId="15984"/>
    <cellStyle name="Normal 30 2 2 6 2 3 2" xfId="35042"/>
    <cellStyle name="Normal 30 2 2 6 2 4" xfId="25526"/>
    <cellStyle name="Normal 30 2 2 6 3" xfId="12156"/>
    <cellStyle name="Normal 30 2 2 6 3 2" xfId="21712"/>
    <cellStyle name="Normal 30 2 2 6 3 2 2" xfId="40755"/>
    <cellStyle name="Normal 30 2 2 6 3 3" xfId="31239"/>
    <cellStyle name="Normal 30 2 2 6 4" xfId="8370"/>
    <cellStyle name="Normal 30 2 2 6 4 2" xfId="17926"/>
    <cellStyle name="Normal 30 2 2 6 4 2 2" xfId="36969"/>
    <cellStyle name="Normal 30 2 2 6 4 3" xfId="27453"/>
    <cellStyle name="Normal 30 2 2 6 5" xfId="14091"/>
    <cellStyle name="Normal 30 2 2 6 5 2" xfId="33149"/>
    <cellStyle name="Normal 30 2 2 6 6" xfId="23633"/>
    <cellStyle name="Normal 30 2 2 7" xfId="5407"/>
    <cellStyle name="Normal 30 2 2 7 2" xfId="9328"/>
    <cellStyle name="Normal 30 2 2 7 2 2" xfId="18884"/>
    <cellStyle name="Normal 30 2 2 7 2 2 2" xfId="37927"/>
    <cellStyle name="Normal 30 2 2 7 2 3" xfId="28411"/>
    <cellStyle name="Normal 30 2 2 7 3" xfId="15049"/>
    <cellStyle name="Normal 30 2 2 7 3 2" xfId="34107"/>
    <cellStyle name="Normal 30 2 2 7 4" xfId="24591"/>
    <cellStyle name="Normal 30 2 2 8" xfId="11221"/>
    <cellStyle name="Normal 30 2 2 8 2" xfId="20777"/>
    <cellStyle name="Normal 30 2 2 8 2 2" xfId="39820"/>
    <cellStyle name="Normal 30 2 2 8 3" xfId="30304"/>
    <cellStyle name="Normal 30 2 2 9" xfId="7435"/>
    <cellStyle name="Normal 30 2 2 9 2" xfId="16991"/>
    <cellStyle name="Normal 30 2 2 9 2 2" xfId="36034"/>
    <cellStyle name="Normal 30 2 2 9 3" xfId="26518"/>
    <cellStyle name="Normal 30 2 3" xfId="1458"/>
    <cellStyle name="Normal 30 2 3 10" xfId="22714"/>
    <cellStyle name="Normal 30 2 3 2" xfId="1459"/>
    <cellStyle name="Normal 30 2 3 2 2" xfId="1460"/>
    <cellStyle name="Normal 30 2 3 2 2 2" xfId="1461"/>
    <cellStyle name="Normal 30 2 3 2 2 2 2" xfId="4022"/>
    <cellStyle name="Normal 30 2 3 2 2 2 2 2" xfId="6378"/>
    <cellStyle name="Normal 30 2 3 2 2 2 2 2 2" xfId="10282"/>
    <cellStyle name="Normal 30 2 3 2 2 2 2 2 2 2" xfId="19838"/>
    <cellStyle name="Normal 30 2 3 2 2 2 2 2 2 2 2" xfId="38881"/>
    <cellStyle name="Normal 30 2 3 2 2 2 2 2 2 3" xfId="29365"/>
    <cellStyle name="Normal 30 2 3 2 2 2 2 2 3" xfId="16003"/>
    <cellStyle name="Normal 30 2 3 2 2 2 2 2 3 2" xfId="35061"/>
    <cellStyle name="Normal 30 2 3 2 2 2 2 2 4" xfId="25545"/>
    <cellStyle name="Normal 30 2 3 2 2 2 2 3" xfId="12175"/>
    <cellStyle name="Normal 30 2 3 2 2 2 2 3 2" xfId="21731"/>
    <cellStyle name="Normal 30 2 3 2 2 2 2 3 2 2" xfId="40774"/>
    <cellStyle name="Normal 30 2 3 2 2 2 2 3 3" xfId="31258"/>
    <cellStyle name="Normal 30 2 3 2 2 2 2 4" xfId="8389"/>
    <cellStyle name="Normal 30 2 3 2 2 2 2 4 2" xfId="17945"/>
    <cellStyle name="Normal 30 2 3 2 2 2 2 4 2 2" xfId="36988"/>
    <cellStyle name="Normal 30 2 3 2 2 2 2 4 3" xfId="27472"/>
    <cellStyle name="Normal 30 2 3 2 2 2 2 5" xfId="14110"/>
    <cellStyle name="Normal 30 2 3 2 2 2 2 5 2" xfId="33168"/>
    <cellStyle name="Normal 30 2 3 2 2 2 2 6" xfId="23652"/>
    <cellStyle name="Normal 30 2 3 2 2 2 3" xfId="5426"/>
    <cellStyle name="Normal 30 2 3 2 2 2 3 2" xfId="9347"/>
    <cellStyle name="Normal 30 2 3 2 2 2 3 2 2" xfId="18903"/>
    <cellStyle name="Normal 30 2 3 2 2 2 3 2 2 2" xfId="37946"/>
    <cellStyle name="Normal 30 2 3 2 2 2 3 2 3" xfId="28430"/>
    <cellStyle name="Normal 30 2 3 2 2 2 3 3" xfId="15068"/>
    <cellStyle name="Normal 30 2 3 2 2 2 3 3 2" xfId="34126"/>
    <cellStyle name="Normal 30 2 3 2 2 2 3 4" xfId="24610"/>
    <cellStyle name="Normal 30 2 3 2 2 2 4" xfId="11240"/>
    <cellStyle name="Normal 30 2 3 2 2 2 4 2" xfId="20796"/>
    <cellStyle name="Normal 30 2 3 2 2 2 4 2 2" xfId="39839"/>
    <cellStyle name="Normal 30 2 3 2 2 2 4 3" xfId="30323"/>
    <cellStyle name="Normal 30 2 3 2 2 2 5" xfId="7454"/>
    <cellStyle name="Normal 30 2 3 2 2 2 5 2" xfId="17010"/>
    <cellStyle name="Normal 30 2 3 2 2 2 5 2 2" xfId="36053"/>
    <cellStyle name="Normal 30 2 3 2 2 2 5 3" xfId="26537"/>
    <cellStyle name="Normal 30 2 3 2 2 2 6" xfId="13169"/>
    <cellStyle name="Normal 30 2 3 2 2 2 6 2" xfId="32233"/>
    <cellStyle name="Normal 30 2 3 2 2 2 7" xfId="22717"/>
    <cellStyle name="Normal 30 2 3 2 2 3" xfId="4021"/>
    <cellStyle name="Normal 30 2 3 2 2 3 2" xfId="6377"/>
    <cellStyle name="Normal 30 2 3 2 2 3 2 2" xfId="10281"/>
    <cellStyle name="Normal 30 2 3 2 2 3 2 2 2" xfId="19837"/>
    <cellStyle name="Normal 30 2 3 2 2 3 2 2 2 2" xfId="38880"/>
    <cellStyle name="Normal 30 2 3 2 2 3 2 2 3" xfId="29364"/>
    <cellStyle name="Normal 30 2 3 2 2 3 2 3" xfId="16002"/>
    <cellStyle name="Normal 30 2 3 2 2 3 2 3 2" xfId="35060"/>
    <cellStyle name="Normal 30 2 3 2 2 3 2 4" xfId="25544"/>
    <cellStyle name="Normal 30 2 3 2 2 3 3" xfId="12174"/>
    <cellStyle name="Normal 30 2 3 2 2 3 3 2" xfId="21730"/>
    <cellStyle name="Normal 30 2 3 2 2 3 3 2 2" xfId="40773"/>
    <cellStyle name="Normal 30 2 3 2 2 3 3 3" xfId="31257"/>
    <cellStyle name="Normal 30 2 3 2 2 3 4" xfId="8388"/>
    <cellStyle name="Normal 30 2 3 2 2 3 4 2" xfId="17944"/>
    <cellStyle name="Normal 30 2 3 2 2 3 4 2 2" xfId="36987"/>
    <cellStyle name="Normal 30 2 3 2 2 3 4 3" xfId="27471"/>
    <cellStyle name="Normal 30 2 3 2 2 3 5" xfId="14109"/>
    <cellStyle name="Normal 30 2 3 2 2 3 5 2" xfId="33167"/>
    <cellStyle name="Normal 30 2 3 2 2 3 6" xfId="23651"/>
    <cellStyle name="Normal 30 2 3 2 2 4" xfId="5425"/>
    <cellStyle name="Normal 30 2 3 2 2 4 2" xfId="9346"/>
    <cellStyle name="Normal 30 2 3 2 2 4 2 2" xfId="18902"/>
    <cellStyle name="Normal 30 2 3 2 2 4 2 2 2" xfId="37945"/>
    <cellStyle name="Normal 30 2 3 2 2 4 2 3" xfId="28429"/>
    <cellStyle name="Normal 30 2 3 2 2 4 3" xfId="15067"/>
    <cellStyle name="Normal 30 2 3 2 2 4 3 2" xfId="34125"/>
    <cellStyle name="Normal 30 2 3 2 2 4 4" xfId="24609"/>
    <cellStyle name="Normal 30 2 3 2 2 5" xfId="11239"/>
    <cellStyle name="Normal 30 2 3 2 2 5 2" xfId="20795"/>
    <cellStyle name="Normal 30 2 3 2 2 5 2 2" xfId="39838"/>
    <cellStyle name="Normal 30 2 3 2 2 5 3" xfId="30322"/>
    <cellStyle name="Normal 30 2 3 2 2 6" xfId="7453"/>
    <cellStyle name="Normal 30 2 3 2 2 6 2" xfId="17009"/>
    <cellStyle name="Normal 30 2 3 2 2 6 2 2" xfId="36052"/>
    <cellStyle name="Normal 30 2 3 2 2 6 3" xfId="26536"/>
    <cellStyle name="Normal 30 2 3 2 2 7" xfId="13168"/>
    <cellStyle name="Normal 30 2 3 2 2 7 2" xfId="32232"/>
    <cellStyle name="Normal 30 2 3 2 2 8" xfId="22716"/>
    <cellStyle name="Normal 30 2 3 2 3" xfId="1462"/>
    <cellStyle name="Normal 30 2 3 2 3 2" xfId="4023"/>
    <cellStyle name="Normal 30 2 3 2 3 2 2" xfId="6379"/>
    <cellStyle name="Normal 30 2 3 2 3 2 2 2" xfId="10283"/>
    <cellStyle name="Normal 30 2 3 2 3 2 2 2 2" xfId="19839"/>
    <cellStyle name="Normal 30 2 3 2 3 2 2 2 2 2" xfId="38882"/>
    <cellStyle name="Normal 30 2 3 2 3 2 2 2 3" xfId="29366"/>
    <cellStyle name="Normal 30 2 3 2 3 2 2 3" xfId="16004"/>
    <cellStyle name="Normal 30 2 3 2 3 2 2 3 2" xfId="35062"/>
    <cellStyle name="Normal 30 2 3 2 3 2 2 4" xfId="25546"/>
    <cellStyle name="Normal 30 2 3 2 3 2 3" xfId="12176"/>
    <cellStyle name="Normal 30 2 3 2 3 2 3 2" xfId="21732"/>
    <cellStyle name="Normal 30 2 3 2 3 2 3 2 2" xfId="40775"/>
    <cellStyle name="Normal 30 2 3 2 3 2 3 3" xfId="31259"/>
    <cellStyle name="Normal 30 2 3 2 3 2 4" xfId="8390"/>
    <cellStyle name="Normal 30 2 3 2 3 2 4 2" xfId="17946"/>
    <cellStyle name="Normal 30 2 3 2 3 2 4 2 2" xfId="36989"/>
    <cellStyle name="Normal 30 2 3 2 3 2 4 3" xfId="27473"/>
    <cellStyle name="Normal 30 2 3 2 3 2 5" xfId="14111"/>
    <cellStyle name="Normal 30 2 3 2 3 2 5 2" xfId="33169"/>
    <cellStyle name="Normal 30 2 3 2 3 2 6" xfId="23653"/>
    <cellStyle name="Normal 30 2 3 2 3 3" xfId="5427"/>
    <cellStyle name="Normal 30 2 3 2 3 3 2" xfId="9348"/>
    <cellStyle name="Normal 30 2 3 2 3 3 2 2" xfId="18904"/>
    <cellStyle name="Normal 30 2 3 2 3 3 2 2 2" xfId="37947"/>
    <cellStyle name="Normal 30 2 3 2 3 3 2 3" xfId="28431"/>
    <cellStyle name="Normal 30 2 3 2 3 3 3" xfId="15069"/>
    <cellStyle name="Normal 30 2 3 2 3 3 3 2" xfId="34127"/>
    <cellStyle name="Normal 30 2 3 2 3 3 4" xfId="24611"/>
    <cellStyle name="Normal 30 2 3 2 3 4" xfId="11241"/>
    <cellStyle name="Normal 30 2 3 2 3 4 2" xfId="20797"/>
    <cellStyle name="Normal 30 2 3 2 3 4 2 2" xfId="39840"/>
    <cellStyle name="Normal 30 2 3 2 3 4 3" xfId="30324"/>
    <cellStyle name="Normal 30 2 3 2 3 5" xfId="7455"/>
    <cellStyle name="Normal 30 2 3 2 3 5 2" xfId="17011"/>
    <cellStyle name="Normal 30 2 3 2 3 5 2 2" xfId="36054"/>
    <cellStyle name="Normal 30 2 3 2 3 5 3" xfId="26538"/>
    <cellStyle name="Normal 30 2 3 2 3 6" xfId="13170"/>
    <cellStyle name="Normal 30 2 3 2 3 6 2" xfId="32234"/>
    <cellStyle name="Normal 30 2 3 2 3 7" xfId="22718"/>
    <cellStyle name="Normal 30 2 3 2 4" xfId="4020"/>
    <cellStyle name="Normal 30 2 3 2 4 2" xfId="6376"/>
    <cellStyle name="Normal 30 2 3 2 4 2 2" xfId="10280"/>
    <cellStyle name="Normal 30 2 3 2 4 2 2 2" xfId="19836"/>
    <cellStyle name="Normal 30 2 3 2 4 2 2 2 2" xfId="38879"/>
    <cellStyle name="Normal 30 2 3 2 4 2 2 3" xfId="29363"/>
    <cellStyle name="Normal 30 2 3 2 4 2 3" xfId="16001"/>
    <cellStyle name="Normal 30 2 3 2 4 2 3 2" xfId="35059"/>
    <cellStyle name="Normal 30 2 3 2 4 2 4" xfId="25543"/>
    <cellStyle name="Normal 30 2 3 2 4 3" xfId="12173"/>
    <cellStyle name="Normal 30 2 3 2 4 3 2" xfId="21729"/>
    <cellStyle name="Normal 30 2 3 2 4 3 2 2" xfId="40772"/>
    <cellStyle name="Normal 30 2 3 2 4 3 3" xfId="31256"/>
    <cellStyle name="Normal 30 2 3 2 4 4" xfId="8387"/>
    <cellStyle name="Normal 30 2 3 2 4 4 2" xfId="17943"/>
    <cellStyle name="Normal 30 2 3 2 4 4 2 2" xfId="36986"/>
    <cellStyle name="Normal 30 2 3 2 4 4 3" xfId="27470"/>
    <cellStyle name="Normal 30 2 3 2 4 5" xfId="14108"/>
    <cellStyle name="Normal 30 2 3 2 4 5 2" xfId="33166"/>
    <cellStyle name="Normal 30 2 3 2 4 6" xfId="23650"/>
    <cellStyle name="Normal 30 2 3 2 5" xfId="5424"/>
    <cellStyle name="Normal 30 2 3 2 5 2" xfId="9345"/>
    <cellStyle name="Normal 30 2 3 2 5 2 2" xfId="18901"/>
    <cellStyle name="Normal 30 2 3 2 5 2 2 2" xfId="37944"/>
    <cellStyle name="Normal 30 2 3 2 5 2 3" xfId="28428"/>
    <cellStyle name="Normal 30 2 3 2 5 3" xfId="15066"/>
    <cellStyle name="Normal 30 2 3 2 5 3 2" xfId="34124"/>
    <cellStyle name="Normal 30 2 3 2 5 4" xfId="24608"/>
    <cellStyle name="Normal 30 2 3 2 6" xfId="11238"/>
    <cellStyle name="Normal 30 2 3 2 6 2" xfId="20794"/>
    <cellStyle name="Normal 30 2 3 2 6 2 2" xfId="39837"/>
    <cellStyle name="Normal 30 2 3 2 6 3" xfId="30321"/>
    <cellStyle name="Normal 30 2 3 2 7" xfId="7452"/>
    <cellStyle name="Normal 30 2 3 2 7 2" xfId="17008"/>
    <cellStyle name="Normal 30 2 3 2 7 2 2" xfId="36051"/>
    <cellStyle name="Normal 30 2 3 2 7 3" xfId="26535"/>
    <cellStyle name="Normal 30 2 3 2 8" xfId="13167"/>
    <cellStyle name="Normal 30 2 3 2 8 2" xfId="32231"/>
    <cellStyle name="Normal 30 2 3 2 9" xfId="22715"/>
    <cellStyle name="Normal 30 2 3 3" xfId="1463"/>
    <cellStyle name="Normal 30 2 3 3 2" xfId="1464"/>
    <cellStyle name="Normal 30 2 3 3 2 2" xfId="4025"/>
    <cellStyle name="Normal 30 2 3 3 2 2 2" xfId="6381"/>
    <cellStyle name="Normal 30 2 3 3 2 2 2 2" xfId="10285"/>
    <cellStyle name="Normal 30 2 3 3 2 2 2 2 2" xfId="19841"/>
    <cellStyle name="Normal 30 2 3 3 2 2 2 2 2 2" xfId="38884"/>
    <cellStyle name="Normal 30 2 3 3 2 2 2 2 3" xfId="29368"/>
    <cellStyle name="Normal 30 2 3 3 2 2 2 3" xfId="16006"/>
    <cellStyle name="Normal 30 2 3 3 2 2 2 3 2" xfId="35064"/>
    <cellStyle name="Normal 30 2 3 3 2 2 2 4" xfId="25548"/>
    <cellStyle name="Normal 30 2 3 3 2 2 3" xfId="12178"/>
    <cellStyle name="Normal 30 2 3 3 2 2 3 2" xfId="21734"/>
    <cellStyle name="Normal 30 2 3 3 2 2 3 2 2" xfId="40777"/>
    <cellStyle name="Normal 30 2 3 3 2 2 3 3" xfId="31261"/>
    <cellStyle name="Normal 30 2 3 3 2 2 4" xfId="8392"/>
    <cellStyle name="Normal 30 2 3 3 2 2 4 2" xfId="17948"/>
    <cellStyle name="Normal 30 2 3 3 2 2 4 2 2" xfId="36991"/>
    <cellStyle name="Normal 30 2 3 3 2 2 4 3" xfId="27475"/>
    <cellStyle name="Normal 30 2 3 3 2 2 5" xfId="14113"/>
    <cellStyle name="Normal 30 2 3 3 2 2 5 2" xfId="33171"/>
    <cellStyle name="Normal 30 2 3 3 2 2 6" xfId="23655"/>
    <cellStyle name="Normal 30 2 3 3 2 3" xfId="5429"/>
    <cellStyle name="Normal 30 2 3 3 2 3 2" xfId="9350"/>
    <cellStyle name="Normal 30 2 3 3 2 3 2 2" xfId="18906"/>
    <cellStyle name="Normal 30 2 3 3 2 3 2 2 2" xfId="37949"/>
    <cellStyle name="Normal 30 2 3 3 2 3 2 3" xfId="28433"/>
    <cellStyle name="Normal 30 2 3 3 2 3 3" xfId="15071"/>
    <cellStyle name="Normal 30 2 3 3 2 3 3 2" xfId="34129"/>
    <cellStyle name="Normal 30 2 3 3 2 3 4" xfId="24613"/>
    <cellStyle name="Normal 30 2 3 3 2 4" xfId="11243"/>
    <cellStyle name="Normal 30 2 3 3 2 4 2" xfId="20799"/>
    <cellStyle name="Normal 30 2 3 3 2 4 2 2" xfId="39842"/>
    <cellStyle name="Normal 30 2 3 3 2 4 3" xfId="30326"/>
    <cellStyle name="Normal 30 2 3 3 2 5" xfId="7457"/>
    <cellStyle name="Normal 30 2 3 3 2 5 2" xfId="17013"/>
    <cellStyle name="Normal 30 2 3 3 2 5 2 2" xfId="36056"/>
    <cellStyle name="Normal 30 2 3 3 2 5 3" xfId="26540"/>
    <cellStyle name="Normal 30 2 3 3 2 6" xfId="13172"/>
    <cellStyle name="Normal 30 2 3 3 2 6 2" xfId="32236"/>
    <cellStyle name="Normal 30 2 3 3 2 7" xfId="22720"/>
    <cellStyle name="Normal 30 2 3 3 3" xfId="4024"/>
    <cellStyle name="Normal 30 2 3 3 3 2" xfId="6380"/>
    <cellStyle name="Normal 30 2 3 3 3 2 2" xfId="10284"/>
    <cellStyle name="Normal 30 2 3 3 3 2 2 2" xfId="19840"/>
    <cellStyle name="Normal 30 2 3 3 3 2 2 2 2" xfId="38883"/>
    <cellStyle name="Normal 30 2 3 3 3 2 2 3" xfId="29367"/>
    <cellStyle name="Normal 30 2 3 3 3 2 3" xfId="16005"/>
    <cellStyle name="Normal 30 2 3 3 3 2 3 2" xfId="35063"/>
    <cellStyle name="Normal 30 2 3 3 3 2 4" xfId="25547"/>
    <cellStyle name="Normal 30 2 3 3 3 3" xfId="12177"/>
    <cellStyle name="Normal 30 2 3 3 3 3 2" xfId="21733"/>
    <cellStyle name="Normal 30 2 3 3 3 3 2 2" xfId="40776"/>
    <cellStyle name="Normal 30 2 3 3 3 3 3" xfId="31260"/>
    <cellStyle name="Normal 30 2 3 3 3 4" xfId="8391"/>
    <cellStyle name="Normal 30 2 3 3 3 4 2" xfId="17947"/>
    <cellStyle name="Normal 30 2 3 3 3 4 2 2" xfId="36990"/>
    <cellStyle name="Normal 30 2 3 3 3 4 3" xfId="27474"/>
    <cellStyle name="Normal 30 2 3 3 3 5" xfId="14112"/>
    <cellStyle name="Normal 30 2 3 3 3 5 2" xfId="33170"/>
    <cellStyle name="Normal 30 2 3 3 3 6" xfId="23654"/>
    <cellStyle name="Normal 30 2 3 3 4" xfId="5428"/>
    <cellStyle name="Normal 30 2 3 3 4 2" xfId="9349"/>
    <cellStyle name="Normal 30 2 3 3 4 2 2" xfId="18905"/>
    <cellStyle name="Normal 30 2 3 3 4 2 2 2" xfId="37948"/>
    <cellStyle name="Normal 30 2 3 3 4 2 3" xfId="28432"/>
    <cellStyle name="Normal 30 2 3 3 4 3" xfId="15070"/>
    <cellStyle name="Normal 30 2 3 3 4 3 2" xfId="34128"/>
    <cellStyle name="Normal 30 2 3 3 4 4" xfId="24612"/>
    <cellStyle name="Normal 30 2 3 3 5" xfId="11242"/>
    <cellStyle name="Normal 30 2 3 3 5 2" xfId="20798"/>
    <cellStyle name="Normal 30 2 3 3 5 2 2" xfId="39841"/>
    <cellStyle name="Normal 30 2 3 3 5 3" xfId="30325"/>
    <cellStyle name="Normal 30 2 3 3 6" xfId="7456"/>
    <cellStyle name="Normal 30 2 3 3 6 2" xfId="17012"/>
    <cellStyle name="Normal 30 2 3 3 6 2 2" xfId="36055"/>
    <cellStyle name="Normal 30 2 3 3 6 3" xfId="26539"/>
    <cellStyle name="Normal 30 2 3 3 7" xfId="13171"/>
    <cellStyle name="Normal 30 2 3 3 7 2" xfId="32235"/>
    <cellStyle name="Normal 30 2 3 3 8" xfId="22719"/>
    <cellStyle name="Normal 30 2 3 4" xfId="1465"/>
    <cellStyle name="Normal 30 2 3 4 2" xfId="4026"/>
    <cellStyle name="Normal 30 2 3 4 2 2" xfId="6382"/>
    <cellStyle name="Normal 30 2 3 4 2 2 2" xfId="10286"/>
    <cellStyle name="Normal 30 2 3 4 2 2 2 2" xfId="19842"/>
    <cellStyle name="Normal 30 2 3 4 2 2 2 2 2" xfId="38885"/>
    <cellStyle name="Normal 30 2 3 4 2 2 2 3" xfId="29369"/>
    <cellStyle name="Normal 30 2 3 4 2 2 3" xfId="16007"/>
    <cellStyle name="Normal 30 2 3 4 2 2 3 2" xfId="35065"/>
    <cellStyle name="Normal 30 2 3 4 2 2 4" xfId="25549"/>
    <cellStyle name="Normal 30 2 3 4 2 3" xfId="12179"/>
    <cellStyle name="Normal 30 2 3 4 2 3 2" xfId="21735"/>
    <cellStyle name="Normal 30 2 3 4 2 3 2 2" xfId="40778"/>
    <cellStyle name="Normal 30 2 3 4 2 3 3" xfId="31262"/>
    <cellStyle name="Normal 30 2 3 4 2 4" xfId="8393"/>
    <cellStyle name="Normal 30 2 3 4 2 4 2" xfId="17949"/>
    <cellStyle name="Normal 30 2 3 4 2 4 2 2" xfId="36992"/>
    <cellStyle name="Normal 30 2 3 4 2 4 3" xfId="27476"/>
    <cellStyle name="Normal 30 2 3 4 2 5" xfId="14114"/>
    <cellStyle name="Normal 30 2 3 4 2 5 2" xfId="33172"/>
    <cellStyle name="Normal 30 2 3 4 2 6" xfId="23656"/>
    <cellStyle name="Normal 30 2 3 4 3" xfId="5430"/>
    <cellStyle name="Normal 30 2 3 4 3 2" xfId="9351"/>
    <cellStyle name="Normal 30 2 3 4 3 2 2" xfId="18907"/>
    <cellStyle name="Normal 30 2 3 4 3 2 2 2" xfId="37950"/>
    <cellStyle name="Normal 30 2 3 4 3 2 3" xfId="28434"/>
    <cellStyle name="Normal 30 2 3 4 3 3" xfId="15072"/>
    <cellStyle name="Normal 30 2 3 4 3 3 2" xfId="34130"/>
    <cellStyle name="Normal 30 2 3 4 3 4" xfId="24614"/>
    <cellStyle name="Normal 30 2 3 4 4" xfId="11244"/>
    <cellStyle name="Normal 30 2 3 4 4 2" xfId="20800"/>
    <cellStyle name="Normal 30 2 3 4 4 2 2" xfId="39843"/>
    <cellStyle name="Normal 30 2 3 4 4 3" xfId="30327"/>
    <cellStyle name="Normal 30 2 3 4 5" xfId="7458"/>
    <cellStyle name="Normal 30 2 3 4 5 2" xfId="17014"/>
    <cellStyle name="Normal 30 2 3 4 5 2 2" xfId="36057"/>
    <cellStyle name="Normal 30 2 3 4 5 3" xfId="26541"/>
    <cellStyle name="Normal 30 2 3 4 6" xfId="13173"/>
    <cellStyle name="Normal 30 2 3 4 6 2" xfId="32237"/>
    <cellStyle name="Normal 30 2 3 4 7" xfId="22721"/>
    <cellStyle name="Normal 30 2 3 5" xfId="4019"/>
    <cellStyle name="Normal 30 2 3 5 2" xfId="6375"/>
    <cellStyle name="Normal 30 2 3 5 2 2" xfId="10279"/>
    <cellStyle name="Normal 30 2 3 5 2 2 2" xfId="19835"/>
    <cellStyle name="Normal 30 2 3 5 2 2 2 2" xfId="38878"/>
    <cellStyle name="Normal 30 2 3 5 2 2 3" xfId="29362"/>
    <cellStyle name="Normal 30 2 3 5 2 3" xfId="16000"/>
    <cellStyle name="Normal 30 2 3 5 2 3 2" xfId="35058"/>
    <cellStyle name="Normal 30 2 3 5 2 4" xfId="25542"/>
    <cellStyle name="Normal 30 2 3 5 3" xfId="12172"/>
    <cellStyle name="Normal 30 2 3 5 3 2" xfId="21728"/>
    <cellStyle name="Normal 30 2 3 5 3 2 2" xfId="40771"/>
    <cellStyle name="Normal 30 2 3 5 3 3" xfId="31255"/>
    <cellStyle name="Normal 30 2 3 5 4" xfId="8386"/>
    <cellStyle name="Normal 30 2 3 5 4 2" xfId="17942"/>
    <cellStyle name="Normal 30 2 3 5 4 2 2" xfId="36985"/>
    <cellStyle name="Normal 30 2 3 5 4 3" xfId="27469"/>
    <cellStyle name="Normal 30 2 3 5 5" xfId="14107"/>
    <cellStyle name="Normal 30 2 3 5 5 2" xfId="33165"/>
    <cellStyle name="Normal 30 2 3 5 6" xfId="23649"/>
    <cellStyle name="Normal 30 2 3 6" xfId="5423"/>
    <cellStyle name="Normal 30 2 3 6 2" xfId="9344"/>
    <cellStyle name="Normal 30 2 3 6 2 2" xfId="18900"/>
    <cellStyle name="Normal 30 2 3 6 2 2 2" xfId="37943"/>
    <cellStyle name="Normal 30 2 3 6 2 3" xfId="28427"/>
    <cellStyle name="Normal 30 2 3 6 3" xfId="15065"/>
    <cellStyle name="Normal 30 2 3 6 3 2" xfId="34123"/>
    <cellStyle name="Normal 30 2 3 6 4" xfId="24607"/>
    <cellStyle name="Normal 30 2 3 7" xfId="11237"/>
    <cellStyle name="Normal 30 2 3 7 2" xfId="20793"/>
    <cellStyle name="Normal 30 2 3 7 2 2" xfId="39836"/>
    <cellStyle name="Normal 30 2 3 7 3" xfId="30320"/>
    <cellStyle name="Normal 30 2 3 8" xfId="7451"/>
    <cellStyle name="Normal 30 2 3 8 2" xfId="17007"/>
    <cellStyle name="Normal 30 2 3 8 2 2" xfId="36050"/>
    <cellStyle name="Normal 30 2 3 8 3" xfId="26534"/>
    <cellStyle name="Normal 30 2 3 9" xfId="13166"/>
    <cellStyle name="Normal 30 2 3 9 2" xfId="32230"/>
    <cellStyle name="Normal 30 2 4" xfId="1466"/>
    <cellStyle name="Normal 30 2 4 10" xfId="22722"/>
    <cellStyle name="Normal 30 2 4 2" xfId="1467"/>
    <cellStyle name="Normal 30 2 4 2 2" xfId="1468"/>
    <cellStyle name="Normal 30 2 4 2 2 2" xfId="1469"/>
    <cellStyle name="Normal 30 2 4 2 2 2 2" xfId="4030"/>
    <cellStyle name="Normal 30 2 4 2 2 2 2 2" xfId="6386"/>
    <cellStyle name="Normal 30 2 4 2 2 2 2 2 2" xfId="10290"/>
    <cellStyle name="Normal 30 2 4 2 2 2 2 2 2 2" xfId="19846"/>
    <cellStyle name="Normal 30 2 4 2 2 2 2 2 2 2 2" xfId="38889"/>
    <cellStyle name="Normal 30 2 4 2 2 2 2 2 2 3" xfId="29373"/>
    <cellStyle name="Normal 30 2 4 2 2 2 2 2 3" xfId="16011"/>
    <cellStyle name="Normal 30 2 4 2 2 2 2 2 3 2" xfId="35069"/>
    <cellStyle name="Normal 30 2 4 2 2 2 2 2 4" xfId="25553"/>
    <cellStyle name="Normal 30 2 4 2 2 2 2 3" xfId="12183"/>
    <cellStyle name="Normal 30 2 4 2 2 2 2 3 2" xfId="21739"/>
    <cellStyle name="Normal 30 2 4 2 2 2 2 3 2 2" xfId="40782"/>
    <cellStyle name="Normal 30 2 4 2 2 2 2 3 3" xfId="31266"/>
    <cellStyle name="Normal 30 2 4 2 2 2 2 4" xfId="8397"/>
    <cellStyle name="Normal 30 2 4 2 2 2 2 4 2" xfId="17953"/>
    <cellStyle name="Normal 30 2 4 2 2 2 2 4 2 2" xfId="36996"/>
    <cellStyle name="Normal 30 2 4 2 2 2 2 4 3" xfId="27480"/>
    <cellStyle name="Normal 30 2 4 2 2 2 2 5" xfId="14118"/>
    <cellStyle name="Normal 30 2 4 2 2 2 2 5 2" xfId="33176"/>
    <cellStyle name="Normal 30 2 4 2 2 2 2 6" xfId="23660"/>
    <cellStyle name="Normal 30 2 4 2 2 2 3" xfId="5434"/>
    <cellStyle name="Normal 30 2 4 2 2 2 3 2" xfId="9355"/>
    <cellStyle name="Normal 30 2 4 2 2 2 3 2 2" xfId="18911"/>
    <cellStyle name="Normal 30 2 4 2 2 2 3 2 2 2" xfId="37954"/>
    <cellStyle name="Normal 30 2 4 2 2 2 3 2 3" xfId="28438"/>
    <cellStyle name="Normal 30 2 4 2 2 2 3 3" xfId="15076"/>
    <cellStyle name="Normal 30 2 4 2 2 2 3 3 2" xfId="34134"/>
    <cellStyle name="Normal 30 2 4 2 2 2 3 4" xfId="24618"/>
    <cellStyle name="Normal 30 2 4 2 2 2 4" xfId="11248"/>
    <cellStyle name="Normal 30 2 4 2 2 2 4 2" xfId="20804"/>
    <cellStyle name="Normal 30 2 4 2 2 2 4 2 2" xfId="39847"/>
    <cellStyle name="Normal 30 2 4 2 2 2 4 3" xfId="30331"/>
    <cellStyle name="Normal 30 2 4 2 2 2 5" xfId="7462"/>
    <cellStyle name="Normal 30 2 4 2 2 2 5 2" xfId="17018"/>
    <cellStyle name="Normal 30 2 4 2 2 2 5 2 2" xfId="36061"/>
    <cellStyle name="Normal 30 2 4 2 2 2 5 3" xfId="26545"/>
    <cellStyle name="Normal 30 2 4 2 2 2 6" xfId="13177"/>
    <cellStyle name="Normal 30 2 4 2 2 2 6 2" xfId="32241"/>
    <cellStyle name="Normal 30 2 4 2 2 2 7" xfId="22725"/>
    <cellStyle name="Normal 30 2 4 2 2 3" xfId="4029"/>
    <cellStyle name="Normal 30 2 4 2 2 3 2" xfId="6385"/>
    <cellStyle name="Normal 30 2 4 2 2 3 2 2" xfId="10289"/>
    <cellStyle name="Normal 30 2 4 2 2 3 2 2 2" xfId="19845"/>
    <cellStyle name="Normal 30 2 4 2 2 3 2 2 2 2" xfId="38888"/>
    <cellStyle name="Normal 30 2 4 2 2 3 2 2 3" xfId="29372"/>
    <cellStyle name="Normal 30 2 4 2 2 3 2 3" xfId="16010"/>
    <cellStyle name="Normal 30 2 4 2 2 3 2 3 2" xfId="35068"/>
    <cellStyle name="Normal 30 2 4 2 2 3 2 4" xfId="25552"/>
    <cellStyle name="Normal 30 2 4 2 2 3 3" xfId="12182"/>
    <cellStyle name="Normal 30 2 4 2 2 3 3 2" xfId="21738"/>
    <cellStyle name="Normal 30 2 4 2 2 3 3 2 2" xfId="40781"/>
    <cellStyle name="Normal 30 2 4 2 2 3 3 3" xfId="31265"/>
    <cellStyle name="Normal 30 2 4 2 2 3 4" xfId="8396"/>
    <cellStyle name="Normal 30 2 4 2 2 3 4 2" xfId="17952"/>
    <cellStyle name="Normal 30 2 4 2 2 3 4 2 2" xfId="36995"/>
    <cellStyle name="Normal 30 2 4 2 2 3 4 3" xfId="27479"/>
    <cellStyle name="Normal 30 2 4 2 2 3 5" xfId="14117"/>
    <cellStyle name="Normal 30 2 4 2 2 3 5 2" xfId="33175"/>
    <cellStyle name="Normal 30 2 4 2 2 3 6" xfId="23659"/>
    <cellStyle name="Normal 30 2 4 2 2 4" xfId="5433"/>
    <cellStyle name="Normal 30 2 4 2 2 4 2" xfId="9354"/>
    <cellStyle name="Normal 30 2 4 2 2 4 2 2" xfId="18910"/>
    <cellStyle name="Normal 30 2 4 2 2 4 2 2 2" xfId="37953"/>
    <cellStyle name="Normal 30 2 4 2 2 4 2 3" xfId="28437"/>
    <cellStyle name="Normal 30 2 4 2 2 4 3" xfId="15075"/>
    <cellStyle name="Normal 30 2 4 2 2 4 3 2" xfId="34133"/>
    <cellStyle name="Normal 30 2 4 2 2 4 4" xfId="24617"/>
    <cellStyle name="Normal 30 2 4 2 2 5" xfId="11247"/>
    <cellStyle name="Normal 30 2 4 2 2 5 2" xfId="20803"/>
    <cellStyle name="Normal 30 2 4 2 2 5 2 2" xfId="39846"/>
    <cellStyle name="Normal 30 2 4 2 2 5 3" xfId="30330"/>
    <cellStyle name="Normal 30 2 4 2 2 6" xfId="7461"/>
    <cellStyle name="Normal 30 2 4 2 2 6 2" xfId="17017"/>
    <cellStyle name="Normal 30 2 4 2 2 6 2 2" xfId="36060"/>
    <cellStyle name="Normal 30 2 4 2 2 6 3" xfId="26544"/>
    <cellStyle name="Normal 30 2 4 2 2 7" xfId="13176"/>
    <cellStyle name="Normal 30 2 4 2 2 7 2" xfId="32240"/>
    <cellStyle name="Normal 30 2 4 2 2 8" xfId="22724"/>
    <cellStyle name="Normal 30 2 4 2 3" xfId="1470"/>
    <cellStyle name="Normal 30 2 4 2 3 2" xfId="4031"/>
    <cellStyle name="Normal 30 2 4 2 3 2 2" xfId="6387"/>
    <cellStyle name="Normal 30 2 4 2 3 2 2 2" xfId="10291"/>
    <cellStyle name="Normal 30 2 4 2 3 2 2 2 2" xfId="19847"/>
    <cellStyle name="Normal 30 2 4 2 3 2 2 2 2 2" xfId="38890"/>
    <cellStyle name="Normal 30 2 4 2 3 2 2 2 3" xfId="29374"/>
    <cellStyle name="Normal 30 2 4 2 3 2 2 3" xfId="16012"/>
    <cellStyle name="Normal 30 2 4 2 3 2 2 3 2" xfId="35070"/>
    <cellStyle name="Normal 30 2 4 2 3 2 2 4" xfId="25554"/>
    <cellStyle name="Normal 30 2 4 2 3 2 3" xfId="12184"/>
    <cellStyle name="Normal 30 2 4 2 3 2 3 2" xfId="21740"/>
    <cellStyle name="Normal 30 2 4 2 3 2 3 2 2" xfId="40783"/>
    <cellStyle name="Normal 30 2 4 2 3 2 3 3" xfId="31267"/>
    <cellStyle name="Normal 30 2 4 2 3 2 4" xfId="8398"/>
    <cellStyle name="Normal 30 2 4 2 3 2 4 2" xfId="17954"/>
    <cellStyle name="Normal 30 2 4 2 3 2 4 2 2" xfId="36997"/>
    <cellStyle name="Normal 30 2 4 2 3 2 4 3" xfId="27481"/>
    <cellStyle name="Normal 30 2 4 2 3 2 5" xfId="14119"/>
    <cellStyle name="Normal 30 2 4 2 3 2 5 2" xfId="33177"/>
    <cellStyle name="Normal 30 2 4 2 3 2 6" xfId="23661"/>
    <cellStyle name="Normal 30 2 4 2 3 3" xfId="5435"/>
    <cellStyle name="Normal 30 2 4 2 3 3 2" xfId="9356"/>
    <cellStyle name="Normal 30 2 4 2 3 3 2 2" xfId="18912"/>
    <cellStyle name="Normal 30 2 4 2 3 3 2 2 2" xfId="37955"/>
    <cellStyle name="Normal 30 2 4 2 3 3 2 3" xfId="28439"/>
    <cellStyle name="Normal 30 2 4 2 3 3 3" xfId="15077"/>
    <cellStyle name="Normal 30 2 4 2 3 3 3 2" xfId="34135"/>
    <cellStyle name="Normal 30 2 4 2 3 3 4" xfId="24619"/>
    <cellStyle name="Normal 30 2 4 2 3 4" xfId="11249"/>
    <cellStyle name="Normal 30 2 4 2 3 4 2" xfId="20805"/>
    <cellStyle name="Normal 30 2 4 2 3 4 2 2" xfId="39848"/>
    <cellStyle name="Normal 30 2 4 2 3 4 3" xfId="30332"/>
    <cellStyle name="Normal 30 2 4 2 3 5" xfId="7463"/>
    <cellStyle name="Normal 30 2 4 2 3 5 2" xfId="17019"/>
    <cellStyle name="Normal 30 2 4 2 3 5 2 2" xfId="36062"/>
    <cellStyle name="Normal 30 2 4 2 3 5 3" xfId="26546"/>
    <cellStyle name="Normal 30 2 4 2 3 6" xfId="13178"/>
    <cellStyle name="Normal 30 2 4 2 3 6 2" xfId="32242"/>
    <cellStyle name="Normal 30 2 4 2 3 7" xfId="22726"/>
    <cellStyle name="Normal 30 2 4 2 4" xfId="4028"/>
    <cellStyle name="Normal 30 2 4 2 4 2" xfId="6384"/>
    <cellStyle name="Normal 30 2 4 2 4 2 2" xfId="10288"/>
    <cellStyle name="Normal 30 2 4 2 4 2 2 2" xfId="19844"/>
    <cellStyle name="Normal 30 2 4 2 4 2 2 2 2" xfId="38887"/>
    <cellStyle name="Normal 30 2 4 2 4 2 2 3" xfId="29371"/>
    <cellStyle name="Normal 30 2 4 2 4 2 3" xfId="16009"/>
    <cellStyle name="Normal 30 2 4 2 4 2 3 2" xfId="35067"/>
    <cellStyle name="Normal 30 2 4 2 4 2 4" xfId="25551"/>
    <cellStyle name="Normal 30 2 4 2 4 3" xfId="12181"/>
    <cellStyle name="Normal 30 2 4 2 4 3 2" xfId="21737"/>
    <cellStyle name="Normal 30 2 4 2 4 3 2 2" xfId="40780"/>
    <cellStyle name="Normal 30 2 4 2 4 3 3" xfId="31264"/>
    <cellStyle name="Normal 30 2 4 2 4 4" xfId="8395"/>
    <cellStyle name="Normal 30 2 4 2 4 4 2" xfId="17951"/>
    <cellStyle name="Normal 30 2 4 2 4 4 2 2" xfId="36994"/>
    <cellStyle name="Normal 30 2 4 2 4 4 3" xfId="27478"/>
    <cellStyle name="Normal 30 2 4 2 4 5" xfId="14116"/>
    <cellStyle name="Normal 30 2 4 2 4 5 2" xfId="33174"/>
    <cellStyle name="Normal 30 2 4 2 4 6" xfId="23658"/>
    <cellStyle name="Normal 30 2 4 2 5" xfId="5432"/>
    <cellStyle name="Normal 30 2 4 2 5 2" xfId="9353"/>
    <cellStyle name="Normal 30 2 4 2 5 2 2" xfId="18909"/>
    <cellStyle name="Normal 30 2 4 2 5 2 2 2" xfId="37952"/>
    <cellStyle name="Normal 30 2 4 2 5 2 3" xfId="28436"/>
    <cellStyle name="Normal 30 2 4 2 5 3" xfId="15074"/>
    <cellStyle name="Normal 30 2 4 2 5 3 2" xfId="34132"/>
    <cellStyle name="Normal 30 2 4 2 5 4" xfId="24616"/>
    <cellStyle name="Normal 30 2 4 2 6" xfId="11246"/>
    <cellStyle name="Normal 30 2 4 2 6 2" xfId="20802"/>
    <cellStyle name="Normal 30 2 4 2 6 2 2" xfId="39845"/>
    <cellStyle name="Normal 30 2 4 2 6 3" xfId="30329"/>
    <cellStyle name="Normal 30 2 4 2 7" xfId="7460"/>
    <cellStyle name="Normal 30 2 4 2 7 2" xfId="17016"/>
    <cellStyle name="Normal 30 2 4 2 7 2 2" xfId="36059"/>
    <cellStyle name="Normal 30 2 4 2 7 3" xfId="26543"/>
    <cellStyle name="Normal 30 2 4 2 8" xfId="13175"/>
    <cellStyle name="Normal 30 2 4 2 8 2" xfId="32239"/>
    <cellStyle name="Normal 30 2 4 2 9" xfId="22723"/>
    <cellStyle name="Normal 30 2 4 3" xfId="1471"/>
    <cellStyle name="Normal 30 2 4 3 2" xfId="1472"/>
    <cellStyle name="Normal 30 2 4 3 2 2" xfId="4033"/>
    <cellStyle name="Normal 30 2 4 3 2 2 2" xfId="6389"/>
    <cellStyle name="Normal 30 2 4 3 2 2 2 2" xfId="10293"/>
    <cellStyle name="Normal 30 2 4 3 2 2 2 2 2" xfId="19849"/>
    <cellStyle name="Normal 30 2 4 3 2 2 2 2 2 2" xfId="38892"/>
    <cellStyle name="Normal 30 2 4 3 2 2 2 2 3" xfId="29376"/>
    <cellStyle name="Normal 30 2 4 3 2 2 2 3" xfId="16014"/>
    <cellStyle name="Normal 30 2 4 3 2 2 2 3 2" xfId="35072"/>
    <cellStyle name="Normal 30 2 4 3 2 2 2 4" xfId="25556"/>
    <cellStyle name="Normal 30 2 4 3 2 2 3" xfId="12186"/>
    <cellStyle name="Normal 30 2 4 3 2 2 3 2" xfId="21742"/>
    <cellStyle name="Normal 30 2 4 3 2 2 3 2 2" xfId="40785"/>
    <cellStyle name="Normal 30 2 4 3 2 2 3 3" xfId="31269"/>
    <cellStyle name="Normal 30 2 4 3 2 2 4" xfId="8400"/>
    <cellStyle name="Normal 30 2 4 3 2 2 4 2" xfId="17956"/>
    <cellStyle name="Normal 30 2 4 3 2 2 4 2 2" xfId="36999"/>
    <cellStyle name="Normal 30 2 4 3 2 2 4 3" xfId="27483"/>
    <cellStyle name="Normal 30 2 4 3 2 2 5" xfId="14121"/>
    <cellStyle name="Normal 30 2 4 3 2 2 5 2" xfId="33179"/>
    <cellStyle name="Normal 30 2 4 3 2 2 6" xfId="23663"/>
    <cellStyle name="Normal 30 2 4 3 2 3" xfId="5437"/>
    <cellStyle name="Normal 30 2 4 3 2 3 2" xfId="9358"/>
    <cellStyle name="Normal 30 2 4 3 2 3 2 2" xfId="18914"/>
    <cellStyle name="Normal 30 2 4 3 2 3 2 2 2" xfId="37957"/>
    <cellStyle name="Normal 30 2 4 3 2 3 2 3" xfId="28441"/>
    <cellStyle name="Normal 30 2 4 3 2 3 3" xfId="15079"/>
    <cellStyle name="Normal 30 2 4 3 2 3 3 2" xfId="34137"/>
    <cellStyle name="Normal 30 2 4 3 2 3 4" xfId="24621"/>
    <cellStyle name="Normal 30 2 4 3 2 4" xfId="11251"/>
    <cellStyle name="Normal 30 2 4 3 2 4 2" xfId="20807"/>
    <cellStyle name="Normal 30 2 4 3 2 4 2 2" xfId="39850"/>
    <cellStyle name="Normal 30 2 4 3 2 4 3" xfId="30334"/>
    <cellStyle name="Normal 30 2 4 3 2 5" xfId="7465"/>
    <cellStyle name="Normal 30 2 4 3 2 5 2" xfId="17021"/>
    <cellStyle name="Normal 30 2 4 3 2 5 2 2" xfId="36064"/>
    <cellStyle name="Normal 30 2 4 3 2 5 3" xfId="26548"/>
    <cellStyle name="Normal 30 2 4 3 2 6" xfId="13180"/>
    <cellStyle name="Normal 30 2 4 3 2 6 2" xfId="32244"/>
    <cellStyle name="Normal 30 2 4 3 2 7" xfId="22728"/>
    <cellStyle name="Normal 30 2 4 3 3" xfId="4032"/>
    <cellStyle name="Normal 30 2 4 3 3 2" xfId="6388"/>
    <cellStyle name="Normal 30 2 4 3 3 2 2" xfId="10292"/>
    <cellStyle name="Normal 30 2 4 3 3 2 2 2" xfId="19848"/>
    <cellStyle name="Normal 30 2 4 3 3 2 2 2 2" xfId="38891"/>
    <cellStyle name="Normal 30 2 4 3 3 2 2 3" xfId="29375"/>
    <cellStyle name="Normal 30 2 4 3 3 2 3" xfId="16013"/>
    <cellStyle name="Normal 30 2 4 3 3 2 3 2" xfId="35071"/>
    <cellStyle name="Normal 30 2 4 3 3 2 4" xfId="25555"/>
    <cellStyle name="Normal 30 2 4 3 3 3" xfId="12185"/>
    <cellStyle name="Normal 30 2 4 3 3 3 2" xfId="21741"/>
    <cellStyle name="Normal 30 2 4 3 3 3 2 2" xfId="40784"/>
    <cellStyle name="Normal 30 2 4 3 3 3 3" xfId="31268"/>
    <cellStyle name="Normal 30 2 4 3 3 4" xfId="8399"/>
    <cellStyle name="Normal 30 2 4 3 3 4 2" xfId="17955"/>
    <cellStyle name="Normal 30 2 4 3 3 4 2 2" xfId="36998"/>
    <cellStyle name="Normal 30 2 4 3 3 4 3" xfId="27482"/>
    <cellStyle name="Normal 30 2 4 3 3 5" xfId="14120"/>
    <cellStyle name="Normal 30 2 4 3 3 5 2" xfId="33178"/>
    <cellStyle name="Normal 30 2 4 3 3 6" xfId="23662"/>
    <cellStyle name="Normal 30 2 4 3 4" xfId="5436"/>
    <cellStyle name="Normal 30 2 4 3 4 2" xfId="9357"/>
    <cellStyle name="Normal 30 2 4 3 4 2 2" xfId="18913"/>
    <cellStyle name="Normal 30 2 4 3 4 2 2 2" xfId="37956"/>
    <cellStyle name="Normal 30 2 4 3 4 2 3" xfId="28440"/>
    <cellStyle name="Normal 30 2 4 3 4 3" xfId="15078"/>
    <cellStyle name="Normal 30 2 4 3 4 3 2" xfId="34136"/>
    <cellStyle name="Normal 30 2 4 3 4 4" xfId="24620"/>
    <cellStyle name="Normal 30 2 4 3 5" xfId="11250"/>
    <cellStyle name="Normal 30 2 4 3 5 2" xfId="20806"/>
    <cellStyle name="Normal 30 2 4 3 5 2 2" xfId="39849"/>
    <cellStyle name="Normal 30 2 4 3 5 3" xfId="30333"/>
    <cellStyle name="Normal 30 2 4 3 6" xfId="7464"/>
    <cellStyle name="Normal 30 2 4 3 6 2" xfId="17020"/>
    <cellStyle name="Normal 30 2 4 3 6 2 2" xfId="36063"/>
    <cellStyle name="Normal 30 2 4 3 6 3" xfId="26547"/>
    <cellStyle name="Normal 30 2 4 3 7" xfId="13179"/>
    <cellStyle name="Normal 30 2 4 3 7 2" xfId="32243"/>
    <cellStyle name="Normal 30 2 4 3 8" xfId="22727"/>
    <cellStyle name="Normal 30 2 4 4" xfId="1473"/>
    <cellStyle name="Normal 30 2 4 4 2" xfId="4034"/>
    <cellStyle name="Normal 30 2 4 4 2 2" xfId="6390"/>
    <cellStyle name="Normal 30 2 4 4 2 2 2" xfId="10294"/>
    <cellStyle name="Normal 30 2 4 4 2 2 2 2" xfId="19850"/>
    <cellStyle name="Normal 30 2 4 4 2 2 2 2 2" xfId="38893"/>
    <cellStyle name="Normal 30 2 4 4 2 2 2 3" xfId="29377"/>
    <cellStyle name="Normal 30 2 4 4 2 2 3" xfId="16015"/>
    <cellStyle name="Normal 30 2 4 4 2 2 3 2" xfId="35073"/>
    <cellStyle name="Normal 30 2 4 4 2 2 4" xfId="25557"/>
    <cellStyle name="Normal 30 2 4 4 2 3" xfId="12187"/>
    <cellStyle name="Normal 30 2 4 4 2 3 2" xfId="21743"/>
    <cellStyle name="Normal 30 2 4 4 2 3 2 2" xfId="40786"/>
    <cellStyle name="Normal 30 2 4 4 2 3 3" xfId="31270"/>
    <cellStyle name="Normal 30 2 4 4 2 4" xfId="8401"/>
    <cellStyle name="Normal 30 2 4 4 2 4 2" xfId="17957"/>
    <cellStyle name="Normal 30 2 4 4 2 4 2 2" xfId="37000"/>
    <cellStyle name="Normal 30 2 4 4 2 4 3" xfId="27484"/>
    <cellStyle name="Normal 30 2 4 4 2 5" xfId="14122"/>
    <cellStyle name="Normal 30 2 4 4 2 5 2" xfId="33180"/>
    <cellStyle name="Normal 30 2 4 4 2 6" xfId="23664"/>
    <cellStyle name="Normal 30 2 4 4 3" xfId="5438"/>
    <cellStyle name="Normal 30 2 4 4 3 2" xfId="9359"/>
    <cellStyle name="Normal 30 2 4 4 3 2 2" xfId="18915"/>
    <cellStyle name="Normal 30 2 4 4 3 2 2 2" xfId="37958"/>
    <cellStyle name="Normal 30 2 4 4 3 2 3" xfId="28442"/>
    <cellStyle name="Normal 30 2 4 4 3 3" xfId="15080"/>
    <cellStyle name="Normal 30 2 4 4 3 3 2" xfId="34138"/>
    <cellStyle name="Normal 30 2 4 4 3 4" xfId="24622"/>
    <cellStyle name="Normal 30 2 4 4 4" xfId="11252"/>
    <cellStyle name="Normal 30 2 4 4 4 2" xfId="20808"/>
    <cellStyle name="Normal 30 2 4 4 4 2 2" xfId="39851"/>
    <cellStyle name="Normal 30 2 4 4 4 3" xfId="30335"/>
    <cellStyle name="Normal 30 2 4 4 5" xfId="7466"/>
    <cellStyle name="Normal 30 2 4 4 5 2" xfId="17022"/>
    <cellStyle name="Normal 30 2 4 4 5 2 2" xfId="36065"/>
    <cellStyle name="Normal 30 2 4 4 5 3" xfId="26549"/>
    <cellStyle name="Normal 30 2 4 4 6" xfId="13181"/>
    <cellStyle name="Normal 30 2 4 4 6 2" xfId="32245"/>
    <cellStyle name="Normal 30 2 4 4 7" xfId="22729"/>
    <cellStyle name="Normal 30 2 4 5" xfId="4027"/>
    <cellStyle name="Normal 30 2 4 5 2" xfId="6383"/>
    <cellStyle name="Normal 30 2 4 5 2 2" xfId="10287"/>
    <cellStyle name="Normal 30 2 4 5 2 2 2" xfId="19843"/>
    <cellStyle name="Normal 30 2 4 5 2 2 2 2" xfId="38886"/>
    <cellStyle name="Normal 30 2 4 5 2 2 3" xfId="29370"/>
    <cellStyle name="Normal 30 2 4 5 2 3" xfId="16008"/>
    <cellStyle name="Normal 30 2 4 5 2 3 2" xfId="35066"/>
    <cellStyle name="Normal 30 2 4 5 2 4" xfId="25550"/>
    <cellStyle name="Normal 30 2 4 5 3" xfId="12180"/>
    <cellStyle name="Normal 30 2 4 5 3 2" xfId="21736"/>
    <cellStyle name="Normal 30 2 4 5 3 2 2" xfId="40779"/>
    <cellStyle name="Normal 30 2 4 5 3 3" xfId="31263"/>
    <cellStyle name="Normal 30 2 4 5 4" xfId="8394"/>
    <cellStyle name="Normal 30 2 4 5 4 2" xfId="17950"/>
    <cellStyle name="Normal 30 2 4 5 4 2 2" xfId="36993"/>
    <cellStyle name="Normal 30 2 4 5 4 3" xfId="27477"/>
    <cellStyle name="Normal 30 2 4 5 5" xfId="14115"/>
    <cellStyle name="Normal 30 2 4 5 5 2" xfId="33173"/>
    <cellStyle name="Normal 30 2 4 5 6" xfId="23657"/>
    <cellStyle name="Normal 30 2 4 6" xfId="5431"/>
    <cellStyle name="Normal 30 2 4 6 2" xfId="9352"/>
    <cellStyle name="Normal 30 2 4 6 2 2" xfId="18908"/>
    <cellStyle name="Normal 30 2 4 6 2 2 2" xfId="37951"/>
    <cellStyle name="Normal 30 2 4 6 2 3" xfId="28435"/>
    <cellStyle name="Normal 30 2 4 6 3" xfId="15073"/>
    <cellStyle name="Normal 30 2 4 6 3 2" xfId="34131"/>
    <cellStyle name="Normal 30 2 4 6 4" xfId="24615"/>
    <cellStyle name="Normal 30 2 4 7" xfId="11245"/>
    <cellStyle name="Normal 30 2 4 7 2" xfId="20801"/>
    <cellStyle name="Normal 30 2 4 7 2 2" xfId="39844"/>
    <cellStyle name="Normal 30 2 4 7 3" xfId="30328"/>
    <cellStyle name="Normal 30 2 4 8" xfId="7459"/>
    <cellStyle name="Normal 30 2 4 8 2" xfId="17015"/>
    <cellStyle name="Normal 30 2 4 8 2 2" xfId="36058"/>
    <cellStyle name="Normal 30 2 4 8 3" xfId="26542"/>
    <cellStyle name="Normal 30 2 4 9" xfId="13174"/>
    <cellStyle name="Normal 30 2 4 9 2" xfId="32238"/>
    <cellStyle name="Normal 30 2 5" xfId="1474"/>
    <cellStyle name="Normal 30 2 5 2" xfId="1475"/>
    <cellStyle name="Normal 30 2 5 2 2" xfId="1476"/>
    <cellStyle name="Normal 30 2 5 2 2 2" xfId="4037"/>
    <cellStyle name="Normal 30 2 5 2 2 2 2" xfId="6393"/>
    <cellStyle name="Normal 30 2 5 2 2 2 2 2" xfId="10297"/>
    <cellStyle name="Normal 30 2 5 2 2 2 2 2 2" xfId="19853"/>
    <cellStyle name="Normal 30 2 5 2 2 2 2 2 2 2" xfId="38896"/>
    <cellStyle name="Normal 30 2 5 2 2 2 2 2 3" xfId="29380"/>
    <cellStyle name="Normal 30 2 5 2 2 2 2 3" xfId="16018"/>
    <cellStyle name="Normal 30 2 5 2 2 2 2 3 2" xfId="35076"/>
    <cellStyle name="Normal 30 2 5 2 2 2 2 4" xfId="25560"/>
    <cellStyle name="Normal 30 2 5 2 2 2 3" xfId="12190"/>
    <cellStyle name="Normal 30 2 5 2 2 2 3 2" xfId="21746"/>
    <cellStyle name="Normal 30 2 5 2 2 2 3 2 2" xfId="40789"/>
    <cellStyle name="Normal 30 2 5 2 2 2 3 3" xfId="31273"/>
    <cellStyle name="Normal 30 2 5 2 2 2 4" xfId="8404"/>
    <cellStyle name="Normal 30 2 5 2 2 2 4 2" xfId="17960"/>
    <cellStyle name="Normal 30 2 5 2 2 2 4 2 2" xfId="37003"/>
    <cellStyle name="Normal 30 2 5 2 2 2 4 3" xfId="27487"/>
    <cellStyle name="Normal 30 2 5 2 2 2 5" xfId="14125"/>
    <cellStyle name="Normal 30 2 5 2 2 2 5 2" xfId="33183"/>
    <cellStyle name="Normal 30 2 5 2 2 2 6" xfId="23667"/>
    <cellStyle name="Normal 30 2 5 2 2 3" xfId="5441"/>
    <cellStyle name="Normal 30 2 5 2 2 3 2" xfId="9362"/>
    <cellStyle name="Normal 30 2 5 2 2 3 2 2" xfId="18918"/>
    <cellStyle name="Normal 30 2 5 2 2 3 2 2 2" xfId="37961"/>
    <cellStyle name="Normal 30 2 5 2 2 3 2 3" xfId="28445"/>
    <cellStyle name="Normal 30 2 5 2 2 3 3" xfId="15083"/>
    <cellStyle name="Normal 30 2 5 2 2 3 3 2" xfId="34141"/>
    <cellStyle name="Normal 30 2 5 2 2 3 4" xfId="24625"/>
    <cellStyle name="Normal 30 2 5 2 2 4" xfId="11255"/>
    <cellStyle name="Normal 30 2 5 2 2 4 2" xfId="20811"/>
    <cellStyle name="Normal 30 2 5 2 2 4 2 2" xfId="39854"/>
    <cellStyle name="Normal 30 2 5 2 2 4 3" xfId="30338"/>
    <cellStyle name="Normal 30 2 5 2 2 5" xfId="7469"/>
    <cellStyle name="Normal 30 2 5 2 2 5 2" xfId="17025"/>
    <cellStyle name="Normal 30 2 5 2 2 5 2 2" xfId="36068"/>
    <cellStyle name="Normal 30 2 5 2 2 5 3" xfId="26552"/>
    <cellStyle name="Normal 30 2 5 2 2 6" xfId="13184"/>
    <cellStyle name="Normal 30 2 5 2 2 6 2" xfId="32248"/>
    <cellStyle name="Normal 30 2 5 2 2 7" xfId="22732"/>
    <cellStyle name="Normal 30 2 5 2 3" xfId="4036"/>
    <cellStyle name="Normal 30 2 5 2 3 2" xfId="6392"/>
    <cellStyle name="Normal 30 2 5 2 3 2 2" xfId="10296"/>
    <cellStyle name="Normal 30 2 5 2 3 2 2 2" xfId="19852"/>
    <cellStyle name="Normal 30 2 5 2 3 2 2 2 2" xfId="38895"/>
    <cellStyle name="Normal 30 2 5 2 3 2 2 3" xfId="29379"/>
    <cellStyle name="Normal 30 2 5 2 3 2 3" xfId="16017"/>
    <cellStyle name="Normal 30 2 5 2 3 2 3 2" xfId="35075"/>
    <cellStyle name="Normal 30 2 5 2 3 2 4" xfId="25559"/>
    <cellStyle name="Normal 30 2 5 2 3 3" xfId="12189"/>
    <cellStyle name="Normal 30 2 5 2 3 3 2" xfId="21745"/>
    <cellStyle name="Normal 30 2 5 2 3 3 2 2" xfId="40788"/>
    <cellStyle name="Normal 30 2 5 2 3 3 3" xfId="31272"/>
    <cellStyle name="Normal 30 2 5 2 3 4" xfId="8403"/>
    <cellStyle name="Normal 30 2 5 2 3 4 2" xfId="17959"/>
    <cellStyle name="Normal 30 2 5 2 3 4 2 2" xfId="37002"/>
    <cellStyle name="Normal 30 2 5 2 3 4 3" xfId="27486"/>
    <cellStyle name="Normal 30 2 5 2 3 5" xfId="14124"/>
    <cellStyle name="Normal 30 2 5 2 3 5 2" xfId="33182"/>
    <cellStyle name="Normal 30 2 5 2 3 6" xfId="23666"/>
    <cellStyle name="Normal 30 2 5 2 4" xfId="5440"/>
    <cellStyle name="Normal 30 2 5 2 4 2" xfId="9361"/>
    <cellStyle name="Normal 30 2 5 2 4 2 2" xfId="18917"/>
    <cellStyle name="Normal 30 2 5 2 4 2 2 2" xfId="37960"/>
    <cellStyle name="Normal 30 2 5 2 4 2 3" xfId="28444"/>
    <cellStyle name="Normal 30 2 5 2 4 3" xfId="15082"/>
    <cellStyle name="Normal 30 2 5 2 4 3 2" xfId="34140"/>
    <cellStyle name="Normal 30 2 5 2 4 4" xfId="24624"/>
    <cellStyle name="Normal 30 2 5 2 5" xfId="11254"/>
    <cellStyle name="Normal 30 2 5 2 5 2" xfId="20810"/>
    <cellStyle name="Normal 30 2 5 2 5 2 2" xfId="39853"/>
    <cellStyle name="Normal 30 2 5 2 5 3" xfId="30337"/>
    <cellStyle name="Normal 30 2 5 2 6" xfId="7468"/>
    <cellStyle name="Normal 30 2 5 2 6 2" xfId="17024"/>
    <cellStyle name="Normal 30 2 5 2 6 2 2" xfId="36067"/>
    <cellStyle name="Normal 30 2 5 2 6 3" xfId="26551"/>
    <cellStyle name="Normal 30 2 5 2 7" xfId="13183"/>
    <cellStyle name="Normal 30 2 5 2 7 2" xfId="32247"/>
    <cellStyle name="Normal 30 2 5 2 8" xfId="22731"/>
    <cellStyle name="Normal 30 2 5 3" xfId="1477"/>
    <cellStyle name="Normal 30 2 5 3 2" xfId="4038"/>
    <cellStyle name="Normal 30 2 5 3 2 2" xfId="6394"/>
    <cellStyle name="Normal 30 2 5 3 2 2 2" xfId="10298"/>
    <cellStyle name="Normal 30 2 5 3 2 2 2 2" xfId="19854"/>
    <cellStyle name="Normal 30 2 5 3 2 2 2 2 2" xfId="38897"/>
    <cellStyle name="Normal 30 2 5 3 2 2 2 3" xfId="29381"/>
    <cellStyle name="Normal 30 2 5 3 2 2 3" xfId="16019"/>
    <cellStyle name="Normal 30 2 5 3 2 2 3 2" xfId="35077"/>
    <cellStyle name="Normal 30 2 5 3 2 2 4" xfId="25561"/>
    <cellStyle name="Normal 30 2 5 3 2 3" xfId="12191"/>
    <cellStyle name="Normal 30 2 5 3 2 3 2" xfId="21747"/>
    <cellStyle name="Normal 30 2 5 3 2 3 2 2" xfId="40790"/>
    <cellStyle name="Normal 30 2 5 3 2 3 3" xfId="31274"/>
    <cellStyle name="Normal 30 2 5 3 2 4" xfId="8405"/>
    <cellStyle name="Normal 30 2 5 3 2 4 2" xfId="17961"/>
    <cellStyle name="Normal 30 2 5 3 2 4 2 2" xfId="37004"/>
    <cellStyle name="Normal 30 2 5 3 2 4 3" xfId="27488"/>
    <cellStyle name="Normal 30 2 5 3 2 5" xfId="14126"/>
    <cellStyle name="Normal 30 2 5 3 2 5 2" xfId="33184"/>
    <cellStyle name="Normal 30 2 5 3 2 6" xfId="23668"/>
    <cellStyle name="Normal 30 2 5 3 3" xfId="5442"/>
    <cellStyle name="Normal 30 2 5 3 3 2" xfId="9363"/>
    <cellStyle name="Normal 30 2 5 3 3 2 2" xfId="18919"/>
    <cellStyle name="Normal 30 2 5 3 3 2 2 2" xfId="37962"/>
    <cellStyle name="Normal 30 2 5 3 3 2 3" xfId="28446"/>
    <cellStyle name="Normal 30 2 5 3 3 3" xfId="15084"/>
    <cellStyle name="Normal 30 2 5 3 3 3 2" xfId="34142"/>
    <cellStyle name="Normal 30 2 5 3 3 4" xfId="24626"/>
    <cellStyle name="Normal 30 2 5 3 4" xfId="11256"/>
    <cellStyle name="Normal 30 2 5 3 4 2" xfId="20812"/>
    <cellStyle name="Normal 30 2 5 3 4 2 2" xfId="39855"/>
    <cellStyle name="Normal 30 2 5 3 4 3" xfId="30339"/>
    <cellStyle name="Normal 30 2 5 3 5" xfId="7470"/>
    <cellStyle name="Normal 30 2 5 3 5 2" xfId="17026"/>
    <cellStyle name="Normal 30 2 5 3 5 2 2" xfId="36069"/>
    <cellStyle name="Normal 30 2 5 3 5 3" xfId="26553"/>
    <cellStyle name="Normal 30 2 5 3 6" xfId="13185"/>
    <cellStyle name="Normal 30 2 5 3 6 2" xfId="32249"/>
    <cellStyle name="Normal 30 2 5 3 7" xfId="22733"/>
    <cellStyle name="Normal 30 2 5 4" xfId="4035"/>
    <cellStyle name="Normal 30 2 5 4 2" xfId="6391"/>
    <cellStyle name="Normal 30 2 5 4 2 2" xfId="10295"/>
    <cellStyle name="Normal 30 2 5 4 2 2 2" xfId="19851"/>
    <cellStyle name="Normal 30 2 5 4 2 2 2 2" xfId="38894"/>
    <cellStyle name="Normal 30 2 5 4 2 2 3" xfId="29378"/>
    <cellStyle name="Normal 30 2 5 4 2 3" xfId="16016"/>
    <cellStyle name="Normal 30 2 5 4 2 3 2" xfId="35074"/>
    <cellStyle name="Normal 30 2 5 4 2 4" xfId="25558"/>
    <cellStyle name="Normal 30 2 5 4 3" xfId="12188"/>
    <cellStyle name="Normal 30 2 5 4 3 2" xfId="21744"/>
    <cellStyle name="Normal 30 2 5 4 3 2 2" xfId="40787"/>
    <cellStyle name="Normal 30 2 5 4 3 3" xfId="31271"/>
    <cellStyle name="Normal 30 2 5 4 4" xfId="8402"/>
    <cellStyle name="Normal 30 2 5 4 4 2" xfId="17958"/>
    <cellStyle name="Normal 30 2 5 4 4 2 2" xfId="37001"/>
    <cellStyle name="Normal 30 2 5 4 4 3" xfId="27485"/>
    <cellStyle name="Normal 30 2 5 4 5" xfId="14123"/>
    <cellStyle name="Normal 30 2 5 4 5 2" xfId="33181"/>
    <cellStyle name="Normal 30 2 5 4 6" xfId="23665"/>
    <cellStyle name="Normal 30 2 5 5" xfId="5439"/>
    <cellStyle name="Normal 30 2 5 5 2" xfId="9360"/>
    <cellStyle name="Normal 30 2 5 5 2 2" xfId="18916"/>
    <cellStyle name="Normal 30 2 5 5 2 2 2" xfId="37959"/>
    <cellStyle name="Normal 30 2 5 5 2 3" xfId="28443"/>
    <cellStyle name="Normal 30 2 5 5 3" xfId="15081"/>
    <cellStyle name="Normal 30 2 5 5 3 2" xfId="34139"/>
    <cellStyle name="Normal 30 2 5 5 4" xfId="24623"/>
    <cellStyle name="Normal 30 2 5 6" xfId="11253"/>
    <cellStyle name="Normal 30 2 5 6 2" xfId="20809"/>
    <cellStyle name="Normal 30 2 5 6 2 2" xfId="39852"/>
    <cellStyle name="Normal 30 2 5 6 3" xfId="30336"/>
    <cellStyle name="Normal 30 2 5 7" xfId="7467"/>
    <cellStyle name="Normal 30 2 5 7 2" xfId="17023"/>
    <cellStyle name="Normal 30 2 5 7 2 2" xfId="36066"/>
    <cellStyle name="Normal 30 2 5 7 3" xfId="26550"/>
    <cellStyle name="Normal 30 2 5 8" xfId="13182"/>
    <cellStyle name="Normal 30 2 5 8 2" xfId="32246"/>
    <cellStyle name="Normal 30 2 5 9" xfId="22730"/>
    <cellStyle name="Normal 30 2 6" xfId="1478"/>
    <cellStyle name="Normal 30 2 6 2" xfId="1479"/>
    <cellStyle name="Normal 30 2 6 2 2" xfId="1480"/>
    <cellStyle name="Normal 30 2 6 2 2 2" xfId="4041"/>
    <cellStyle name="Normal 30 2 6 2 2 2 2" xfId="6397"/>
    <cellStyle name="Normal 30 2 6 2 2 2 2 2" xfId="10301"/>
    <cellStyle name="Normal 30 2 6 2 2 2 2 2 2" xfId="19857"/>
    <cellStyle name="Normal 30 2 6 2 2 2 2 2 2 2" xfId="38900"/>
    <cellStyle name="Normal 30 2 6 2 2 2 2 2 3" xfId="29384"/>
    <cellStyle name="Normal 30 2 6 2 2 2 2 3" xfId="16022"/>
    <cellStyle name="Normal 30 2 6 2 2 2 2 3 2" xfId="35080"/>
    <cellStyle name="Normal 30 2 6 2 2 2 2 4" xfId="25564"/>
    <cellStyle name="Normal 30 2 6 2 2 2 3" xfId="12194"/>
    <cellStyle name="Normal 30 2 6 2 2 2 3 2" xfId="21750"/>
    <cellStyle name="Normal 30 2 6 2 2 2 3 2 2" xfId="40793"/>
    <cellStyle name="Normal 30 2 6 2 2 2 3 3" xfId="31277"/>
    <cellStyle name="Normal 30 2 6 2 2 2 4" xfId="8408"/>
    <cellStyle name="Normal 30 2 6 2 2 2 4 2" xfId="17964"/>
    <cellStyle name="Normal 30 2 6 2 2 2 4 2 2" xfId="37007"/>
    <cellStyle name="Normal 30 2 6 2 2 2 4 3" xfId="27491"/>
    <cellStyle name="Normal 30 2 6 2 2 2 5" xfId="14129"/>
    <cellStyle name="Normal 30 2 6 2 2 2 5 2" xfId="33187"/>
    <cellStyle name="Normal 30 2 6 2 2 2 6" xfId="23671"/>
    <cellStyle name="Normal 30 2 6 2 2 3" xfId="5445"/>
    <cellStyle name="Normal 30 2 6 2 2 3 2" xfId="9366"/>
    <cellStyle name="Normal 30 2 6 2 2 3 2 2" xfId="18922"/>
    <cellStyle name="Normal 30 2 6 2 2 3 2 2 2" xfId="37965"/>
    <cellStyle name="Normal 30 2 6 2 2 3 2 3" xfId="28449"/>
    <cellStyle name="Normal 30 2 6 2 2 3 3" xfId="15087"/>
    <cellStyle name="Normal 30 2 6 2 2 3 3 2" xfId="34145"/>
    <cellStyle name="Normal 30 2 6 2 2 3 4" xfId="24629"/>
    <cellStyle name="Normal 30 2 6 2 2 4" xfId="11259"/>
    <cellStyle name="Normal 30 2 6 2 2 4 2" xfId="20815"/>
    <cellStyle name="Normal 30 2 6 2 2 4 2 2" xfId="39858"/>
    <cellStyle name="Normal 30 2 6 2 2 4 3" xfId="30342"/>
    <cellStyle name="Normal 30 2 6 2 2 5" xfId="7473"/>
    <cellStyle name="Normal 30 2 6 2 2 5 2" xfId="17029"/>
    <cellStyle name="Normal 30 2 6 2 2 5 2 2" xfId="36072"/>
    <cellStyle name="Normal 30 2 6 2 2 5 3" xfId="26556"/>
    <cellStyle name="Normal 30 2 6 2 2 6" xfId="13188"/>
    <cellStyle name="Normal 30 2 6 2 2 6 2" xfId="32252"/>
    <cellStyle name="Normal 30 2 6 2 2 7" xfId="22736"/>
    <cellStyle name="Normal 30 2 6 2 3" xfId="4040"/>
    <cellStyle name="Normal 30 2 6 2 3 2" xfId="6396"/>
    <cellStyle name="Normal 30 2 6 2 3 2 2" xfId="10300"/>
    <cellStyle name="Normal 30 2 6 2 3 2 2 2" xfId="19856"/>
    <cellStyle name="Normal 30 2 6 2 3 2 2 2 2" xfId="38899"/>
    <cellStyle name="Normal 30 2 6 2 3 2 2 3" xfId="29383"/>
    <cellStyle name="Normal 30 2 6 2 3 2 3" xfId="16021"/>
    <cellStyle name="Normal 30 2 6 2 3 2 3 2" xfId="35079"/>
    <cellStyle name="Normal 30 2 6 2 3 2 4" xfId="25563"/>
    <cellStyle name="Normal 30 2 6 2 3 3" xfId="12193"/>
    <cellStyle name="Normal 30 2 6 2 3 3 2" xfId="21749"/>
    <cellStyle name="Normal 30 2 6 2 3 3 2 2" xfId="40792"/>
    <cellStyle name="Normal 30 2 6 2 3 3 3" xfId="31276"/>
    <cellStyle name="Normal 30 2 6 2 3 4" xfId="8407"/>
    <cellStyle name="Normal 30 2 6 2 3 4 2" xfId="17963"/>
    <cellStyle name="Normal 30 2 6 2 3 4 2 2" xfId="37006"/>
    <cellStyle name="Normal 30 2 6 2 3 4 3" xfId="27490"/>
    <cellStyle name="Normal 30 2 6 2 3 5" xfId="14128"/>
    <cellStyle name="Normal 30 2 6 2 3 5 2" xfId="33186"/>
    <cellStyle name="Normal 30 2 6 2 3 6" xfId="23670"/>
    <cellStyle name="Normal 30 2 6 2 4" xfId="5444"/>
    <cellStyle name="Normal 30 2 6 2 4 2" xfId="9365"/>
    <cellStyle name="Normal 30 2 6 2 4 2 2" xfId="18921"/>
    <cellStyle name="Normal 30 2 6 2 4 2 2 2" xfId="37964"/>
    <cellStyle name="Normal 30 2 6 2 4 2 3" xfId="28448"/>
    <cellStyle name="Normal 30 2 6 2 4 3" xfId="15086"/>
    <cellStyle name="Normal 30 2 6 2 4 3 2" xfId="34144"/>
    <cellStyle name="Normal 30 2 6 2 4 4" xfId="24628"/>
    <cellStyle name="Normal 30 2 6 2 5" xfId="11258"/>
    <cellStyle name="Normal 30 2 6 2 5 2" xfId="20814"/>
    <cellStyle name="Normal 30 2 6 2 5 2 2" xfId="39857"/>
    <cellStyle name="Normal 30 2 6 2 5 3" xfId="30341"/>
    <cellStyle name="Normal 30 2 6 2 6" xfId="7472"/>
    <cellStyle name="Normal 30 2 6 2 6 2" xfId="17028"/>
    <cellStyle name="Normal 30 2 6 2 6 2 2" xfId="36071"/>
    <cellStyle name="Normal 30 2 6 2 6 3" xfId="26555"/>
    <cellStyle name="Normal 30 2 6 2 7" xfId="13187"/>
    <cellStyle name="Normal 30 2 6 2 7 2" xfId="32251"/>
    <cellStyle name="Normal 30 2 6 2 8" xfId="22735"/>
    <cellStyle name="Normal 30 2 6 3" xfId="1481"/>
    <cellStyle name="Normal 30 2 6 3 2" xfId="4042"/>
    <cellStyle name="Normal 30 2 6 3 2 2" xfId="6398"/>
    <cellStyle name="Normal 30 2 6 3 2 2 2" xfId="10302"/>
    <cellStyle name="Normal 30 2 6 3 2 2 2 2" xfId="19858"/>
    <cellStyle name="Normal 30 2 6 3 2 2 2 2 2" xfId="38901"/>
    <cellStyle name="Normal 30 2 6 3 2 2 2 3" xfId="29385"/>
    <cellStyle name="Normal 30 2 6 3 2 2 3" xfId="16023"/>
    <cellStyle name="Normal 30 2 6 3 2 2 3 2" xfId="35081"/>
    <cellStyle name="Normal 30 2 6 3 2 2 4" xfId="25565"/>
    <cellStyle name="Normal 30 2 6 3 2 3" xfId="12195"/>
    <cellStyle name="Normal 30 2 6 3 2 3 2" xfId="21751"/>
    <cellStyle name="Normal 30 2 6 3 2 3 2 2" xfId="40794"/>
    <cellStyle name="Normal 30 2 6 3 2 3 3" xfId="31278"/>
    <cellStyle name="Normal 30 2 6 3 2 4" xfId="8409"/>
    <cellStyle name="Normal 30 2 6 3 2 4 2" xfId="17965"/>
    <cellStyle name="Normal 30 2 6 3 2 4 2 2" xfId="37008"/>
    <cellStyle name="Normal 30 2 6 3 2 4 3" xfId="27492"/>
    <cellStyle name="Normal 30 2 6 3 2 5" xfId="14130"/>
    <cellStyle name="Normal 30 2 6 3 2 5 2" xfId="33188"/>
    <cellStyle name="Normal 30 2 6 3 2 6" xfId="23672"/>
    <cellStyle name="Normal 30 2 6 3 3" xfId="5446"/>
    <cellStyle name="Normal 30 2 6 3 3 2" xfId="9367"/>
    <cellStyle name="Normal 30 2 6 3 3 2 2" xfId="18923"/>
    <cellStyle name="Normal 30 2 6 3 3 2 2 2" xfId="37966"/>
    <cellStyle name="Normal 30 2 6 3 3 2 3" xfId="28450"/>
    <cellStyle name="Normal 30 2 6 3 3 3" xfId="15088"/>
    <cellStyle name="Normal 30 2 6 3 3 3 2" xfId="34146"/>
    <cellStyle name="Normal 30 2 6 3 3 4" xfId="24630"/>
    <cellStyle name="Normal 30 2 6 3 4" xfId="11260"/>
    <cellStyle name="Normal 30 2 6 3 4 2" xfId="20816"/>
    <cellStyle name="Normal 30 2 6 3 4 2 2" xfId="39859"/>
    <cellStyle name="Normal 30 2 6 3 4 3" xfId="30343"/>
    <cellStyle name="Normal 30 2 6 3 5" xfId="7474"/>
    <cellStyle name="Normal 30 2 6 3 5 2" xfId="17030"/>
    <cellStyle name="Normal 30 2 6 3 5 2 2" xfId="36073"/>
    <cellStyle name="Normal 30 2 6 3 5 3" xfId="26557"/>
    <cellStyle name="Normal 30 2 6 3 6" xfId="13189"/>
    <cellStyle name="Normal 30 2 6 3 6 2" xfId="32253"/>
    <cellStyle name="Normal 30 2 6 3 7" xfId="22737"/>
    <cellStyle name="Normal 30 2 6 4" xfId="4039"/>
    <cellStyle name="Normal 30 2 6 4 2" xfId="6395"/>
    <cellStyle name="Normal 30 2 6 4 2 2" xfId="10299"/>
    <cellStyle name="Normal 30 2 6 4 2 2 2" xfId="19855"/>
    <cellStyle name="Normal 30 2 6 4 2 2 2 2" xfId="38898"/>
    <cellStyle name="Normal 30 2 6 4 2 2 3" xfId="29382"/>
    <cellStyle name="Normal 30 2 6 4 2 3" xfId="16020"/>
    <cellStyle name="Normal 30 2 6 4 2 3 2" xfId="35078"/>
    <cellStyle name="Normal 30 2 6 4 2 4" xfId="25562"/>
    <cellStyle name="Normal 30 2 6 4 3" xfId="12192"/>
    <cellStyle name="Normal 30 2 6 4 3 2" xfId="21748"/>
    <cellStyle name="Normal 30 2 6 4 3 2 2" xfId="40791"/>
    <cellStyle name="Normal 30 2 6 4 3 3" xfId="31275"/>
    <cellStyle name="Normal 30 2 6 4 4" xfId="8406"/>
    <cellStyle name="Normal 30 2 6 4 4 2" xfId="17962"/>
    <cellStyle name="Normal 30 2 6 4 4 2 2" xfId="37005"/>
    <cellStyle name="Normal 30 2 6 4 4 3" xfId="27489"/>
    <cellStyle name="Normal 30 2 6 4 5" xfId="14127"/>
    <cellStyle name="Normal 30 2 6 4 5 2" xfId="33185"/>
    <cellStyle name="Normal 30 2 6 4 6" xfId="23669"/>
    <cellStyle name="Normal 30 2 6 5" xfId="5443"/>
    <cellStyle name="Normal 30 2 6 5 2" xfId="9364"/>
    <cellStyle name="Normal 30 2 6 5 2 2" xfId="18920"/>
    <cellStyle name="Normal 30 2 6 5 2 2 2" xfId="37963"/>
    <cellStyle name="Normal 30 2 6 5 2 3" xfId="28447"/>
    <cellStyle name="Normal 30 2 6 5 3" xfId="15085"/>
    <cellStyle name="Normal 30 2 6 5 3 2" xfId="34143"/>
    <cellStyle name="Normal 30 2 6 5 4" xfId="24627"/>
    <cellStyle name="Normal 30 2 6 6" xfId="11257"/>
    <cellStyle name="Normal 30 2 6 6 2" xfId="20813"/>
    <cellStyle name="Normal 30 2 6 6 2 2" xfId="39856"/>
    <cellStyle name="Normal 30 2 6 6 3" xfId="30340"/>
    <cellStyle name="Normal 30 2 6 7" xfId="7471"/>
    <cellStyle name="Normal 30 2 6 7 2" xfId="17027"/>
    <cellStyle name="Normal 30 2 6 7 2 2" xfId="36070"/>
    <cellStyle name="Normal 30 2 6 7 3" xfId="26554"/>
    <cellStyle name="Normal 30 2 6 8" xfId="13186"/>
    <cellStyle name="Normal 30 2 6 8 2" xfId="32250"/>
    <cellStyle name="Normal 30 2 6 9" xfId="22734"/>
    <cellStyle name="Normal 30 2 7" xfId="1482"/>
    <cellStyle name="Normal 30 2 7 2" xfId="1483"/>
    <cellStyle name="Normal 30 2 7 2 2" xfId="1484"/>
    <cellStyle name="Normal 30 2 7 2 2 2" xfId="4045"/>
    <cellStyle name="Normal 30 2 7 2 2 2 2" xfId="6401"/>
    <cellStyle name="Normal 30 2 7 2 2 2 2 2" xfId="10305"/>
    <cellStyle name="Normal 30 2 7 2 2 2 2 2 2" xfId="19861"/>
    <cellStyle name="Normal 30 2 7 2 2 2 2 2 2 2" xfId="38904"/>
    <cellStyle name="Normal 30 2 7 2 2 2 2 2 3" xfId="29388"/>
    <cellStyle name="Normal 30 2 7 2 2 2 2 3" xfId="16026"/>
    <cellStyle name="Normal 30 2 7 2 2 2 2 3 2" xfId="35084"/>
    <cellStyle name="Normal 30 2 7 2 2 2 2 4" xfId="25568"/>
    <cellStyle name="Normal 30 2 7 2 2 2 3" xfId="12198"/>
    <cellStyle name="Normal 30 2 7 2 2 2 3 2" xfId="21754"/>
    <cellStyle name="Normal 30 2 7 2 2 2 3 2 2" xfId="40797"/>
    <cellStyle name="Normal 30 2 7 2 2 2 3 3" xfId="31281"/>
    <cellStyle name="Normal 30 2 7 2 2 2 4" xfId="8412"/>
    <cellStyle name="Normal 30 2 7 2 2 2 4 2" xfId="17968"/>
    <cellStyle name="Normal 30 2 7 2 2 2 4 2 2" xfId="37011"/>
    <cellStyle name="Normal 30 2 7 2 2 2 4 3" xfId="27495"/>
    <cellStyle name="Normal 30 2 7 2 2 2 5" xfId="14133"/>
    <cellStyle name="Normal 30 2 7 2 2 2 5 2" xfId="33191"/>
    <cellStyle name="Normal 30 2 7 2 2 2 6" xfId="23675"/>
    <cellStyle name="Normal 30 2 7 2 2 3" xfId="5449"/>
    <cellStyle name="Normal 30 2 7 2 2 3 2" xfId="9370"/>
    <cellStyle name="Normal 30 2 7 2 2 3 2 2" xfId="18926"/>
    <cellStyle name="Normal 30 2 7 2 2 3 2 2 2" xfId="37969"/>
    <cellStyle name="Normal 30 2 7 2 2 3 2 3" xfId="28453"/>
    <cellStyle name="Normal 30 2 7 2 2 3 3" xfId="15091"/>
    <cellStyle name="Normal 30 2 7 2 2 3 3 2" xfId="34149"/>
    <cellStyle name="Normal 30 2 7 2 2 3 4" xfId="24633"/>
    <cellStyle name="Normal 30 2 7 2 2 4" xfId="11263"/>
    <cellStyle name="Normal 30 2 7 2 2 4 2" xfId="20819"/>
    <cellStyle name="Normal 30 2 7 2 2 4 2 2" xfId="39862"/>
    <cellStyle name="Normal 30 2 7 2 2 4 3" xfId="30346"/>
    <cellStyle name="Normal 30 2 7 2 2 5" xfId="7477"/>
    <cellStyle name="Normal 30 2 7 2 2 5 2" xfId="17033"/>
    <cellStyle name="Normal 30 2 7 2 2 5 2 2" xfId="36076"/>
    <cellStyle name="Normal 30 2 7 2 2 5 3" xfId="26560"/>
    <cellStyle name="Normal 30 2 7 2 2 6" xfId="13192"/>
    <cellStyle name="Normal 30 2 7 2 2 6 2" xfId="32256"/>
    <cellStyle name="Normal 30 2 7 2 2 7" xfId="22740"/>
    <cellStyle name="Normal 30 2 7 2 3" xfId="4044"/>
    <cellStyle name="Normal 30 2 7 2 3 2" xfId="6400"/>
    <cellStyle name="Normal 30 2 7 2 3 2 2" xfId="10304"/>
    <cellStyle name="Normal 30 2 7 2 3 2 2 2" xfId="19860"/>
    <cellStyle name="Normal 30 2 7 2 3 2 2 2 2" xfId="38903"/>
    <cellStyle name="Normal 30 2 7 2 3 2 2 3" xfId="29387"/>
    <cellStyle name="Normal 30 2 7 2 3 2 3" xfId="16025"/>
    <cellStyle name="Normal 30 2 7 2 3 2 3 2" xfId="35083"/>
    <cellStyle name="Normal 30 2 7 2 3 2 4" xfId="25567"/>
    <cellStyle name="Normal 30 2 7 2 3 3" xfId="12197"/>
    <cellStyle name="Normal 30 2 7 2 3 3 2" xfId="21753"/>
    <cellStyle name="Normal 30 2 7 2 3 3 2 2" xfId="40796"/>
    <cellStyle name="Normal 30 2 7 2 3 3 3" xfId="31280"/>
    <cellStyle name="Normal 30 2 7 2 3 4" xfId="8411"/>
    <cellStyle name="Normal 30 2 7 2 3 4 2" xfId="17967"/>
    <cellStyle name="Normal 30 2 7 2 3 4 2 2" xfId="37010"/>
    <cellStyle name="Normal 30 2 7 2 3 4 3" xfId="27494"/>
    <cellStyle name="Normal 30 2 7 2 3 5" xfId="14132"/>
    <cellStyle name="Normal 30 2 7 2 3 5 2" xfId="33190"/>
    <cellStyle name="Normal 30 2 7 2 3 6" xfId="23674"/>
    <cellStyle name="Normal 30 2 7 2 4" xfId="5448"/>
    <cellStyle name="Normal 30 2 7 2 4 2" xfId="9369"/>
    <cellStyle name="Normal 30 2 7 2 4 2 2" xfId="18925"/>
    <cellStyle name="Normal 30 2 7 2 4 2 2 2" xfId="37968"/>
    <cellStyle name="Normal 30 2 7 2 4 2 3" xfId="28452"/>
    <cellStyle name="Normal 30 2 7 2 4 3" xfId="15090"/>
    <cellStyle name="Normal 30 2 7 2 4 3 2" xfId="34148"/>
    <cellStyle name="Normal 30 2 7 2 4 4" xfId="24632"/>
    <cellStyle name="Normal 30 2 7 2 5" xfId="11262"/>
    <cellStyle name="Normal 30 2 7 2 5 2" xfId="20818"/>
    <cellStyle name="Normal 30 2 7 2 5 2 2" xfId="39861"/>
    <cellStyle name="Normal 30 2 7 2 5 3" xfId="30345"/>
    <cellStyle name="Normal 30 2 7 2 6" xfId="7476"/>
    <cellStyle name="Normal 30 2 7 2 6 2" xfId="17032"/>
    <cellStyle name="Normal 30 2 7 2 6 2 2" xfId="36075"/>
    <cellStyle name="Normal 30 2 7 2 6 3" xfId="26559"/>
    <cellStyle name="Normal 30 2 7 2 7" xfId="13191"/>
    <cellStyle name="Normal 30 2 7 2 7 2" xfId="32255"/>
    <cellStyle name="Normal 30 2 7 2 8" xfId="22739"/>
    <cellStyle name="Normal 30 2 7 3" xfId="1485"/>
    <cellStyle name="Normal 30 2 7 3 2" xfId="4046"/>
    <cellStyle name="Normal 30 2 7 3 2 2" xfId="6402"/>
    <cellStyle name="Normal 30 2 7 3 2 2 2" xfId="10306"/>
    <cellStyle name="Normal 30 2 7 3 2 2 2 2" xfId="19862"/>
    <cellStyle name="Normal 30 2 7 3 2 2 2 2 2" xfId="38905"/>
    <cellStyle name="Normal 30 2 7 3 2 2 2 3" xfId="29389"/>
    <cellStyle name="Normal 30 2 7 3 2 2 3" xfId="16027"/>
    <cellStyle name="Normal 30 2 7 3 2 2 3 2" xfId="35085"/>
    <cellStyle name="Normal 30 2 7 3 2 2 4" xfId="25569"/>
    <cellStyle name="Normal 30 2 7 3 2 3" xfId="12199"/>
    <cellStyle name="Normal 30 2 7 3 2 3 2" xfId="21755"/>
    <cellStyle name="Normal 30 2 7 3 2 3 2 2" xfId="40798"/>
    <cellStyle name="Normal 30 2 7 3 2 3 3" xfId="31282"/>
    <cellStyle name="Normal 30 2 7 3 2 4" xfId="8413"/>
    <cellStyle name="Normal 30 2 7 3 2 4 2" xfId="17969"/>
    <cellStyle name="Normal 30 2 7 3 2 4 2 2" xfId="37012"/>
    <cellStyle name="Normal 30 2 7 3 2 4 3" xfId="27496"/>
    <cellStyle name="Normal 30 2 7 3 2 5" xfId="14134"/>
    <cellStyle name="Normal 30 2 7 3 2 5 2" xfId="33192"/>
    <cellStyle name="Normal 30 2 7 3 2 6" xfId="23676"/>
    <cellStyle name="Normal 30 2 7 3 3" xfId="5450"/>
    <cellStyle name="Normal 30 2 7 3 3 2" xfId="9371"/>
    <cellStyle name="Normal 30 2 7 3 3 2 2" xfId="18927"/>
    <cellStyle name="Normal 30 2 7 3 3 2 2 2" xfId="37970"/>
    <cellStyle name="Normal 30 2 7 3 3 2 3" xfId="28454"/>
    <cellStyle name="Normal 30 2 7 3 3 3" xfId="15092"/>
    <cellStyle name="Normal 30 2 7 3 3 3 2" xfId="34150"/>
    <cellStyle name="Normal 30 2 7 3 3 4" xfId="24634"/>
    <cellStyle name="Normal 30 2 7 3 4" xfId="11264"/>
    <cellStyle name="Normal 30 2 7 3 4 2" xfId="20820"/>
    <cellStyle name="Normal 30 2 7 3 4 2 2" xfId="39863"/>
    <cellStyle name="Normal 30 2 7 3 4 3" xfId="30347"/>
    <cellStyle name="Normal 30 2 7 3 5" xfId="7478"/>
    <cellStyle name="Normal 30 2 7 3 5 2" xfId="17034"/>
    <cellStyle name="Normal 30 2 7 3 5 2 2" xfId="36077"/>
    <cellStyle name="Normal 30 2 7 3 5 3" xfId="26561"/>
    <cellStyle name="Normal 30 2 7 3 6" xfId="13193"/>
    <cellStyle name="Normal 30 2 7 3 6 2" xfId="32257"/>
    <cellStyle name="Normal 30 2 7 3 7" xfId="22741"/>
    <cellStyle name="Normal 30 2 7 4" xfId="4043"/>
    <cellStyle name="Normal 30 2 7 4 2" xfId="6399"/>
    <cellStyle name="Normal 30 2 7 4 2 2" xfId="10303"/>
    <cellStyle name="Normal 30 2 7 4 2 2 2" xfId="19859"/>
    <cellStyle name="Normal 30 2 7 4 2 2 2 2" xfId="38902"/>
    <cellStyle name="Normal 30 2 7 4 2 2 3" xfId="29386"/>
    <cellStyle name="Normal 30 2 7 4 2 3" xfId="16024"/>
    <cellStyle name="Normal 30 2 7 4 2 3 2" xfId="35082"/>
    <cellStyle name="Normal 30 2 7 4 2 4" xfId="25566"/>
    <cellStyle name="Normal 30 2 7 4 3" xfId="12196"/>
    <cellStyle name="Normal 30 2 7 4 3 2" xfId="21752"/>
    <cellStyle name="Normal 30 2 7 4 3 2 2" xfId="40795"/>
    <cellStyle name="Normal 30 2 7 4 3 3" xfId="31279"/>
    <cellStyle name="Normal 30 2 7 4 4" xfId="8410"/>
    <cellStyle name="Normal 30 2 7 4 4 2" xfId="17966"/>
    <cellStyle name="Normal 30 2 7 4 4 2 2" xfId="37009"/>
    <cellStyle name="Normal 30 2 7 4 4 3" xfId="27493"/>
    <cellStyle name="Normal 30 2 7 4 5" xfId="14131"/>
    <cellStyle name="Normal 30 2 7 4 5 2" xfId="33189"/>
    <cellStyle name="Normal 30 2 7 4 6" xfId="23673"/>
    <cellStyle name="Normal 30 2 7 5" xfId="5447"/>
    <cellStyle name="Normal 30 2 7 5 2" xfId="9368"/>
    <cellStyle name="Normal 30 2 7 5 2 2" xfId="18924"/>
    <cellStyle name="Normal 30 2 7 5 2 2 2" xfId="37967"/>
    <cellStyle name="Normal 30 2 7 5 2 3" xfId="28451"/>
    <cellStyle name="Normal 30 2 7 5 3" xfId="15089"/>
    <cellStyle name="Normal 30 2 7 5 3 2" xfId="34147"/>
    <cellStyle name="Normal 30 2 7 5 4" xfId="24631"/>
    <cellStyle name="Normal 30 2 7 6" xfId="11261"/>
    <cellStyle name="Normal 30 2 7 6 2" xfId="20817"/>
    <cellStyle name="Normal 30 2 7 6 2 2" xfId="39860"/>
    <cellStyle name="Normal 30 2 7 6 3" xfId="30344"/>
    <cellStyle name="Normal 30 2 7 7" xfId="7475"/>
    <cellStyle name="Normal 30 2 7 7 2" xfId="17031"/>
    <cellStyle name="Normal 30 2 7 7 2 2" xfId="36074"/>
    <cellStyle name="Normal 30 2 7 7 3" xfId="26558"/>
    <cellStyle name="Normal 30 2 7 8" xfId="13190"/>
    <cellStyle name="Normal 30 2 7 8 2" xfId="32254"/>
    <cellStyle name="Normal 30 2 7 9" xfId="22738"/>
    <cellStyle name="Normal 30 2 8" xfId="1486"/>
    <cellStyle name="Normal 30 2 8 2" xfId="1487"/>
    <cellStyle name="Normal 30 2 8 2 2" xfId="1488"/>
    <cellStyle name="Normal 30 2 8 2 2 2" xfId="4049"/>
    <cellStyle name="Normal 30 2 8 2 2 2 2" xfId="6405"/>
    <cellStyle name="Normal 30 2 8 2 2 2 2 2" xfId="10309"/>
    <cellStyle name="Normal 30 2 8 2 2 2 2 2 2" xfId="19865"/>
    <cellStyle name="Normal 30 2 8 2 2 2 2 2 2 2" xfId="38908"/>
    <cellStyle name="Normal 30 2 8 2 2 2 2 2 3" xfId="29392"/>
    <cellStyle name="Normal 30 2 8 2 2 2 2 3" xfId="16030"/>
    <cellStyle name="Normal 30 2 8 2 2 2 2 3 2" xfId="35088"/>
    <cellStyle name="Normal 30 2 8 2 2 2 2 4" xfId="25572"/>
    <cellStyle name="Normal 30 2 8 2 2 2 3" xfId="12202"/>
    <cellStyle name="Normal 30 2 8 2 2 2 3 2" xfId="21758"/>
    <cellStyle name="Normal 30 2 8 2 2 2 3 2 2" xfId="40801"/>
    <cellStyle name="Normal 30 2 8 2 2 2 3 3" xfId="31285"/>
    <cellStyle name="Normal 30 2 8 2 2 2 4" xfId="8416"/>
    <cellStyle name="Normal 30 2 8 2 2 2 4 2" xfId="17972"/>
    <cellStyle name="Normal 30 2 8 2 2 2 4 2 2" xfId="37015"/>
    <cellStyle name="Normal 30 2 8 2 2 2 4 3" xfId="27499"/>
    <cellStyle name="Normal 30 2 8 2 2 2 5" xfId="14137"/>
    <cellStyle name="Normal 30 2 8 2 2 2 5 2" xfId="33195"/>
    <cellStyle name="Normal 30 2 8 2 2 2 6" xfId="23679"/>
    <cellStyle name="Normal 30 2 8 2 2 3" xfId="5453"/>
    <cellStyle name="Normal 30 2 8 2 2 3 2" xfId="9374"/>
    <cellStyle name="Normal 30 2 8 2 2 3 2 2" xfId="18930"/>
    <cellStyle name="Normal 30 2 8 2 2 3 2 2 2" xfId="37973"/>
    <cellStyle name="Normal 30 2 8 2 2 3 2 3" xfId="28457"/>
    <cellStyle name="Normal 30 2 8 2 2 3 3" xfId="15095"/>
    <cellStyle name="Normal 30 2 8 2 2 3 3 2" xfId="34153"/>
    <cellStyle name="Normal 30 2 8 2 2 3 4" xfId="24637"/>
    <cellStyle name="Normal 30 2 8 2 2 4" xfId="11267"/>
    <cellStyle name="Normal 30 2 8 2 2 4 2" xfId="20823"/>
    <cellStyle name="Normal 30 2 8 2 2 4 2 2" xfId="39866"/>
    <cellStyle name="Normal 30 2 8 2 2 4 3" xfId="30350"/>
    <cellStyle name="Normal 30 2 8 2 2 5" xfId="7481"/>
    <cellStyle name="Normal 30 2 8 2 2 5 2" xfId="17037"/>
    <cellStyle name="Normal 30 2 8 2 2 5 2 2" xfId="36080"/>
    <cellStyle name="Normal 30 2 8 2 2 5 3" xfId="26564"/>
    <cellStyle name="Normal 30 2 8 2 2 6" xfId="13196"/>
    <cellStyle name="Normal 30 2 8 2 2 6 2" xfId="32260"/>
    <cellStyle name="Normal 30 2 8 2 2 7" xfId="22744"/>
    <cellStyle name="Normal 30 2 8 2 3" xfId="4048"/>
    <cellStyle name="Normal 30 2 8 2 3 2" xfId="6404"/>
    <cellStyle name="Normal 30 2 8 2 3 2 2" xfId="10308"/>
    <cellStyle name="Normal 30 2 8 2 3 2 2 2" xfId="19864"/>
    <cellStyle name="Normal 30 2 8 2 3 2 2 2 2" xfId="38907"/>
    <cellStyle name="Normal 30 2 8 2 3 2 2 3" xfId="29391"/>
    <cellStyle name="Normal 30 2 8 2 3 2 3" xfId="16029"/>
    <cellStyle name="Normal 30 2 8 2 3 2 3 2" xfId="35087"/>
    <cellStyle name="Normal 30 2 8 2 3 2 4" xfId="25571"/>
    <cellStyle name="Normal 30 2 8 2 3 3" xfId="12201"/>
    <cellStyle name="Normal 30 2 8 2 3 3 2" xfId="21757"/>
    <cellStyle name="Normal 30 2 8 2 3 3 2 2" xfId="40800"/>
    <cellStyle name="Normal 30 2 8 2 3 3 3" xfId="31284"/>
    <cellStyle name="Normal 30 2 8 2 3 4" xfId="8415"/>
    <cellStyle name="Normal 30 2 8 2 3 4 2" xfId="17971"/>
    <cellStyle name="Normal 30 2 8 2 3 4 2 2" xfId="37014"/>
    <cellStyle name="Normal 30 2 8 2 3 4 3" xfId="27498"/>
    <cellStyle name="Normal 30 2 8 2 3 5" xfId="14136"/>
    <cellStyle name="Normal 30 2 8 2 3 5 2" xfId="33194"/>
    <cellStyle name="Normal 30 2 8 2 3 6" xfId="23678"/>
    <cellStyle name="Normal 30 2 8 2 4" xfId="5452"/>
    <cellStyle name="Normal 30 2 8 2 4 2" xfId="9373"/>
    <cellStyle name="Normal 30 2 8 2 4 2 2" xfId="18929"/>
    <cellStyle name="Normal 30 2 8 2 4 2 2 2" xfId="37972"/>
    <cellStyle name="Normal 30 2 8 2 4 2 3" xfId="28456"/>
    <cellStyle name="Normal 30 2 8 2 4 3" xfId="15094"/>
    <cellStyle name="Normal 30 2 8 2 4 3 2" xfId="34152"/>
    <cellStyle name="Normal 30 2 8 2 4 4" xfId="24636"/>
    <cellStyle name="Normal 30 2 8 2 5" xfId="11266"/>
    <cellStyle name="Normal 30 2 8 2 5 2" xfId="20822"/>
    <cellStyle name="Normal 30 2 8 2 5 2 2" xfId="39865"/>
    <cellStyle name="Normal 30 2 8 2 5 3" xfId="30349"/>
    <cellStyle name="Normal 30 2 8 2 6" xfId="7480"/>
    <cellStyle name="Normal 30 2 8 2 6 2" xfId="17036"/>
    <cellStyle name="Normal 30 2 8 2 6 2 2" xfId="36079"/>
    <cellStyle name="Normal 30 2 8 2 6 3" xfId="26563"/>
    <cellStyle name="Normal 30 2 8 2 7" xfId="13195"/>
    <cellStyle name="Normal 30 2 8 2 7 2" xfId="32259"/>
    <cellStyle name="Normal 30 2 8 2 8" xfId="22743"/>
    <cellStyle name="Normal 30 2 8 3" xfId="1489"/>
    <cellStyle name="Normal 30 2 8 3 2" xfId="4050"/>
    <cellStyle name="Normal 30 2 8 3 2 2" xfId="6406"/>
    <cellStyle name="Normal 30 2 8 3 2 2 2" xfId="10310"/>
    <cellStyle name="Normal 30 2 8 3 2 2 2 2" xfId="19866"/>
    <cellStyle name="Normal 30 2 8 3 2 2 2 2 2" xfId="38909"/>
    <cellStyle name="Normal 30 2 8 3 2 2 2 3" xfId="29393"/>
    <cellStyle name="Normal 30 2 8 3 2 2 3" xfId="16031"/>
    <cellStyle name="Normal 30 2 8 3 2 2 3 2" xfId="35089"/>
    <cellStyle name="Normal 30 2 8 3 2 2 4" xfId="25573"/>
    <cellStyle name="Normal 30 2 8 3 2 3" xfId="12203"/>
    <cellStyle name="Normal 30 2 8 3 2 3 2" xfId="21759"/>
    <cellStyle name="Normal 30 2 8 3 2 3 2 2" xfId="40802"/>
    <cellStyle name="Normal 30 2 8 3 2 3 3" xfId="31286"/>
    <cellStyle name="Normal 30 2 8 3 2 4" xfId="8417"/>
    <cellStyle name="Normal 30 2 8 3 2 4 2" xfId="17973"/>
    <cellStyle name="Normal 30 2 8 3 2 4 2 2" xfId="37016"/>
    <cellStyle name="Normal 30 2 8 3 2 4 3" xfId="27500"/>
    <cellStyle name="Normal 30 2 8 3 2 5" xfId="14138"/>
    <cellStyle name="Normal 30 2 8 3 2 5 2" xfId="33196"/>
    <cellStyle name="Normal 30 2 8 3 2 6" xfId="23680"/>
    <cellStyle name="Normal 30 2 8 3 3" xfId="5454"/>
    <cellStyle name="Normal 30 2 8 3 3 2" xfId="9375"/>
    <cellStyle name="Normal 30 2 8 3 3 2 2" xfId="18931"/>
    <cellStyle name="Normal 30 2 8 3 3 2 2 2" xfId="37974"/>
    <cellStyle name="Normal 30 2 8 3 3 2 3" xfId="28458"/>
    <cellStyle name="Normal 30 2 8 3 3 3" xfId="15096"/>
    <cellStyle name="Normal 30 2 8 3 3 3 2" xfId="34154"/>
    <cellStyle name="Normal 30 2 8 3 3 4" xfId="24638"/>
    <cellStyle name="Normal 30 2 8 3 4" xfId="11268"/>
    <cellStyle name="Normal 30 2 8 3 4 2" xfId="20824"/>
    <cellStyle name="Normal 30 2 8 3 4 2 2" xfId="39867"/>
    <cellStyle name="Normal 30 2 8 3 4 3" xfId="30351"/>
    <cellStyle name="Normal 30 2 8 3 5" xfId="7482"/>
    <cellStyle name="Normal 30 2 8 3 5 2" xfId="17038"/>
    <cellStyle name="Normal 30 2 8 3 5 2 2" xfId="36081"/>
    <cellStyle name="Normal 30 2 8 3 5 3" xfId="26565"/>
    <cellStyle name="Normal 30 2 8 3 6" xfId="13197"/>
    <cellStyle name="Normal 30 2 8 3 6 2" xfId="32261"/>
    <cellStyle name="Normal 30 2 8 3 7" xfId="22745"/>
    <cellStyle name="Normal 30 2 8 4" xfId="4047"/>
    <cellStyle name="Normal 30 2 8 4 2" xfId="6403"/>
    <cellStyle name="Normal 30 2 8 4 2 2" xfId="10307"/>
    <cellStyle name="Normal 30 2 8 4 2 2 2" xfId="19863"/>
    <cellStyle name="Normal 30 2 8 4 2 2 2 2" xfId="38906"/>
    <cellStyle name="Normal 30 2 8 4 2 2 3" xfId="29390"/>
    <cellStyle name="Normal 30 2 8 4 2 3" xfId="16028"/>
    <cellStyle name="Normal 30 2 8 4 2 3 2" xfId="35086"/>
    <cellStyle name="Normal 30 2 8 4 2 4" xfId="25570"/>
    <cellStyle name="Normal 30 2 8 4 3" xfId="12200"/>
    <cellStyle name="Normal 30 2 8 4 3 2" xfId="21756"/>
    <cellStyle name="Normal 30 2 8 4 3 2 2" xfId="40799"/>
    <cellStyle name="Normal 30 2 8 4 3 3" xfId="31283"/>
    <cellStyle name="Normal 30 2 8 4 4" xfId="8414"/>
    <cellStyle name="Normal 30 2 8 4 4 2" xfId="17970"/>
    <cellStyle name="Normal 30 2 8 4 4 2 2" xfId="37013"/>
    <cellStyle name="Normal 30 2 8 4 4 3" xfId="27497"/>
    <cellStyle name="Normal 30 2 8 4 5" xfId="14135"/>
    <cellStyle name="Normal 30 2 8 4 5 2" xfId="33193"/>
    <cellStyle name="Normal 30 2 8 4 6" xfId="23677"/>
    <cellStyle name="Normal 30 2 8 5" xfId="5451"/>
    <cellStyle name="Normal 30 2 8 5 2" xfId="9372"/>
    <cellStyle name="Normal 30 2 8 5 2 2" xfId="18928"/>
    <cellStyle name="Normal 30 2 8 5 2 2 2" xfId="37971"/>
    <cellStyle name="Normal 30 2 8 5 2 3" xfId="28455"/>
    <cellStyle name="Normal 30 2 8 5 3" xfId="15093"/>
    <cellStyle name="Normal 30 2 8 5 3 2" xfId="34151"/>
    <cellStyle name="Normal 30 2 8 5 4" xfId="24635"/>
    <cellStyle name="Normal 30 2 8 6" xfId="11265"/>
    <cellStyle name="Normal 30 2 8 6 2" xfId="20821"/>
    <cellStyle name="Normal 30 2 8 6 2 2" xfId="39864"/>
    <cellStyle name="Normal 30 2 8 6 3" xfId="30348"/>
    <cellStyle name="Normal 30 2 8 7" xfId="7479"/>
    <cellStyle name="Normal 30 2 8 7 2" xfId="17035"/>
    <cellStyle name="Normal 30 2 8 7 2 2" xfId="36078"/>
    <cellStyle name="Normal 30 2 8 7 3" xfId="26562"/>
    <cellStyle name="Normal 30 2 8 8" xfId="13194"/>
    <cellStyle name="Normal 30 2 8 8 2" xfId="32258"/>
    <cellStyle name="Normal 30 2 8 9" xfId="22742"/>
    <cellStyle name="Normal 30 2 9" xfId="1490"/>
    <cellStyle name="Normal 30 2 9 2" xfId="1491"/>
    <cellStyle name="Normal 30 2 9 2 2" xfId="4052"/>
    <cellStyle name="Normal 30 2 9 2 2 2" xfId="6408"/>
    <cellStyle name="Normal 30 2 9 2 2 2 2" xfId="10312"/>
    <cellStyle name="Normal 30 2 9 2 2 2 2 2" xfId="19868"/>
    <cellStyle name="Normal 30 2 9 2 2 2 2 2 2" xfId="38911"/>
    <cellStyle name="Normal 30 2 9 2 2 2 2 3" xfId="29395"/>
    <cellStyle name="Normal 30 2 9 2 2 2 3" xfId="16033"/>
    <cellStyle name="Normal 30 2 9 2 2 2 3 2" xfId="35091"/>
    <cellStyle name="Normal 30 2 9 2 2 2 4" xfId="25575"/>
    <cellStyle name="Normal 30 2 9 2 2 3" xfId="12205"/>
    <cellStyle name="Normal 30 2 9 2 2 3 2" xfId="21761"/>
    <cellStyle name="Normal 30 2 9 2 2 3 2 2" xfId="40804"/>
    <cellStyle name="Normal 30 2 9 2 2 3 3" xfId="31288"/>
    <cellStyle name="Normal 30 2 9 2 2 4" xfId="8419"/>
    <cellStyle name="Normal 30 2 9 2 2 4 2" xfId="17975"/>
    <cellStyle name="Normal 30 2 9 2 2 4 2 2" xfId="37018"/>
    <cellStyle name="Normal 30 2 9 2 2 4 3" xfId="27502"/>
    <cellStyle name="Normal 30 2 9 2 2 5" xfId="14140"/>
    <cellStyle name="Normal 30 2 9 2 2 5 2" xfId="33198"/>
    <cellStyle name="Normal 30 2 9 2 2 6" xfId="23682"/>
    <cellStyle name="Normal 30 2 9 2 3" xfId="5456"/>
    <cellStyle name="Normal 30 2 9 2 3 2" xfId="9377"/>
    <cellStyle name="Normal 30 2 9 2 3 2 2" xfId="18933"/>
    <cellStyle name="Normal 30 2 9 2 3 2 2 2" xfId="37976"/>
    <cellStyle name="Normal 30 2 9 2 3 2 3" xfId="28460"/>
    <cellStyle name="Normal 30 2 9 2 3 3" xfId="15098"/>
    <cellStyle name="Normal 30 2 9 2 3 3 2" xfId="34156"/>
    <cellStyle name="Normal 30 2 9 2 3 4" xfId="24640"/>
    <cellStyle name="Normal 30 2 9 2 4" xfId="11270"/>
    <cellStyle name="Normal 30 2 9 2 4 2" xfId="20826"/>
    <cellStyle name="Normal 30 2 9 2 4 2 2" xfId="39869"/>
    <cellStyle name="Normal 30 2 9 2 4 3" xfId="30353"/>
    <cellStyle name="Normal 30 2 9 2 5" xfId="7484"/>
    <cellStyle name="Normal 30 2 9 2 5 2" xfId="17040"/>
    <cellStyle name="Normal 30 2 9 2 5 2 2" xfId="36083"/>
    <cellStyle name="Normal 30 2 9 2 5 3" xfId="26567"/>
    <cellStyle name="Normal 30 2 9 2 6" xfId="13199"/>
    <cellStyle name="Normal 30 2 9 2 6 2" xfId="32263"/>
    <cellStyle name="Normal 30 2 9 2 7" xfId="22747"/>
    <cellStyle name="Normal 30 2 9 3" xfId="4051"/>
    <cellStyle name="Normal 30 2 9 3 2" xfId="6407"/>
    <cellStyle name="Normal 30 2 9 3 2 2" xfId="10311"/>
    <cellStyle name="Normal 30 2 9 3 2 2 2" xfId="19867"/>
    <cellStyle name="Normal 30 2 9 3 2 2 2 2" xfId="38910"/>
    <cellStyle name="Normal 30 2 9 3 2 2 3" xfId="29394"/>
    <cellStyle name="Normal 30 2 9 3 2 3" xfId="16032"/>
    <cellStyle name="Normal 30 2 9 3 2 3 2" xfId="35090"/>
    <cellStyle name="Normal 30 2 9 3 2 4" xfId="25574"/>
    <cellStyle name="Normal 30 2 9 3 3" xfId="12204"/>
    <cellStyle name="Normal 30 2 9 3 3 2" xfId="21760"/>
    <cellStyle name="Normal 30 2 9 3 3 2 2" xfId="40803"/>
    <cellStyle name="Normal 30 2 9 3 3 3" xfId="31287"/>
    <cellStyle name="Normal 30 2 9 3 4" xfId="8418"/>
    <cellStyle name="Normal 30 2 9 3 4 2" xfId="17974"/>
    <cellStyle name="Normal 30 2 9 3 4 2 2" xfId="37017"/>
    <cellStyle name="Normal 30 2 9 3 4 3" xfId="27501"/>
    <cellStyle name="Normal 30 2 9 3 5" xfId="14139"/>
    <cellStyle name="Normal 30 2 9 3 5 2" xfId="33197"/>
    <cellStyle name="Normal 30 2 9 3 6" xfId="23681"/>
    <cellStyle name="Normal 30 2 9 4" xfId="5455"/>
    <cellStyle name="Normal 30 2 9 4 2" xfId="9376"/>
    <cellStyle name="Normal 30 2 9 4 2 2" xfId="18932"/>
    <cellStyle name="Normal 30 2 9 4 2 2 2" xfId="37975"/>
    <cellStyle name="Normal 30 2 9 4 2 3" xfId="28459"/>
    <cellStyle name="Normal 30 2 9 4 3" xfId="15097"/>
    <cellStyle name="Normal 30 2 9 4 3 2" xfId="34155"/>
    <cellStyle name="Normal 30 2 9 4 4" xfId="24639"/>
    <cellStyle name="Normal 30 2 9 5" xfId="11269"/>
    <cellStyle name="Normal 30 2 9 5 2" xfId="20825"/>
    <cellStyle name="Normal 30 2 9 5 2 2" xfId="39868"/>
    <cellStyle name="Normal 30 2 9 5 3" xfId="30352"/>
    <cellStyle name="Normal 30 2 9 6" xfId="7483"/>
    <cellStyle name="Normal 30 2 9 6 2" xfId="17039"/>
    <cellStyle name="Normal 30 2 9 6 2 2" xfId="36082"/>
    <cellStyle name="Normal 30 2 9 6 3" xfId="26566"/>
    <cellStyle name="Normal 30 2 9 7" xfId="13198"/>
    <cellStyle name="Normal 30 2 9 7 2" xfId="32262"/>
    <cellStyle name="Normal 30 2 9 8" xfId="22746"/>
    <cellStyle name="Normal 30 3" xfId="1492"/>
    <cellStyle name="Normal 30 4" xfId="1493"/>
    <cellStyle name="Normal 30 5" xfId="4002"/>
    <cellStyle name="Normal 31" xfId="1494"/>
    <cellStyle name="Normal 31 2" xfId="1495"/>
    <cellStyle name="Normal 31 2 2" xfId="1496"/>
    <cellStyle name="Normal 31 2 2 10" xfId="13200"/>
    <cellStyle name="Normal 31 2 2 10 2" xfId="32264"/>
    <cellStyle name="Normal 31 2 2 11" xfId="22748"/>
    <cellStyle name="Normal 31 2 2 2" xfId="1497"/>
    <cellStyle name="Normal 31 2 2 2 10" xfId="22749"/>
    <cellStyle name="Normal 31 2 2 2 2" xfId="1498"/>
    <cellStyle name="Normal 31 2 2 2 2 2" xfId="1499"/>
    <cellStyle name="Normal 31 2 2 2 2 2 2" xfId="1500"/>
    <cellStyle name="Normal 31 2 2 2 2 2 2 2" xfId="4059"/>
    <cellStyle name="Normal 31 2 2 2 2 2 2 2 2" xfId="6414"/>
    <cellStyle name="Normal 31 2 2 2 2 2 2 2 2 2" xfId="10318"/>
    <cellStyle name="Normal 31 2 2 2 2 2 2 2 2 2 2" xfId="19874"/>
    <cellStyle name="Normal 31 2 2 2 2 2 2 2 2 2 2 2" xfId="38917"/>
    <cellStyle name="Normal 31 2 2 2 2 2 2 2 2 2 3" xfId="29401"/>
    <cellStyle name="Normal 31 2 2 2 2 2 2 2 2 3" xfId="16039"/>
    <cellStyle name="Normal 31 2 2 2 2 2 2 2 2 3 2" xfId="35097"/>
    <cellStyle name="Normal 31 2 2 2 2 2 2 2 2 4" xfId="25581"/>
    <cellStyle name="Normal 31 2 2 2 2 2 2 2 3" xfId="12211"/>
    <cellStyle name="Normal 31 2 2 2 2 2 2 2 3 2" xfId="21767"/>
    <cellStyle name="Normal 31 2 2 2 2 2 2 2 3 2 2" xfId="40810"/>
    <cellStyle name="Normal 31 2 2 2 2 2 2 2 3 3" xfId="31294"/>
    <cellStyle name="Normal 31 2 2 2 2 2 2 2 4" xfId="8425"/>
    <cellStyle name="Normal 31 2 2 2 2 2 2 2 4 2" xfId="17981"/>
    <cellStyle name="Normal 31 2 2 2 2 2 2 2 4 2 2" xfId="37024"/>
    <cellStyle name="Normal 31 2 2 2 2 2 2 2 4 3" xfId="27508"/>
    <cellStyle name="Normal 31 2 2 2 2 2 2 2 5" xfId="14146"/>
    <cellStyle name="Normal 31 2 2 2 2 2 2 2 5 2" xfId="33204"/>
    <cellStyle name="Normal 31 2 2 2 2 2 2 2 6" xfId="23688"/>
    <cellStyle name="Normal 31 2 2 2 2 2 2 3" xfId="5461"/>
    <cellStyle name="Normal 31 2 2 2 2 2 2 3 2" xfId="9382"/>
    <cellStyle name="Normal 31 2 2 2 2 2 2 3 2 2" xfId="18938"/>
    <cellStyle name="Normal 31 2 2 2 2 2 2 3 2 2 2" xfId="37981"/>
    <cellStyle name="Normal 31 2 2 2 2 2 2 3 2 3" xfId="28465"/>
    <cellStyle name="Normal 31 2 2 2 2 2 2 3 3" xfId="15103"/>
    <cellStyle name="Normal 31 2 2 2 2 2 2 3 3 2" xfId="34161"/>
    <cellStyle name="Normal 31 2 2 2 2 2 2 3 4" xfId="24645"/>
    <cellStyle name="Normal 31 2 2 2 2 2 2 4" xfId="11275"/>
    <cellStyle name="Normal 31 2 2 2 2 2 2 4 2" xfId="20831"/>
    <cellStyle name="Normal 31 2 2 2 2 2 2 4 2 2" xfId="39874"/>
    <cellStyle name="Normal 31 2 2 2 2 2 2 4 3" xfId="30358"/>
    <cellStyle name="Normal 31 2 2 2 2 2 2 5" xfId="7489"/>
    <cellStyle name="Normal 31 2 2 2 2 2 2 5 2" xfId="17045"/>
    <cellStyle name="Normal 31 2 2 2 2 2 2 5 2 2" xfId="36088"/>
    <cellStyle name="Normal 31 2 2 2 2 2 2 5 3" xfId="26572"/>
    <cellStyle name="Normal 31 2 2 2 2 2 2 6" xfId="13204"/>
    <cellStyle name="Normal 31 2 2 2 2 2 2 6 2" xfId="32268"/>
    <cellStyle name="Normal 31 2 2 2 2 2 2 7" xfId="22752"/>
    <cellStyle name="Normal 31 2 2 2 2 2 3" xfId="4058"/>
    <cellStyle name="Normal 31 2 2 2 2 2 3 2" xfId="6413"/>
    <cellStyle name="Normal 31 2 2 2 2 2 3 2 2" xfId="10317"/>
    <cellStyle name="Normal 31 2 2 2 2 2 3 2 2 2" xfId="19873"/>
    <cellStyle name="Normal 31 2 2 2 2 2 3 2 2 2 2" xfId="38916"/>
    <cellStyle name="Normal 31 2 2 2 2 2 3 2 2 3" xfId="29400"/>
    <cellStyle name="Normal 31 2 2 2 2 2 3 2 3" xfId="16038"/>
    <cellStyle name="Normal 31 2 2 2 2 2 3 2 3 2" xfId="35096"/>
    <cellStyle name="Normal 31 2 2 2 2 2 3 2 4" xfId="25580"/>
    <cellStyle name="Normal 31 2 2 2 2 2 3 3" xfId="12210"/>
    <cellStyle name="Normal 31 2 2 2 2 2 3 3 2" xfId="21766"/>
    <cellStyle name="Normal 31 2 2 2 2 2 3 3 2 2" xfId="40809"/>
    <cellStyle name="Normal 31 2 2 2 2 2 3 3 3" xfId="31293"/>
    <cellStyle name="Normal 31 2 2 2 2 2 3 4" xfId="8424"/>
    <cellStyle name="Normal 31 2 2 2 2 2 3 4 2" xfId="17980"/>
    <cellStyle name="Normal 31 2 2 2 2 2 3 4 2 2" xfId="37023"/>
    <cellStyle name="Normal 31 2 2 2 2 2 3 4 3" xfId="27507"/>
    <cellStyle name="Normal 31 2 2 2 2 2 3 5" xfId="14145"/>
    <cellStyle name="Normal 31 2 2 2 2 2 3 5 2" xfId="33203"/>
    <cellStyle name="Normal 31 2 2 2 2 2 3 6" xfId="23687"/>
    <cellStyle name="Normal 31 2 2 2 2 2 4" xfId="5460"/>
    <cellStyle name="Normal 31 2 2 2 2 2 4 2" xfId="9381"/>
    <cellStyle name="Normal 31 2 2 2 2 2 4 2 2" xfId="18937"/>
    <cellStyle name="Normal 31 2 2 2 2 2 4 2 2 2" xfId="37980"/>
    <cellStyle name="Normal 31 2 2 2 2 2 4 2 3" xfId="28464"/>
    <cellStyle name="Normal 31 2 2 2 2 2 4 3" xfId="15102"/>
    <cellStyle name="Normal 31 2 2 2 2 2 4 3 2" xfId="34160"/>
    <cellStyle name="Normal 31 2 2 2 2 2 4 4" xfId="24644"/>
    <cellStyle name="Normal 31 2 2 2 2 2 5" xfId="11274"/>
    <cellStyle name="Normal 31 2 2 2 2 2 5 2" xfId="20830"/>
    <cellStyle name="Normal 31 2 2 2 2 2 5 2 2" xfId="39873"/>
    <cellStyle name="Normal 31 2 2 2 2 2 5 3" xfId="30357"/>
    <cellStyle name="Normal 31 2 2 2 2 2 6" xfId="7488"/>
    <cellStyle name="Normal 31 2 2 2 2 2 6 2" xfId="17044"/>
    <cellStyle name="Normal 31 2 2 2 2 2 6 2 2" xfId="36087"/>
    <cellStyle name="Normal 31 2 2 2 2 2 6 3" xfId="26571"/>
    <cellStyle name="Normal 31 2 2 2 2 2 7" xfId="13203"/>
    <cellStyle name="Normal 31 2 2 2 2 2 7 2" xfId="32267"/>
    <cellStyle name="Normal 31 2 2 2 2 2 8" xfId="22751"/>
    <cellStyle name="Normal 31 2 2 2 2 3" xfId="1501"/>
    <cellStyle name="Normal 31 2 2 2 2 3 2" xfId="4060"/>
    <cellStyle name="Normal 31 2 2 2 2 3 2 2" xfId="6415"/>
    <cellStyle name="Normal 31 2 2 2 2 3 2 2 2" xfId="10319"/>
    <cellStyle name="Normal 31 2 2 2 2 3 2 2 2 2" xfId="19875"/>
    <cellStyle name="Normal 31 2 2 2 2 3 2 2 2 2 2" xfId="38918"/>
    <cellStyle name="Normal 31 2 2 2 2 3 2 2 2 3" xfId="29402"/>
    <cellStyle name="Normal 31 2 2 2 2 3 2 2 3" xfId="16040"/>
    <cellStyle name="Normal 31 2 2 2 2 3 2 2 3 2" xfId="35098"/>
    <cellStyle name="Normal 31 2 2 2 2 3 2 2 4" xfId="25582"/>
    <cellStyle name="Normal 31 2 2 2 2 3 2 3" xfId="12212"/>
    <cellStyle name="Normal 31 2 2 2 2 3 2 3 2" xfId="21768"/>
    <cellStyle name="Normal 31 2 2 2 2 3 2 3 2 2" xfId="40811"/>
    <cellStyle name="Normal 31 2 2 2 2 3 2 3 3" xfId="31295"/>
    <cellStyle name="Normal 31 2 2 2 2 3 2 4" xfId="8426"/>
    <cellStyle name="Normal 31 2 2 2 2 3 2 4 2" xfId="17982"/>
    <cellStyle name="Normal 31 2 2 2 2 3 2 4 2 2" xfId="37025"/>
    <cellStyle name="Normal 31 2 2 2 2 3 2 4 3" xfId="27509"/>
    <cellStyle name="Normal 31 2 2 2 2 3 2 5" xfId="14147"/>
    <cellStyle name="Normal 31 2 2 2 2 3 2 5 2" xfId="33205"/>
    <cellStyle name="Normal 31 2 2 2 2 3 2 6" xfId="23689"/>
    <cellStyle name="Normal 31 2 2 2 2 3 3" xfId="5462"/>
    <cellStyle name="Normal 31 2 2 2 2 3 3 2" xfId="9383"/>
    <cellStyle name="Normal 31 2 2 2 2 3 3 2 2" xfId="18939"/>
    <cellStyle name="Normal 31 2 2 2 2 3 3 2 2 2" xfId="37982"/>
    <cellStyle name="Normal 31 2 2 2 2 3 3 2 3" xfId="28466"/>
    <cellStyle name="Normal 31 2 2 2 2 3 3 3" xfId="15104"/>
    <cellStyle name="Normal 31 2 2 2 2 3 3 3 2" xfId="34162"/>
    <cellStyle name="Normal 31 2 2 2 2 3 3 4" xfId="24646"/>
    <cellStyle name="Normal 31 2 2 2 2 3 4" xfId="11276"/>
    <cellStyle name="Normal 31 2 2 2 2 3 4 2" xfId="20832"/>
    <cellStyle name="Normal 31 2 2 2 2 3 4 2 2" xfId="39875"/>
    <cellStyle name="Normal 31 2 2 2 2 3 4 3" xfId="30359"/>
    <cellStyle name="Normal 31 2 2 2 2 3 5" xfId="7490"/>
    <cellStyle name="Normal 31 2 2 2 2 3 5 2" xfId="17046"/>
    <cellStyle name="Normal 31 2 2 2 2 3 5 2 2" xfId="36089"/>
    <cellStyle name="Normal 31 2 2 2 2 3 5 3" xfId="26573"/>
    <cellStyle name="Normal 31 2 2 2 2 3 6" xfId="13205"/>
    <cellStyle name="Normal 31 2 2 2 2 3 6 2" xfId="32269"/>
    <cellStyle name="Normal 31 2 2 2 2 3 7" xfId="22753"/>
    <cellStyle name="Normal 31 2 2 2 2 4" xfId="4057"/>
    <cellStyle name="Normal 31 2 2 2 2 4 2" xfId="6412"/>
    <cellStyle name="Normal 31 2 2 2 2 4 2 2" xfId="10316"/>
    <cellStyle name="Normal 31 2 2 2 2 4 2 2 2" xfId="19872"/>
    <cellStyle name="Normal 31 2 2 2 2 4 2 2 2 2" xfId="38915"/>
    <cellStyle name="Normal 31 2 2 2 2 4 2 2 3" xfId="29399"/>
    <cellStyle name="Normal 31 2 2 2 2 4 2 3" xfId="16037"/>
    <cellStyle name="Normal 31 2 2 2 2 4 2 3 2" xfId="35095"/>
    <cellStyle name="Normal 31 2 2 2 2 4 2 4" xfId="25579"/>
    <cellStyle name="Normal 31 2 2 2 2 4 3" xfId="12209"/>
    <cellStyle name="Normal 31 2 2 2 2 4 3 2" xfId="21765"/>
    <cellStyle name="Normal 31 2 2 2 2 4 3 2 2" xfId="40808"/>
    <cellStyle name="Normal 31 2 2 2 2 4 3 3" xfId="31292"/>
    <cellStyle name="Normal 31 2 2 2 2 4 4" xfId="8423"/>
    <cellStyle name="Normal 31 2 2 2 2 4 4 2" xfId="17979"/>
    <cellStyle name="Normal 31 2 2 2 2 4 4 2 2" xfId="37022"/>
    <cellStyle name="Normal 31 2 2 2 2 4 4 3" xfId="27506"/>
    <cellStyle name="Normal 31 2 2 2 2 4 5" xfId="14144"/>
    <cellStyle name="Normal 31 2 2 2 2 4 5 2" xfId="33202"/>
    <cellStyle name="Normal 31 2 2 2 2 4 6" xfId="23686"/>
    <cellStyle name="Normal 31 2 2 2 2 5" xfId="5459"/>
    <cellStyle name="Normal 31 2 2 2 2 5 2" xfId="9380"/>
    <cellStyle name="Normal 31 2 2 2 2 5 2 2" xfId="18936"/>
    <cellStyle name="Normal 31 2 2 2 2 5 2 2 2" xfId="37979"/>
    <cellStyle name="Normal 31 2 2 2 2 5 2 3" xfId="28463"/>
    <cellStyle name="Normal 31 2 2 2 2 5 3" xfId="15101"/>
    <cellStyle name="Normal 31 2 2 2 2 5 3 2" xfId="34159"/>
    <cellStyle name="Normal 31 2 2 2 2 5 4" xfId="24643"/>
    <cellStyle name="Normal 31 2 2 2 2 6" xfId="11273"/>
    <cellStyle name="Normal 31 2 2 2 2 6 2" xfId="20829"/>
    <cellStyle name="Normal 31 2 2 2 2 6 2 2" xfId="39872"/>
    <cellStyle name="Normal 31 2 2 2 2 6 3" xfId="30356"/>
    <cellStyle name="Normal 31 2 2 2 2 7" xfId="7487"/>
    <cellStyle name="Normal 31 2 2 2 2 7 2" xfId="17043"/>
    <cellStyle name="Normal 31 2 2 2 2 7 2 2" xfId="36086"/>
    <cellStyle name="Normal 31 2 2 2 2 7 3" xfId="26570"/>
    <cellStyle name="Normal 31 2 2 2 2 8" xfId="13202"/>
    <cellStyle name="Normal 31 2 2 2 2 8 2" xfId="32266"/>
    <cellStyle name="Normal 31 2 2 2 2 9" xfId="22750"/>
    <cellStyle name="Normal 31 2 2 2 3" xfId="1502"/>
    <cellStyle name="Normal 31 2 2 2 3 2" xfId="1503"/>
    <cellStyle name="Normal 31 2 2 2 3 2 2" xfId="4062"/>
    <cellStyle name="Normal 31 2 2 2 3 2 2 2" xfId="6417"/>
    <cellStyle name="Normal 31 2 2 2 3 2 2 2 2" xfId="10321"/>
    <cellStyle name="Normal 31 2 2 2 3 2 2 2 2 2" xfId="19877"/>
    <cellStyle name="Normal 31 2 2 2 3 2 2 2 2 2 2" xfId="38920"/>
    <cellStyle name="Normal 31 2 2 2 3 2 2 2 2 3" xfId="29404"/>
    <cellStyle name="Normal 31 2 2 2 3 2 2 2 3" xfId="16042"/>
    <cellStyle name="Normal 31 2 2 2 3 2 2 2 3 2" xfId="35100"/>
    <cellStyle name="Normal 31 2 2 2 3 2 2 2 4" xfId="25584"/>
    <cellStyle name="Normal 31 2 2 2 3 2 2 3" xfId="12214"/>
    <cellStyle name="Normal 31 2 2 2 3 2 2 3 2" xfId="21770"/>
    <cellStyle name="Normal 31 2 2 2 3 2 2 3 2 2" xfId="40813"/>
    <cellStyle name="Normal 31 2 2 2 3 2 2 3 3" xfId="31297"/>
    <cellStyle name="Normal 31 2 2 2 3 2 2 4" xfId="8428"/>
    <cellStyle name="Normal 31 2 2 2 3 2 2 4 2" xfId="17984"/>
    <cellStyle name="Normal 31 2 2 2 3 2 2 4 2 2" xfId="37027"/>
    <cellStyle name="Normal 31 2 2 2 3 2 2 4 3" xfId="27511"/>
    <cellStyle name="Normal 31 2 2 2 3 2 2 5" xfId="14149"/>
    <cellStyle name="Normal 31 2 2 2 3 2 2 5 2" xfId="33207"/>
    <cellStyle name="Normal 31 2 2 2 3 2 2 6" xfId="23691"/>
    <cellStyle name="Normal 31 2 2 2 3 2 3" xfId="5464"/>
    <cellStyle name="Normal 31 2 2 2 3 2 3 2" xfId="9385"/>
    <cellStyle name="Normal 31 2 2 2 3 2 3 2 2" xfId="18941"/>
    <cellStyle name="Normal 31 2 2 2 3 2 3 2 2 2" xfId="37984"/>
    <cellStyle name="Normal 31 2 2 2 3 2 3 2 3" xfId="28468"/>
    <cellStyle name="Normal 31 2 2 2 3 2 3 3" xfId="15106"/>
    <cellStyle name="Normal 31 2 2 2 3 2 3 3 2" xfId="34164"/>
    <cellStyle name="Normal 31 2 2 2 3 2 3 4" xfId="24648"/>
    <cellStyle name="Normal 31 2 2 2 3 2 4" xfId="11278"/>
    <cellStyle name="Normal 31 2 2 2 3 2 4 2" xfId="20834"/>
    <cellStyle name="Normal 31 2 2 2 3 2 4 2 2" xfId="39877"/>
    <cellStyle name="Normal 31 2 2 2 3 2 4 3" xfId="30361"/>
    <cellStyle name="Normal 31 2 2 2 3 2 5" xfId="7492"/>
    <cellStyle name="Normal 31 2 2 2 3 2 5 2" xfId="17048"/>
    <cellStyle name="Normal 31 2 2 2 3 2 5 2 2" xfId="36091"/>
    <cellStyle name="Normal 31 2 2 2 3 2 5 3" xfId="26575"/>
    <cellStyle name="Normal 31 2 2 2 3 2 6" xfId="13207"/>
    <cellStyle name="Normal 31 2 2 2 3 2 6 2" xfId="32271"/>
    <cellStyle name="Normal 31 2 2 2 3 2 7" xfId="22755"/>
    <cellStyle name="Normal 31 2 2 2 3 3" xfId="4061"/>
    <cellStyle name="Normal 31 2 2 2 3 3 2" xfId="6416"/>
    <cellStyle name="Normal 31 2 2 2 3 3 2 2" xfId="10320"/>
    <cellStyle name="Normal 31 2 2 2 3 3 2 2 2" xfId="19876"/>
    <cellStyle name="Normal 31 2 2 2 3 3 2 2 2 2" xfId="38919"/>
    <cellStyle name="Normal 31 2 2 2 3 3 2 2 3" xfId="29403"/>
    <cellStyle name="Normal 31 2 2 2 3 3 2 3" xfId="16041"/>
    <cellStyle name="Normal 31 2 2 2 3 3 2 3 2" xfId="35099"/>
    <cellStyle name="Normal 31 2 2 2 3 3 2 4" xfId="25583"/>
    <cellStyle name="Normal 31 2 2 2 3 3 3" xfId="12213"/>
    <cellStyle name="Normal 31 2 2 2 3 3 3 2" xfId="21769"/>
    <cellStyle name="Normal 31 2 2 2 3 3 3 2 2" xfId="40812"/>
    <cellStyle name="Normal 31 2 2 2 3 3 3 3" xfId="31296"/>
    <cellStyle name="Normal 31 2 2 2 3 3 4" xfId="8427"/>
    <cellStyle name="Normal 31 2 2 2 3 3 4 2" xfId="17983"/>
    <cellStyle name="Normal 31 2 2 2 3 3 4 2 2" xfId="37026"/>
    <cellStyle name="Normal 31 2 2 2 3 3 4 3" xfId="27510"/>
    <cellStyle name="Normal 31 2 2 2 3 3 5" xfId="14148"/>
    <cellStyle name="Normal 31 2 2 2 3 3 5 2" xfId="33206"/>
    <cellStyle name="Normal 31 2 2 2 3 3 6" xfId="23690"/>
    <cellStyle name="Normal 31 2 2 2 3 4" xfId="5463"/>
    <cellStyle name="Normal 31 2 2 2 3 4 2" xfId="9384"/>
    <cellStyle name="Normal 31 2 2 2 3 4 2 2" xfId="18940"/>
    <cellStyle name="Normal 31 2 2 2 3 4 2 2 2" xfId="37983"/>
    <cellStyle name="Normal 31 2 2 2 3 4 2 3" xfId="28467"/>
    <cellStyle name="Normal 31 2 2 2 3 4 3" xfId="15105"/>
    <cellStyle name="Normal 31 2 2 2 3 4 3 2" xfId="34163"/>
    <cellStyle name="Normal 31 2 2 2 3 4 4" xfId="24647"/>
    <cellStyle name="Normal 31 2 2 2 3 5" xfId="11277"/>
    <cellStyle name="Normal 31 2 2 2 3 5 2" xfId="20833"/>
    <cellStyle name="Normal 31 2 2 2 3 5 2 2" xfId="39876"/>
    <cellStyle name="Normal 31 2 2 2 3 5 3" xfId="30360"/>
    <cellStyle name="Normal 31 2 2 2 3 6" xfId="7491"/>
    <cellStyle name="Normal 31 2 2 2 3 6 2" xfId="17047"/>
    <cellStyle name="Normal 31 2 2 2 3 6 2 2" xfId="36090"/>
    <cellStyle name="Normal 31 2 2 2 3 6 3" xfId="26574"/>
    <cellStyle name="Normal 31 2 2 2 3 7" xfId="13206"/>
    <cellStyle name="Normal 31 2 2 2 3 7 2" xfId="32270"/>
    <cellStyle name="Normal 31 2 2 2 3 8" xfId="22754"/>
    <cellStyle name="Normal 31 2 2 2 4" xfId="1504"/>
    <cellStyle name="Normal 31 2 2 2 4 2" xfId="4063"/>
    <cellStyle name="Normal 31 2 2 2 4 2 2" xfId="6418"/>
    <cellStyle name="Normal 31 2 2 2 4 2 2 2" xfId="10322"/>
    <cellStyle name="Normal 31 2 2 2 4 2 2 2 2" xfId="19878"/>
    <cellStyle name="Normal 31 2 2 2 4 2 2 2 2 2" xfId="38921"/>
    <cellStyle name="Normal 31 2 2 2 4 2 2 2 3" xfId="29405"/>
    <cellStyle name="Normal 31 2 2 2 4 2 2 3" xfId="16043"/>
    <cellStyle name="Normal 31 2 2 2 4 2 2 3 2" xfId="35101"/>
    <cellStyle name="Normal 31 2 2 2 4 2 2 4" xfId="25585"/>
    <cellStyle name="Normal 31 2 2 2 4 2 3" xfId="12215"/>
    <cellStyle name="Normal 31 2 2 2 4 2 3 2" xfId="21771"/>
    <cellStyle name="Normal 31 2 2 2 4 2 3 2 2" xfId="40814"/>
    <cellStyle name="Normal 31 2 2 2 4 2 3 3" xfId="31298"/>
    <cellStyle name="Normal 31 2 2 2 4 2 4" xfId="8429"/>
    <cellStyle name="Normal 31 2 2 2 4 2 4 2" xfId="17985"/>
    <cellStyle name="Normal 31 2 2 2 4 2 4 2 2" xfId="37028"/>
    <cellStyle name="Normal 31 2 2 2 4 2 4 3" xfId="27512"/>
    <cellStyle name="Normal 31 2 2 2 4 2 5" xfId="14150"/>
    <cellStyle name="Normal 31 2 2 2 4 2 5 2" xfId="33208"/>
    <cellStyle name="Normal 31 2 2 2 4 2 6" xfId="23692"/>
    <cellStyle name="Normal 31 2 2 2 4 3" xfId="5465"/>
    <cellStyle name="Normal 31 2 2 2 4 3 2" xfId="9386"/>
    <cellStyle name="Normal 31 2 2 2 4 3 2 2" xfId="18942"/>
    <cellStyle name="Normal 31 2 2 2 4 3 2 2 2" xfId="37985"/>
    <cellStyle name="Normal 31 2 2 2 4 3 2 3" xfId="28469"/>
    <cellStyle name="Normal 31 2 2 2 4 3 3" xfId="15107"/>
    <cellStyle name="Normal 31 2 2 2 4 3 3 2" xfId="34165"/>
    <cellStyle name="Normal 31 2 2 2 4 3 4" xfId="24649"/>
    <cellStyle name="Normal 31 2 2 2 4 4" xfId="11279"/>
    <cellStyle name="Normal 31 2 2 2 4 4 2" xfId="20835"/>
    <cellStyle name="Normal 31 2 2 2 4 4 2 2" xfId="39878"/>
    <cellStyle name="Normal 31 2 2 2 4 4 3" xfId="30362"/>
    <cellStyle name="Normal 31 2 2 2 4 5" xfId="7493"/>
    <cellStyle name="Normal 31 2 2 2 4 5 2" xfId="17049"/>
    <cellStyle name="Normal 31 2 2 2 4 5 2 2" xfId="36092"/>
    <cellStyle name="Normal 31 2 2 2 4 5 3" xfId="26576"/>
    <cellStyle name="Normal 31 2 2 2 4 6" xfId="13208"/>
    <cellStyle name="Normal 31 2 2 2 4 6 2" xfId="32272"/>
    <cellStyle name="Normal 31 2 2 2 4 7" xfId="22756"/>
    <cellStyle name="Normal 31 2 2 2 5" xfId="4056"/>
    <cellStyle name="Normal 31 2 2 2 5 2" xfId="6411"/>
    <cellStyle name="Normal 31 2 2 2 5 2 2" xfId="10315"/>
    <cellStyle name="Normal 31 2 2 2 5 2 2 2" xfId="19871"/>
    <cellStyle name="Normal 31 2 2 2 5 2 2 2 2" xfId="38914"/>
    <cellStyle name="Normal 31 2 2 2 5 2 2 3" xfId="29398"/>
    <cellStyle name="Normal 31 2 2 2 5 2 3" xfId="16036"/>
    <cellStyle name="Normal 31 2 2 2 5 2 3 2" xfId="35094"/>
    <cellStyle name="Normal 31 2 2 2 5 2 4" xfId="25578"/>
    <cellStyle name="Normal 31 2 2 2 5 3" xfId="12208"/>
    <cellStyle name="Normal 31 2 2 2 5 3 2" xfId="21764"/>
    <cellStyle name="Normal 31 2 2 2 5 3 2 2" xfId="40807"/>
    <cellStyle name="Normal 31 2 2 2 5 3 3" xfId="31291"/>
    <cellStyle name="Normal 31 2 2 2 5 4" xfId="8422"/>
    <cellStyle name="Normal 31 2 2 2 5 4 2" xfId="17978"/>
    <cellStyle name="Normal 31 2 2 2 5 4 2 2" xfId="37021"/>
    <cellStyle name="Normal 31 2 2 2 5 4 3" xfId="27505"/>
    <cellStyle name="Normal 31 2 2 2 5 5" xfId="14143"/>
    <cellStyle name="Normal 31 2 2 2 5 5 2" xfId="33201"/>
    <cellStyle name="Normal 31 2 2 2 5 6" xfId="23685"/>
    <cellStyle name="Normal 31 2 2 2 6" xfId="5458"/>
    <cellStyle name="Normal 31 2 2 2 6 2" xfId="9379"/>
    <cellStyle name="Normal 31 2 2 2 6 2 2" xfId="18935"/>
    <cellStyle name="Normal 31 2 2 2 6 2 2 2" xfId="37978"/>
    <cellStyle name="Normal 31 2 2 2 6 2 3" xfId="28462"/>
    <cellStyle name="Normal 31 2 2 2 6 3" xfId="15100"/>
    <cellStyle name="Normal 31 2 2 2 6 3 2" xfId="34158"/>
    <cellStyle name="Normal 31 2 2 2 6 4" xfId="24642"/>
    <cellStyle name="Normal 31 2 2 2 7" xfId="11272"/>
    <cellStyle name="Normal 31 2 2 2 7 2" xfId="20828"/>
    <cellStyle name="Normal 31 2 2 2 7 2 2" xfId="39871"/>
    <cellStyle name="Normal 31 2 2 2 7 3" xfId="30355"/>
    <cellStyle name="Normal 31 2 2 2 8" xfId="7486"/>
    <cellStyle name="Normal 31 2 2 2 8 2" xfId="17042"/>
    <cellStyle name="Normal 31 2 2 2 8 2 2" xfId="36085"/>
    <cellStyle name="Normal 31 2 2 2 8 3" xfId="26569"/>
    <cellStyle name="Normal 31 2 2 2 9" xfId="13201"/>
    <cellStyle name="Normal 31 2 2 2 9 2" xfId="32265"/>
    <cellStyle name="Normal 31 2 2 3" xfId="1505"/>
    <cellStyle name="Normal 31 2 2 3 2" xfId="1506"/>
    <cellStyle name="Normal 31 2 2 3 2 2" xfId="1507"/>
    <cellStyle name="Normal 31 2 2 3 2 2 2" xfId="4066"/>
    <cellStyle name="Normal 31 2 2 3 2 2 2 2" xfId="6421"/>
    <cellStyle name="Normal 31 2 2 3 2 2 2 2 2" xfId="10325"/>
    <cellStyle name="Normal 31 2 2 3 2 2 2 2 2 2" xfId="19881"/>
    <cellStyle name="Normal 31 2 2 3 2 2 2 2 2 2 2" xfId="38924"/>
    <cellStyle name="Normal 31 2 2 3 2 2 2 2 2 3" xfId="29408"/>
    <cellStyle name="Normal 31 2 2 3 2 2 2 2 3" xfId="16046"/>
    <cellStyle name="Normal 31 2 2 3 2 2 2 2 3 2" xfId="35104"/>
    <cellStyle name="Normal 31 2 2 3 2 2 2 2 4" xfId="25588"/>
    <cellStyle name="Normal 31 2 2 3 2 2 2 3" xfId="12218"/>
    <cellStyle name="Normal 31 2 2 3 2 2 2 3 2" xfId="21774"/>
    <cellStyle name="Normal 31 2 2 3 2 2 2 3 2 2" xfId="40817"/>
    <cellStyle name="Normal 31 2 2 3 2 2 2 3 3" xfId="31301"/>
    <cellStyle name="Normal 31 2 2 3 2 2 2 4" xfId="8432"/>
    <cellStyle name="Normal 31 2 2 3 2 2 2 4 2" xfId="17988"/>
    <cellStyle name="Normal 31 2 2 3 2 2 2 4 2 2" xfId="37031"/>
    <cellStyle name="Normal 31 2 2 3 2 2 2 4 3" xfId="27515"/>
    <cellStyle name="Normal 31 2 2 3 2 2 2 5" xfId="14153"/>
    <cellStyle name="Normal 31 2 2 3 2 2 2 5 2" xfId="33211"/>
    <cellStyle name="Normal 31 2 2 3 2 2 2 6" xfId="23695"/>
    <cellStyle name="Normal 31 2 2 3 2 2 3" xfId="5468"/>
    <cellStyle name="Normal 31 2 2 3 2 2 3 2" xfId="9389"/>
    <cellStyle name="Normal 31 2 2 3 2 2 3 2 2" xfId="18945"/>
    <cellStyle name="Normal 31 2 2 3 2 2 3 2 2 2" xfId="37988"/>
    <cellStyle name="Normal 31 2 2 3 2 2 3 2 3" xfId="28472"/>
    <cellStyle name="Normal 31 2 2 3 2 2 3 3" xfId="15110"/>
    <cellStyle name="Normal 31 2 2 3 2 2 3 3 2" xfId="34168"/>
    <cellStyle name="Normal 31 2 2 3 2 2 3 4" xfId="24652"/>
    <cellStyle name="Normal 31 2 2 3 2 2 4" xfId="11282"/>
    <cellStyle name="Normal 31 2 2 3 2 2 4 2" xfId="20838"/>
    <cellStyle name="Normal 31 2 2 3 2 2 4 2 2" xfId="39881"/>
    <cellStyle name="Normal 31 2 2 3 2 2 4 3" xfId="30365"/>
    <cellStyle name="Normal 31 2 2 3 2 2 5" xfId="7496"/>
    <cellStyle name="Normal 31 2 2 3 2 2 5 2" xfId="17052"/>
    <cellStyle name="Normal 31 2 2 3 2 2 5 2 2" xfId="36095"/>
    <cellStyle name="Normal 31 2 2 3 2 2 5 3" xfId="26579"/>
    <cellStyle name="Normal 31 2 2 3 2 2 6" xfId="13211"/>
    <cellStyle name="Normal 31 2 2 3 2 2 6 2" xfId="32275"/>
    <cellStyle name="Normal 31 2 2 3 2 2 7" xfId="22759"/>
    <cellStyle name="Normal 31 2 2 3 2 3" xfId="4065"/>
    <cellStyle name="Normal 31 2 2 3 2 3 2" xfId="6420"/>
    <cellStyle name="Normal 31 2 2 3 2 3 2 2" xfId="10324"/>
    <cellStyle name="Normal 31 2 2 3 2 3 2 2 2" xfId="19880"/>
    <cellStyle name="Normal 31 2 2 3 2 3 2 2 2 2" xfId="38923"/>
    <cellStyle name="Normal 31 2 2 3 2 3 2 2 3" xfId="29407"/>
    <cellStyle name="Normal 31 2 2 3 2 3 2 3" xfId="16045"/>
    <cellStyle name="Normal 31 2 2 3 2 3 2 3 2" xfId="35103"/>
    <cellStyle name="Normal 31 2 2 3 2 3 2 4" xfId="25587"/>
    <cellStyle name="Normal 31 2 2 3 2 3 3" xfId="12217"/>
    <cellStyle name="Normal 31 2 2 3 2 3 3 2" xfId="21773"/>
    <cellStyle name="Normal 31 2 2 3 2 3 3 2 2" xfId="40816"/>
    <cellStyle name="Normal 31 2 2 3 2 3 3 3" xfId="31300"/>
    <cellStyle name="Normal 31 2 2 3 2 3 4" xfId="8431"/>
    <cellStyle name="Normal 31 2 2 3 2 3 4 2" xfId="17987"/>
    <cellStyle name="Normal 31 2 2 3 2 3 4 2 2" xfId="37030"/>
    <cellStyle name="Normal 31 2 2 3 2 3 4 3" xfId="27514"/>
    <cellStyle name="Normal 31 2 2 3 2 3 5" xfId="14152"/>
    <cellStyle name="Normal 31 2 2 3 2 3 5 2" xfId="33210"/>
    <cellStyle name="Normal 31 2 2 3 2 3 6" xfId="23694"/>
    <cellStyle name="Normal 31 2 2 3 2 4" xfId="5467"/>
    <cellStyle name="Normal 31 2 2 3 2 4 2" xfId="9388"/>
    <cellStyle name="Normal 31 2 2 3 2 4 2 2" xfId="18944"/>
    <cellStyle name="Normal 31 2 2 3 2 4 2 2 2" xfId="37987"/>
    <cellStyle name="Normal 31 2 2 3 2 4 2 3" xfId="28471"/>
    <cellStyle name="Normal 31 2 2 3 2 4 3" xfId="15109"/>
    <cellStyle name="Normal 31 2 2 3 2 4 3 2" xfId="34167"/>
    <cellStyle name="Normal 31 2 2 3 2 4 4" xfId="24651"/>
    <cellStyle name="Normal 31 2 2 3 2 5" xfId="11281"/>
    <cellStyle name="Normal 31 2 2 3 2 5 2" xfId="20837"/>
    <cellStyle name="Normal 31 2 2 3 2 5 2 2" xfId="39880"/>
    <cellStyle name="Normal 31 2 2 3 2 5 3" xfId="30364"/>
    <cellStyle name="Normal 31 2 2 3 2 6" xfId="7495"/>
    <cellStyle name="Normal 31 2 2 3 2 6 2" xfId="17051"/>
    <cellStyle name="Normal 31 2 2 3 2 6 2 2" xfId="36094"/>
    <cellStyle name="Normal 31 2 2 3 2 6 3" xfId="26578"/>
    <cellStyle name="Normal 31 2 2 3 2 7" xfId="13210"/>
    <cellStyle name="Normal 31 2 2 3 2 7 2" xfId="32274"/>
    <cellStyle name="Normal 31 2 2 3 2 8" xfId="22758"/>
    <cellStyle name="Normal 31 2 2 3 3" xfId="1508"/>
    <cellStyle name="Normal 31 2 2 3 3 2" xfId="4067"/>
    <cellStyle name="Normal 31 2 2 3 3 2 2" xfId="6422"/>
    <cellStyle name="Normal 31 2 2 3 3 2 2 2" xfId="10326"/>
    <cellStyle name="Normal 31 2 2 3 3 2 2 2 2" xfId="19882"/>
    <cellStyle name="Normal 31 2 2 3 3 2 2 2 2 2" xfId="38925"/>
    <cellStyle name="Normal 31 2 2 3 3 2 2 2 3" xfId="29409"/>
    <cellStyle name="Normal 31 2 2 3 3 2 2 3" xfId="16047"/>
    <cellStyle name="Normal 31 2 2 3 3 2 2 3 2" xfId="35105"/>
    <cellStyle name="Normal 31 2 2 3 3 2 2 4" xfId="25589"/>
    <cellStyle name="Normal 31 2 2 3 3 2 3" xfId="12219"/>
    <cellStyle name="Normal 31 2 2 3 3 2 3 2" xfId="21775"/>
    <cellStyle name="Normal 31 2 2 3 3 2 3 2 2" xfId="40818"/>
    <cellStyle name="Normal 31 2 2 3 3 2 3 3" xfId="31302"/>
    <cellStyle name="Normal 31 2 2 3 3 2 4" xfId="8433"/>
    <cellStyle name="Normal 31 2 2 3 3 2 4 2" xfId="17989"/>
    <cellStyle name="Normal 31 2 2 3 3 2 4 2 2" xfId="37032"/>
    <cellStyle name="Normal 31 2 2 3 3 2 4 3" xfId="27516"/>
    <cellStyle name="Normal 31 2 2 3 3 2 5" xfId="14154"/>
    <cellStyle name="Normal 31 2 2 3 3 2 5 2" xfId="33212"/>
    <cellStyle name="Normal 31 2 2 3 3 2 6" xfId="23696"/>
    <cellStyle name="Normal 31 2 2 3 3 3" xfId="5469"/>
    <cellStyle name="Normal 31 2 2 3 3 3 2" xfId="9390"/>
    <cellStyle name="Normal 31 2 2 3 3 3 2 2" xfId="18946"/>
    <cellStyle name="Normal 31 2 2 3 3 3 2 2 2" xfId="37989"/>
    <cellStyle name="Normal 31 2 2 3 3 3 2 3" xfId="28473"/>
    <cellStyle name="Normal 31 2 2 3 3 3 3" xfId="15111"/>
    <cellStyle name="Normal 31 2 2 3 3 3 3 2" xfId="34169"/>
    <cellStyle name="Normal 31 2 2 3 3 3 4" xfId="24653"/>
    <cellStyle name="Normal 31 2 2 3 3 4" xfId="11283"/>
    <cellStyle name="Normal 31 2 2 3 3 4 2" xfId="20839"/>
    <cellStyle name="Normal 31 2 2 3 3 4 2 2" xfId="39882"/>
    <cellStyle name="Normal 31 2 2 3 3 4 3" xfId="30366"/>
    <cellStyle name="Normal 31 2 2 3 3 5" xfId="7497"/>
    <cellStyle name="Normal 31 2 2 3 3 5 2" xfId="17053"/>
    <cellStyle name="Normal 31 2 2 3 3 5 2 2" xfId="36096"/>
    <cellStyle name="Normal 31 2 2 3 3 5 3" xfId="26580"/>
    <cellStyle name="Normal 31 2 2 3 3 6" xfId="13212"/>
    <cellStyle name="Normal 31 2 2 3 3 6 2" xfId="32276"/>
    <cellStyle name="Normal 31 2 2 3 3 7" xfId="22760"/>
    <cellStyle name="Normal 31 2 2 3 4" xfId="4064"/>
    <cellStyle name="Normal 31 2 2 3 4 2" xfId="6419"/>
    <cellStyle name="Normal 31 2 2 3 4 2 2" xfId="10323"/>
    <cellStyle name="Normal 31 2 2 3 4 2 2 2" xfId="19879"/>
    <cellStyle name="Normal 31 2 2 3 4 2 2 2 2" xfId="38922"/>
    <cellStyle name="Normal 31 2 2 3 4 2 2 3" xfId="29406"/>
    <cellStyle name="Normal 31 2 2 3 4 2 3" xfId="16044"/>
    <cellStyle name="Normal 31 2 2 3 4 2 3 2" xfId="35102"/>
    <cellStyle name="Normal 31 2 2 3 4 2 4" xfId="25586"/>
    <cellStyle name="Normal 31 2 2 3 4 3" xfId="12216"/>
    <cellStyle name="Normal 31 2 2 3 4 3 2" xfId="21772"/>
    <cellStyle name="Normal 31 2 2 3 4 3 2 2" xfId="40815"/>
    <cellStyle name="Normal 31 2 2 3 4 3 3" xfId="31299"/>
    <cellStyle name="Normal 31 2 2 3 4 4" xfId="8430"/>
    <cellStyle name="Normal 31 2 2 3 4 4 2" xfId="17986"/>
    <cellStyle name="Normal 31 2 2 3 4 4 2 2" xfId="37029"/>
    <cellStyle name="Normal 31 2 2 3 4 4 3" xfId="27513"/>
    <cellStyle name="Normal 31 2 2 3 4 5" xfId="14151"/>
    <cellStyle name="Normal 31 2 2 3 4 5 2" xfId="33209"/>
    <cellStyle name="Normal 31 2 2 3 4 6" xfId="23693"/>
    <cellStyle name="Normal 31 2 2 3 5" xfId="5466"/>
    <cellStyle name="Normal 31 2 2 3 5 2" xfId="9387"/>
    <cellStyle name="Normal 31 2 2 3 5 2 2" xfId="18943"/>
    <cellStyle name="Normal 31 2 2 3 5 2 2 2" xfId="37986"/>
    <cellStyle name="Normal 31 2 2 3 5 2 3" xfId="28470"/>
    <cellStyle name="Normal 31 2 2 3 5 3" xfId="15108"/>
    <cellStyle name="Normal 31 2 2 3 5 3 2" xfId="34166"/>
    <cellStyle name="Normal 31 2 2 3 5 4" xfId="24650"/>
    <cellStyle name="Normal 31 2 2 3 6" xfId="11280"/>
    <cellStyle name="Normal 31 2 2 3 6 2" xfId="20836"/>
    <cellStyle name="Normal 31 2 2 3 6 2 2" xfId="39879"/>
    <cellStyle name="Normal 31 2 2 3 6 3" xfId="30363"/>
    <cellStyle name="Normal 31 2 2 3 7" xfId="7494"/>
    <cellStyle name="Normal 31 2 2 3 7 2" xfId="17050"/>
    <cellStyle name="Normal 31 2 2 3 7 2 2" xfId="36093"/>
    <cellStyle name="Normal 31 2 2 3 7 3" xfId="26577"/>
    <cellStyle name="Normal 31 2 2 3 8" xfId="13209"/>
    <cellStyle name="Normal 31 2 2 3 8 2" xfId="32273"/>
    <cellStyle name="Normal 31 2 2 3 9" xfId="22757"/>
    <cellStyle name="Normal 31 2 2 4" xfId="1509"/>
    <cellStyle name="Normal 31 2 2 4 2" xfId="1510"/>
    <cellStyle name="Normal 31 2 2 4 2 2" xfId="4069"/>
    <cellStyle name="Normal 31 2 2 4 2 2 2" xfId="6424"/>
    <cellStyle name="Normal 31 2 2 4 2 2 2 2" xfId="10328"/>
    <cellStyle name="Normal 31 2 2 4 2 2 2 2 2" xfId="19884"/>
    <cellStyle name="Normal 31 2 2 4 2 2 2 2 2 2" xfId="38927"/>
    <cellStyle name="Normal 31 2 2 4 2 2 2 2 3" xfId="29411"/>
    <cellStyle name="Normal 31 2 2 4 2 2 2 3" xfId="16049"/>
    <cellStyle name="Normal 31 2 2 4 2 2 2 3 2" xfId="35107"/>
    <cellStyle name="Normal 31 2 2 4 2 2 2 4" xfId="25591"/>
    <cellStyle name="Normal 31 2 2 4 2 2 3" xfId="12221"/>
    <cellStyle name="Normal 31 2 2 4 2 2 3 2" xfId="21777"/>
    <cellStyle name="Normal 31 2 2 4 2 2 3 2 2" xfId="40820"/>
    <cellStyle name="Normal 31 2 2 4 2 2 3 3" xfId="31304"/>
    <cellStyle name="Normal 31 2 2 4 2 2 4" xfId="8435"/>
    <cellStyle name="Normal 31 2 2 4 2 2 4 2" xfId="17991"/>
    <cellStyle name="Normal 31 2 2 4 2 2 4 2 2" xfId="37034"/>
    <cellStyle name="Normal 31 2 2 4 2 2 4 3" xfId="27518"/>
    <cellStyle name="Normal 31 2 2 4 2 2 5" xfId="14156"/>
    <cellStyle name="Normal 31 2 2 4 2 2 5 2" xfId="33214"/>
    <cellStyle name="Normal 31 2 2 4 2 2 6" xfId="23698"/>
    <cellStyle name="Normal 31 2 2 4 2 3" xfId="5471"/>
    <cellStyle name="Normal 31 2 2 4 2 3 2" xfId="9392"/>
    <cellStyle name="Normal 31 2 2 4 2 3 2 2" xfId="18948"/>
    <cellStyle name="Normal 31 2 2 4 2 3 2 2 2" xfId="37991"/>
    <cellStyle name="Normal 31 2 2 4 2 3 2 3" xfId="28475"/>
    <cellStyle name="Normal 31 2 2 4 2 3 3" xfId="15113"/>
    <cellStyle name="Normal 31 2 2 4 2 3 3 2" xfId="34171"/>
    <cellStyle name="Normal 31 2 2 4 2 3 4" xfId="24655"/>
    <cellStyle name="Normal 31 2 2 4 2 4" xfId="11285"/>
    <cellStyle name="Normal 31 2 2 4 2 4 2" xfId="20841"/>
    <cellStyle name="Normal 31 2 2 4 2 4 2 2" xfId="39884"/>
    <cellStyle name="Normal 31 2 2 4 2 4 3" xfId="30368"/>
    <cellStyle name="Normal 31 2 2 4 2 5" xfId="7499"/>
    <cellStyle name="Normal 31 2 2 4 2 5 2" xfId="17055"/>
    <cellStyle name="Normal 31 2 2 4 2 5 2 2" xfId="36098"/>
    <cellStyle name="Normal 31 2 2 4 2 5 3" xfId="26582"/>
    <cellStyle name="Normal 31 2 2 4 2 6" xfId="13214"/>
    <cellStyle name="Normal 31 2 2 4 2 6 2" xfId="32278"/>
    <cellStyle name="Normal 31 2 2 4 2 7" xfId="22762"/>
    <cellStyle name="Normal 31 2 2 4 3" xfId="4068"/>
    <cellStyle name="Normal 31 2 2 4 3 2" xfId="6423"/>
    <cellStyle name="Normal 31 2 2 4 3 2 2" xfId="10327"/>
    <cellStyle name="Normal 31 2 2 4 3 2 2 2" xfId="19883"/>
    <cellStyle name="Normal 31 2 2 4 3 2 2 2 2" xfId="38926"/>
    <cellStyle name="Normal 31 2 2 4 3 2 2 3" xfId="29410"/>
    <cellStyle name="Normal 31 2 2 4 3 2 3" xfId="16048"/>
    <cellStyle name="Normal 31 2 2 4 3 2 3 2" xfId="35106"/>
    <cellStyle name="Normal 31 2 2 4 3 2 4" xfId="25590"/>
    <cellStyle name="Normal 31 2 2 4 3 3" xfId="12220"/>
    <cellStyle name="Normal 31 2 2 4 3 3 2" xfId="21776"/>
    <cellStyle name="Normal 31 2 2 4 3 3 2 2" xfId="40819"/>
    <cellStyle name="Normal 31 2 2 4 3 3 3" xfId="31303"/>
    <cellStyle name="Normal 31 2 2 4 3 4" xfId="8434"/>
    <cellStyle name="Normal 31 2 2 4 3 4 2" xfId="17990"/>
    <cellStyle name="Normal 31 2 2 4 3 4 2 2" xfId="37033"/>
    <cellStyle name="Normal 31 2 2 4 3 4 3" xfId="27517"/>
    <cellStyle name="Normal 31 2 2 4 3 5" xfId="14155"/>
    <cellStyle name="Normal 31 2 2 4 3 5 2" xfId="33213"/>
    <cellStyle name="Normal 31 2 2 4 3 6" xfId="23697"/>
    <cellStyle name="Normal 31 2 2 4 4" xfId="5470"/>
    <cellStyle name="Normal 31 2 2 4 4 2" xfId="9391"/>
    <cellStyle name="Normal 31 2 2 4 4 2 2" xfId="18947"/>
    <cellStyle name="Normal 31 2 2 4 4 2 2 2" xfId="37990"/>
    <cellStyle name="Normal 31 2 2 4 4 2 3" xfId="28474"/>
    <cellStyle name="Normal 31 2 2 4 4 3" xfId="15112"/>
    <cellStyle name="Normal 31 2 2 4 4 3 2" xfId="34170"/>
    <cellStyle name="Normal 31 2 2 4 4 4" xfId="24654"/>
    <cellStyle name="Normal 31 2 2 4 5" xfId="11284"/>
    <cellStyle name="Normal 31 2 2 4 5 2" xfId="20840"/>
    <cellStyle name="Normal 31 2 2 4 5 2 2" xfId="39883"/>
    <cellStyle name="Normal 31 2 2 4 5 3" xfId="30367"/>
    <cellStyle name="Normal 31 2 2 4 6" xfId="7498"/>
    <cellStyle name="Normal 31 2 2 4 6 2" xfId="17054"/>
    <cellStyle name="Normal 31 2 2 4 6 2 2" xfId="36097"/>
    <cellStyle name="Normal 31 2 2 4 6 3" xfId="26581"/>
    <cellStyle name="Normal 31 2 2 4 7" xfId="13213"/>
    <cellStyle name="Normal 31 2 2 4 7 2" xfId="32277"/>
    <cellStyle name="Normal 31 2 2 4 8" xfId="22761"/>
    <cellStyle name="Normal 31 2 2 5" xfId="1511"/>
    <cellStyle name="Normal 31 2 2 5 2" xfId="4070"/>
    <cellStyle name="Normal 31 2 2 5 2 2" xfId="6425"/>
    <cellStyle name="Normal 31 2 2 5 2 2 2" xfId="10329"/>
    <cellStyle name="Normal 31 2 2 5 2 2 2 2" xfId="19885"/>
    <cellStyle name="Normal 31 2 2 5 2 2 2 2 2" xfId="38928"/>
    <cellStyle name="Normal 31 2 2 5 2 2 2 3" xfId="29412"/>
    <cellStyle name="Normal 31 2 2 5 2 2 3" xfId="16050"/>
    <cellStyle name="Normal 31 2 2 5 2 2 3 2" xfId="35108"/>
    <cellStyle name="Normal 31 2 2 5 2 2 4" xfId="25592"/>
    <cellStyle name="Normal 31 2 2 5 2 3" xfId="12222"/>
    <cellStyle name="Normal 31 2 2 5 2 3 2" xfId="21778"/>
    <cellStyle name="Normal 31 2 2 5 2 3 2 2" xfId="40821"/>
    <cellStyle name="Normal 31 2 2 5 2 3 3" xfId="31305"/>
    <cellStyle name="Normal 31 2 2 5 2 4" xfId="8436"/>
    <cellStyle name="Normal 31 2 2 5 2 4 2" xfId="17992"/>
    <cellStyle name="Normal 31 2 2 5 2 4 2 2" xfId="37035"/>
    <cellStyle name="Normal 31 2 2 5 2 4 3" xfId="27519"/>
    <cellStyle name="Normal 31 2 2 5 2 5" xfId="14157"/>
    <cellStyle name="Normal 31 2 2 5 2 5 2" xfId="33215"/>
    <cellStyle name="Normal 31 2 2 5 2 6" xfId="23699"/>
    <cellStyle name="Normal 31 2 2 5 3" xfId="5472"/>
    <cellStyle name="Normal 31 2 2 5 3 2" xfId="9393"/>
    <cellStyle name="Normal 31 2 2 5 3 2 2" xfId="18949"/>
    <cellStyle name="Normal 31 2 2 5 3 2 2 2" xfId="37992"/>
    <cellStyle name="Normal 31 2 2 5 3 2 3" xfId="28476"/>
    <cellStyle name="Normal 31 2 2 5 3 3" xfId="15114"/>
    <cellStyle name="Normal 31 2 2 5 3 3 2" xfId="34172"/>
    <cellStyle name="Normal 31 2 2 5 3 4" xfId="24656"/>
    <cellStyle name="Normal 31 2 2 5 4" xfId="11286"/>
    <cellStyle name="Normal 31 2 2 5 4 2" xfId="20842"/>
    <cellStyle name="Normal 31 2 2 5 4 2 2" xfId="39885"/>
    <cellStyle name="Normal 31 2 2 5 4 3" xfId="30369"/>
    <cellStyle name="Normal 31 2 2 5 5" xfId="7500"/>
    <cellStyle name="Normal 31 2 2 5 5 2" xfId="17056"/>
    <cellStyle name="Normal 31 2 2 5 5 2 2" xfId="36099"/>
    <cellStyle name="Normal 31 2 2 5 5 3" xfId="26583"/>
    <cellStyle name="Normal 31 2 2 5 6" xfId="13215"/>
    <cellStyle name="Normal 31 2 2 5 6 2" xfId="32279"/>
    <cellStyle name="Normal 31 2 2 5 7" xfId="22763"/>
    <cellStyle name="Normal 31 2 2 6" xfId="4055"/>
    <cellStyle name="Normal 31 2 2 6 2" xfId="6410"/>
    <cellStyle name="Normal 31 2 2 6 2 2" xfId="10314"/>
    <cellStyle name="Normal 31 2 2 6 2 2 2" xfId="19870"/>
    <cellStyle name="Normal 31 2 2 6 2 2 2 2" xfId="38913"/>
    <cellStyle name="Normal 31 2 2 6 2 2 3" xfId="29397"/>
    <cellStyle name="Normal 31 2 2 6 2 3" xfId="16035"/>
    <cellStyle name="Normal 31 2 2 6 2 3 2" xfId="35093"/>
    <cellStyle name="Normal 31 2 2 6 2 4" xfId="25577"/>
    <cellStyle name="Normal 31 2 2 6 3" xfId="12207"/>
    <cellStyle name="Normal 31 2 2 6 3 2" xfId="21763"/>
    <cellStyle name="Normal 31 2 2 6 3 2 2" xfId="40806"/>
    <cellStyle name="Normal 31 2 2 6 3 3" xfId="31290"/>
    <cellStyle name="Normal 31 2 2 6 4" xfId="8421"/>
    <cellStyle name="Normal 31 2 2 6 4 2" xfId="17977"/>
    <cellStyle name="Normal 31 2 2 6 4 2 2" xfId="37020"/>
    <cellStyle name="Normal 31 2 2 6 4 3" xfId="27504"/>
    <cellStyle name="Normal 31 2 2 6 5" xfId="14142"/>
    <cellStyle name="Normal 31 2 2 6 5 2" xfId="33200"/>
    <cellStyle name="Normal 31 2 2 6 6" xfId="23684"/>
    <cellStyle name="Normal 31 2 2 7" xfId="5457"/>
    <cellStyle name="Normal 31 2 2 7 2" xfId="9378"/>
    <cellStyle name="Normal 31 2 2 7 2 2" xfId="18934"/>
    <cellStyle name="Normal 31 2 2 7 2 2 2" xfId="37977"/>
    <cellStyle name="Normal 31 2 2 7 2 3" xfId="28461"/>
    <cellStyle name="Normal 31 2 2 7 3" xfId="15099"/>
    <cellStyle name="Normal 31 2 2 7 3 2" xfId="34157"/>
    <cellStyle name="Normal 31 2 2 7 4" xfId="24641"/>
    <cellStyle name="Normal 31 2 2 8" xfId="11271"/>
    <cellStyle name="Normal 31 2 2 8 2" xfId="20827"/>
    <cellStyle name="Normal 31 2 2 8 2 2" xfId="39870"/>
    <cellStyle name="Normal 31 2 2 8 3" xfId="30354"/>
    <cellStyle name="Normal 31 2 2 9" xfId="7485"/>
    <cellStyle name="Normal 31 2 2 9 2" xfId="17041"/>
    <cellStyle name="Normal 31 2 2 9 2 2" xfId="36084"/>
    <cellStyle name="Normal 31 2 2 9 3" xfId="26568"/>
    <cellStyle name="Normal 31 2 3" xfId="1512"/>
    <cellStyle name="Normal 31 2 3 10" xfId="22764"/>
    <cellStyle name="Normal 31 2 3 2" xfId="1513"/>
    <cellStyle name="Normal 31 2 3 2 2" xfId="1514"/>
    <cellStyle name="Normal 31 2 3 2 2 2" xfId="1515"/>
    <cellStyle name="Normal 31 2 3 2 2 2 2" xfId="4074"/>
    <cellStyle name="Normal 31 2 3 2 2 2 2 2" xfId="6429"/>
    <cellStyle name="Normal 31 2 3 2 2 2 2 2 2" xfId="10333"/>
    <cellStyle name="Normal 31 2 3 2 2 2 2 2 2 2" xfId="19889"/>
    <cellStyle name="Normal 31 2 3 2 2 2 2 2 2 2 2" xfId="38932"/>
    <cellStyle name="Normal 31 2 3 2 2 2 2 2 2 3" xfId="29416"/>
    <cellStyle name="Normal 31 2 3 2 2 2 2 2 3" xfId="16054"/>
    <cellStyle name="Normal 31 2 3 2 2 2 2 2 3 2" xfId="35112"/>
    <cellStyle name="Normal 31 2 3 2 2 2 2 2 4" xfId="25596"/>
    <cellStyle name="Normal 31 2 3 2 2 2 2 3" xfId="12226"/>
    <cellStyle name="Normal 31 2 3 2 2 2 2 3 2" xfId="21782"/>
    <cellStyle name="Normal 31 2 3 2 2 2 2 3 2 2" xfId="40825"/>
    <cellStyle name="Normal 31 2 3 2 2 2 2 3 3" xfId="31309"/>
    <cellStyle name="Normal 31 2 3 2 2 2 2 4" xfId="8440"/>
    <cellStyle name="Normal 31 2 3 2 2 2 2 4 2" xfId="17996"/>
    <cellStyle name="Normal 31 2 3 2 2 2 2 4 2 2" xfId="37039"/>
    <cellStyle name="Normal 31 2 3 2 2 2 2 4 3" xfId="27523"/>
    <cellStyle name="Normal 31 2 3 2 2 2 2 5" xfId="14161"/>
    <cellStyle name="Normal 31 2 3 2 2 2 2 5 2" xfId="33219"/>
    <cellStyle name="Normal 31 2 3 2 2 2 2 6" xfId="23703"/>
    <cellStyle name="Normal 31 2 3 2 2 2 3" xfId="5476"/>
    <cellStyle name="Normal 31 2 3 2 2 2 3 2" xfId="9397"/>
    <cellStyle name="Normal 31 2 3 2 2 2 3 2 2" xfId="18953"/>
    <cellStyle name="Normal 31 2 3 2 2 2 3 2 2 2" xfId="37996"/>
    <cellStyle name="Normal 31 2 3 2 2 2 3 2 3" xfId="28480"/>
    <cellStyle name="Normal 31 2 3 2 2 2 3 3" xfId="15118"/>
    <cellStyle name="Normal 31 2 3 2 2 2 3 3 2" xfId="34176"/>
    <cellStyle name="Normal 31 2 3 2 2 2 3 4" xfId="24660"/>
    <cellStyle name="Normal 31 2 3 2 2 2 4" xfId="11290"/>
    <cellStyle name="Normal 31 2 3 2 2 2 4 2" xfId="20846"/>
    <cellStyle name="Normal 31 2 3 2 2 2 4 2 2" xfId="39889"/>
    <cellStyle name="Normal 31 2 3 2 2 2 4 3" xfId="30373"/>
    <cellStyle name="Normal 31 2 3 2 2 2 5" xfId="7504"/>
    <cellStyle name="Normal 31 2 3 2 2 2 5 2" xfId="17060"/>
    <cellStyle name="Normal 31 2 3 2 2 2 5 2 2" xfId="36103"/>
    <cellStyle name="Normal 31 2 3 2 2 2 5 3" xfId="26587"/>
    <cellStyle name="Normal 31 2 3 2 2 2 6" xfId="13219"/>
    <cellStyle name="Normal 31 2 3 2 2 2 6 2" xfId="32283"/>
    <cellStyle name="Normal 31 2 3 2 2 2 7" xfId="22767"/>
    <cellStyle name="Normal 31 2 3 2 2 3" xfId="4073"/>
    <cellStyle name="Normal 31 2 3 2 2 3 2" xfId="6428"/>
    <cellStyle name="Normal 31 2 3 2 2 3 2 2" xfId="10332"/>
    <cellStyle name="Normal 31 2 3 2 2 3 2 2 2" xfId="19888"/>
    <cellStyle name="Normal 31 2 3 2 2 3 2 2 2 2" xfId="38931"/>
    <cellStyle name="Normal 31 2 3 2 2 3 2 2 3" xfId="29415"/>
    <cellStyle name="Normal 31 2 3 2 2 3 2 3" xfId="16053"/>
    <cellStyle name="Normal 31 2 3 2 2 3 2 3 2" xfId="35111"/>
    <cellStyle name="Normal 31 2 3 2 2 3 2 4" xfId="25595"/>
    <cellStyle name="Normal 31 2 3 2 2 3 3" xfId="12225"/>
    <cellStyle name="Normal 31 2 3 2 2 3 3 2" xfId="21781"/>
    <cellStyle name="Normal 31 2 3 2 2 3 3 2 2" xfId="40824"/>
    <cellStyle name="Normal 31 2 3 2 2 3 3 3" xfId="31308"/>
    <cellStyle name="Normal 31 2 3 2 2 3 4" xfId="8439"/>
    <cellStyle name="Normal 31 2 3 2 2 3 4 2" xfId="17995"/>
    <cellStyle name="Normal 31 2 3 2 2 3 4 2 2" xfId="37038"/>
    <cellStyle name="Normal 31 2 3 2 2 3 4 3" xfId="27522"/>
    <cellStyle name="Normal 31 2 3 2 2 3 5" xfId="14160"/>
    <cellStyle name="Normal 31 2 3 2 2 3 5 2" xfId="33218"/>
    <cellStyle name="Normal 31 2 3 2 2 3 6" xfId="23702"/>
    <cellStyle name="Normal 31 2 3 2 2 4" xfId="5475"/>
    <cellStyle name="Normal 31 2 3 2 2 4 2" xfId="9396"/>
    <cellStyle name="Normal 31 2 3 2 2 4 2 2" xfId="18952"/>
    <cellStyle name="Normal 31 2 3 2 2 4 2 2 2" xfId="37995"/>
    <cellStyle name="Normal 31 2 3 2 2 4 2 3" xfId="28479"/>
    <cellStyle name="Normal 31 2 3 2 2 4 3" xfId="15117"/>
    <cellStyle name="Normal 31 2 3 2 2 4 3 2" xfId="34175"/>
    <cellStyle name="Normal 31 2 3 2 2 4 4" xfId="24659"/>
    <cellStyle name="Normal 31 2 3 2 2 5" xfId="11289"/>
    <cellStyle name="Normal 31 2 3 2 2 5 2" xfId="20845"/>
    <cellStyle name="Normal 31 2 3 2 2 5 2 2" xfId="39888"/>
    <cellStyle name="Normal 31 2 3 2 2 5 3" xfId="30372"/>
    <cellStyle name="Normal 31 2 3 2 2 6" xfId="7503"/>
    <cellStyle name="Normal 31 2 3 2 2 6 2" xfId="17059"/>
    <cellStyle name="Normal 31 2 3 2 2 6 2 2" xfId="36102"/>
    <cellStyle name="Normal 31 2 3 2 2 6 3" xfId="26586"/>
    <cellStyle name="Normal 31 2 3 2 2 7" xfId="13218"/>
    <cellStyle name="Normal 31 2 3 2 2 7 2" xfId="32282"/>
    <cellStyle name="Normal 31 2 3 2 2 8" xfId="22766"/>
    <cellStyle name="Normal 31 2 3 2 3" xfId="1516"/>
    <cellStyle name="Normal 31 2 3 2 3 2" xfId="4075"/>
    <cellStyle name="Normal 31 2 3 2 3 2 2" xfId="6430"/>
    <cellStyle name="Normal 31 2 3 2 3 2 2 2" xfId="10334"/>
    <cellStyle name="Normal 31 2 3 2 3 2 2 2 2" xfId="19890"/>
    <cellStyle name="Normal 31 2 3 2 3 2 2 2 2 2" xfId="38933"/>
    <cellStyle name="Normal 31 2 3 2 3 2 2 2 3" xfId="29417"/>
    <cellStyle name="Normal 31 2 3 2 3 2 2 3" xfId="16055"/>
    <cellStyle name="Normal 31 2 3 2 3 2 2 3 2" xfId="35113"/>
    <cellStyle name="Normal 31 2 3 2 3 2 2 4" xfId="25597"/>
    <cellStyle name="Normal 31 2 3 2 3 2 3" xfId="12227"/>
    <cellStyle name="Normal 31 2 3 2 3 2 3 2" xfId="21783"/>
    <cellStyle name="Normal 31 2 3 2 3 2 3 2 2" xfId="40826"/>
    <cellStyle name="Normal 31 2 3 2 3 2 3 3" xfId="31310"/>
    <cellStyle name="Normal 31 2 3 2 3 2 4" xfId="8441"/>
    <cellStyle name="Normal 31 2 3 2 3 2 4 2" xfId="17997"/>
    <cellStyle name="Normal 31 2 3 2 3 2 4 2 2" xfId="37040"/>
    <cellStyle name="Normal 31 2 3 2 3 2 4 3" xfId="27524"/>
    <cellStyle name="Normal 31 2 3 2 3 2 5" xfId="14162"/>
    <cellStyle name="Normal 31 2 3 2 3 2 5 2" xfId="33220"/>
    <cellStyle name="Normal 31 2 3 2 3 2 6" xfId="23704"/>
    <cellStyle name="Normal 31 2 3 2 3 3" xfId="5477"/>
    <cellStyle name="Normal 31 2 3 2 3 3 2" xfId="9398"/>
    <cellStyle name="Normal 31 2 3 2 3 3 2 2" xfId="18954"/>
    <cellStyle name="Normal 31 2 3 2 3 3 2 2 2" xfId="37997"/>
    <cellStyle name="Normal 31 2 3 2 3 3 2 3" xfId="28481"/>
    <cellStyle name="Normal 31 2 3 2 3 3 3" xfId="15119"/>
    <cellStyle name="Normal 31 2 3 2 3 3 3 2" xfId="34177"/>
    <cellStyle name="Normal 31 2 3 2 3 3 4" xfId="24661"/>
    <cellStyle name="Normal 31 2 3 2 3 4" xfId="11291"/>
    <cellStyle name="Normal 31 2 3 2 3 4 2" xfId="20847"/>
    <cellStyle name="Normal 31 2 3 2 3 4 2 2" xfId="39890"/>
    <cellStyle name="Normal 31 2 3 2 3 4 3" xfId="30374"/>
    <cellStyle name="Normal 31 2 3 2 3 5" xfId="7505"/>
    <cellStyle name="Normal 31 2 3 2 3 5 2" xfId="17061"/>
    <cellStyle name="Normal 31 2 3 2 3 5 2 2" xfId="36104"/>
    <cellStyle name="Normal 31 2 3 2 3 5 3" xfId="26588"/>
    <cellStyle name="Normal 31 2 3 2 3 6" xfId="13220"/>
    <cellStyle name="Normal 31 2 3 2 3 6 2" xfId="32284"/>
    <cellStyle name="Normal 31 2 3 2 3 7" xfId="22768"/>
    <cellStyle name="Normal 31 2 3 2 4" xfId="4072"/>
    <cellStyle name="Normal 31 2 3 2 4 2" xfId="6427"/>
    <cellStyle name="Normal 31 2 3 2 4 2 2" xfId="10331"/>
    <cellStyle name="Normal 31 2 3 2 4 2 2 2" xfId="19887"/>
    <cellStyle name="Normal 31 2 3 2 4 2 2 2 2" xfId="38930"/>
    <cellStyle name="Normal 31 2 3 2 4 2 2 3" xfId="29414"/>
    <cellStyle name="Normal 31 2 3 2 4 2 3" xfId="16052"/>
    <cellStyle name="Normal 31 2 3 2 4 2 3 2" xfId="35110"/>
    <cellStyle name="Normal 31 2 3 2 4 2 4" xfId="25594"/>
    <cellStyle name="Normal 31 2 3 2 4 3" xfId="12224"/>
    <cellStyle name="Normal 31 2 3 2 4 3 2" xfId="21780"/>
    <cellStyle name="Normal 31 2 3 2 4 3 2 2" xfId="40823"/>
    <cellStyle name="Normal 31 2 3 2 4 3 3" xfId="31307"/>
    <cellStyle name="Normal 31 2 3 2 4 4" xfId="8438"/>
    <cellStyle name="Normal 31 2 3 2 4 4 2" xfId="17994"/>
    <cellStyle name="Normal 31 2 3 2 4 4 2 2" xfId="37037"/>
    <cellStyle name="Normal 31 2 3 2 4 4 3" xfId="27521"/>
    <cellStyle name="Normal 31 2 3 2 4 5" xfId="14159"/>
    <cellStyle name="Normal 31 2 3 2 4 5 2" xfId="33217"/>
    <cellStyle name="Normal 31 2 3 2 4 6" xfId="23701"/>
    <cellStyle name="Normal 31 2 3 2 5" xfId="5474"/>
    <cellStyle name="Normal 31 2 3 2 5 2" xfId="9395"/>
    <cellStyle name="Normal 31 2 3 2 5 2 2" xfId="18951"/>
    <cellStyle name="Normal 31 2 3 2 5 2 2 2" xfId="37994"/>
    <cellStyle name="Normal 31 2 3 2 5 2 3" xfId="28478"/>
    <cellStyle name="Normal 31 2 3 2 5 3" xfId="15116"/>
    <cellStyle name="Normal 31 2 3 2 5 3 2" xfId="34174"/>
    <cellStyle name="Normal 31 2 3 2 5 4" xfId="24658"/>
    <cellStyle name="Normal 31 2 3 2 6" xfId="11288"/>
    <cellStyle name="Normal 31 2 3 2 6 2" xfId="20844"/>
    <cellStyle name="Normal 31 2 3 2 6 2 2" xfId="39887"/>
    <cellStyle name="Normal 31 2 3 2 6 3" xfId="30371"/>
    <cellStyle name="Normal 31 2 3 2 7" xfId="7502"/>
    <cellStyle name="Normal 31 2 3 2 7 2" xfId="17058"/>
    <cellStyle name="Normal 31 2 3 2 7 2 2" xfId="36101"/>
    <cellStyle name="Normal 31 2 3 2 7 3" xfId="26585"/>
    <cellStyle name="Normal 31 2 3 2 8" xfId="13217"/>
    <cellStyle name="Normal 31 2 3 2 8 2" xfId="32281"/>
    <cellStyle name="Normal 31 2 3 2 9" xfId="22765"/>
    <cellStyle name="Normal 31 2 3 3" xfId="1517"/>
    <cellStyle name="Normal 31 2 3 3 2" xfId="1518"/>
    <cellStyle name="Normal 31 2 3 3 2 2" xfId="4077"/>
    <cellStyle name="Normal 31 2 3 3 2 2 2" xfId="6432"/>
    <cellStyle name="Normal 31 2 3 3 2 2 2 2" xfId="10336"/>
    <cellStyle name="Normal 31 2 3 3 2 2 2 2 2" xfId="19892"/>
    <cellStyle name="Normal 31 2 3 3 2 2 2 2 2 2" xfId="38935"/>
    <cellStyle name="Normal 31 2 3 3 2 2 2 2 3" xfId="29419"/>
    <cellStyle name="Normal 31 2 3 3 2 2 2 3" xfId="16057"/>
    <cellStyle name="Normal 31 2 3 3 2 2 2 3 2" xfId="35115"/>
    <cellStyle name="Normal 31 2 3 3 2 2 2 4" xfId="25599"/>
    <cellStyle name="Normal 31 2 3 3 2 2 3" xfId="12229"/>
    <cellStyle name="Normal 31 2 3 3 2 2 3 2" xfId="21785"/>
    <cellStyle name="Normal 31 2 3 3 2 2 3 2 2" xfId="40828"/>
    <cellStyle name="Normal 31 2 3 3 2 2 3 3" xfId="31312"/>
    <cellStyle name="Normal 31 2 3 3 2 2 4" xfId="8443"/>
    <cellStyle name="Normal 31 2 3 3 2 2 4 2" xfId="17999"/>
    <cellStyle name="Normal 31 2 3 3 2 2 4 2 2" xfId="37042"/>
    <cellStyle name="Normal 31 2 3 3 2 2 4 3" xfId="27526"/>
    <cellStyle name="Normal 31 2 3 3 2 2 5" xfId="14164"/>
    <cellStyle name="Normal 31 2 3 3 2 2 5 2" xfId="33222"/>
    <cellStyle name="Normal 31 2 3 3 2 2 6" xfId="23706"/>
    <cellStyle name="Normal 31 2 3 3 2 3" xfId="5479"/>
    <cellStyle name="Normal 31 2 3 3 2 3 2" xfId="9400"/>
    <cellStyle name="Normal 31 2 3 3 2 3 2 2" xfId="18956"/>
    <cellStyle name="Normal 31 2 3 3 2 3 2 2 2" xfId="37999"/>
    <cellStyle name="Normal 31 2 3 3 2 3 2 3" xfId="28483"/>
    <cellStyle name="Normal 31 2 3 3 2 3 3" xfId="15121"/>
    <cellStyle name="Normal 31 2 3 3 2 3 3 2" xfId="34179"/>
    <cellStyle name="Normal 31 2 3 3 2 3 4" xfId="24663"/>
    <cellStyle name="Normal 31 2 3 3 2 4" xfId="11293"/>
    <cellStyle name="Normal 31 2 3 3 2 4 2" xfId="20849"/>
    <cellStyle name="Normal 31 2 3 3 2 4 2 2" xfId="39892"/>
    <cellStyle name="Normal 31 2 3 3 2 4 3" xfId="30376"/>
    <cellStyle name="Normal 31 2 3 3 2 5" xfId="7507"/>
    <cellStyle name="Normal 31 2 3 3 2 5 2" xfId="17063"/>
    <cellStyle name="Normal 31 2 3 3 2 5 2 2" xfId="36106"/>
    <cellStyle name="Normal 31 2 3 3 2 5 3" xfId="26590"/>
    <cellStyle name="Normal 31 2 3 3 2 6" xfId="13222"/>
    <cellStyle name="Normal 31 2 3 3 2 6 2" xfId="32286"/>
    <cellStyle name="Normal 31 2 3 3 2 7" xfId="22770"/>
    <cellStyle name="Normal 31 2 3 3 3" xfId="4076"/>
    <cellStyle name="Normal 31 2 3 3 3 2" xfId="6431"/>
    <cellStyle name="Normal 31 2 3 3 3 2 2" xfId="10335"/>
    <cellStyle name="Normal 31 2 3 3 3 2 2 2" xfId="19891"/>
    <cellStyle name="Normal 31 2 3 3 3 2 2 2 2" xfId="38934"/>
    <cellStyle name="Normal 31 2 3 3 3 2 2 3" xfId="29418"/>
    <cellStyle name="Normal 31 2 3 3 3 2 3" xfId="16056"/>
    <cellStyle name="Normal 31 2 3 3 3 2 3 2" xfId="35114"/>
    <cellStyle name="Normal 31 2 3 3 3 2 4" xfId="25598"/>
    <cellStyle name="Normal 31 2 3 3 3 3" xfId="12228"/>
    <cellStyle name="Normal 31 2 3 3 3 3 2" xfId="21784"/>
    <cellStyle name="Normal 31 2 3 3 3 3 2 2" xfId="40827"/>
    <cellStyle name="Normal 31 2 3 3 3 3 3" xfId="31311"/>
    <cellStyle name="Normal 31 2 3 3 3 4" xfId="8442"/>
    <cellStyle name="Normal 31 2 3 3 3 4 2" xfId="17998"/>
    <cellStyle name="Normal 31 2 3 3 3 4 2 2" xfId="37041"/>
    <cellStyle name="Normal 31 2 3 3 3 4 3" xfId="27525"/>
    <cellStyle name="Normal 31 2 3 3 3 5" xfId="14163"/>
    <cellStyle name="Normal 31 2 3 3 3 5 2" xfId="33221"/>
    <cellStyle name="Normal 31 2 3 3 3 6" xfId="23705"/>
    <cellStyle name="Normal 31 2 3 3 4" xfId="5478"/>
    <cellStyle name="Normal 31 2 3 3 4 2" xfId="9399"/>
    <cellStyle name="Normal 31 2 3 3 4 2 2" xfId="18955"/>
    <cellStyle name="Normal 31 2 3 3 4 2 2 2" xfId="37998"/>
    <cellStyle name="Normal 31 2 3 3 4 2 3" xfId="28482"/>
    <cellStyle name="Normal 31 2 3 3 4 3" xfId="15120"/>
    <cellStyle name="Normal 31 2 3 3 4 3 2" xfId="34178"/>
    <cellStyle name="Normal 31 2 3 3 4 4" xfId="24662"/>
    <cellStyle name="Normal 31 2 3 3 5" xfId="11292"/>
    <cellStyle name="Normal 31 2 3 3 5 2" xfId="20848"/>
    <cellStyle name="Normal 31 2 3 3 5 2 2" xfId="39891"/>
    <cellStyle name="Normal 31 2 3 3 5 3" xfId="30375"/>
    <cellStyle name="Normal 31 2 3 3 6" xfId="7506"/>
    <cellStyle name="Normal 31 2 3 3 6 2" xfId="17062"/>
    <cellStyle name="Normal 31 2 3 3 6 2 2" xfId="36105"/>
    <cellStyle name="Normal 31 2 3 3 6 3" xfId="26589"/>
    <cellStyle name="Normal 31 2 3 3 7" xfId="13221"/>
    <cellStyle name="Normal 31 2 3 3 7 2" xfId="32285"/>
    <cellStyle name="Normal 31 2 3 3 8" xfId="22769"/>
    <cellStyle name="Normal 31 2 3 4" xfId="1519"/>
    <cellStyle name="Normal 31 2 3 4 2" xfId="4078"/>
    <cellStyle name="Normal 31 2 3 4 2 2" xfId="6433"/>
    <cellStyle name="Normal 31 2 3 4 2 2 2" xfId="10337"/>
    <cellStyle name="Normal 31 2 3 4 2 2 2 2" xfId="19893"/>
    <cellStyle name="Normal 31 2 3 4 2 2 2 2 2" xfId="38936"/>
    <cellStyle name="Normal 31 2 3 4 2 2 2 3" xfId="29420"/>
    <cellStyle name="Normal 31 2 3 4 2 2 3" xfId="16058"/>
    <cellStyle name="Normal 31 2 3 4 2 2 3 2" xfId="35116"/>
    <cellStyle name="Normal 31 2 3 4 2 2 4" xfId="25600"/>
    <cellStyle name="Normal 31 2 3 4 2 3" xfId="12230"/>
    <cellStyle name="Normal 31 2 3 4 2 3 2" xfId="21786"/>
    <cellStyle name="Normal 31 2 3 4 2 3 2 2" xfId="40829"/>
    <cellStyle name="Normal 31 2 3 4 2 3 3" xfId="31313"/>
    <cellStyle name="Normal 31 2 3 4 2 4" xfId="8444"/>
    <cellStyle name="Normal 31 2 3 4 2 4 2" xfId="18000"/>
    <cellStyle name="Normal 31 2 3 4 2 4 2 2" xfId="37043"/>
    <cellStyle name="Normal 31 2 3 4 2 4 3" xfId="27527"/>
    <cellStyle name="Normal 31 2 3 4 2 5" xfId="14165"/>
    <cellStyle name="Normal 31 2 3 4 2 5 2" xfId="33223"/>
    <cellStyle name="Normal 31 2 3 4 2 6" xfId="23707"/>
    <cellStyle name="Normal 31 2 3 4 3" xfId="5480"/>
    <cellStyle name="Normal 31 2 3 4 3 2" xfId="9401"/>
    <cellStyle name="Normal 31 2 3 4 3 2 2" xfId="18957"/>
    <cellStyle name="Normal 31 2 3 4 3 2 2 2" xfId="38000"/>
    <cellStyle name="Normal 31 2 3 4 3 2 3" xfId="28484"/>
    <cellStyle name="Normal 31 2 3 4 3 3" xfId="15122"/>
    <cellStyle name="Normal 31 2 3 4 3 3 2" xfId="34180"/>
    <cellStyle name="Normal 31 2 3 4 3 4" xfId="24664"/>
    <cellStyle name="Normal 31 2 3 4 4" xfId="11294"/>
    <cellStyle name="Normal 31 2 3 4 4 2" xfId="20850"/>
    <cellStyle name="Normal 31 2 3 4 4 2 2" xfId="39893"/>
    <cellStyle name="Normal 31 2 3 4 4 3" xfId="30377"/>
    <cellStyle name="Normal 31 2 3 4 5" xfId="7508"/>
    <cellStyle name="Normal 31 2 3 4 5 2" xfId="17064"/>
    <cellStyle name="Normal 31 2 3 4 5 2 2" xfId="36107"/>
    <cellStyle name="Normal 31 2 3 4 5 3" xfId="26591"/>
    <cellStyle name="Normal 31 2 3 4 6" xfId="13223"/>
    <cellStyle name="Normal 31 2 3 4 6 2" xfId="32287"/>
    <cellStyle name="Normal 31 2 3 4 7" xfId="22771"/>
    <cellStyle name="Normal 31 2 3 5" xfId="4071"/>
    <cellStyle name="Normal 31 2 3 5 2" xfId="6426"/>
    <cellStyle name="Normal 31 2 3 5 2 2" xfId="10330"/>
    <cellStyle name="Normal 31 2 3 5 2 2 2" xfId="19886"/>
    <cellStyle name="Normal 31 2 3 5 2 2 2 2" xfId="38929"/>
    <cellStyle name="Normal 31 2 3 5 2 2 3" xfId="29413"/>
    <cellStyle name="Normal 31 2 3 5 2 3" xfId="16051"/>
    <cellStyle name="Normal 31 2 3 5 2 3 2" xfId="35109"/>
    <cellStyle name="Normal 31 2 3 5 2 4" xfId="25593"/>
    <cellStyle name="Normal 31 2 3 5 3" xfId="12223"/>
    <cellStyle name="Normal 31 2 3 5 3 2" xfId="21779"/>
    <cellStyle name="Normal 31 2 3 5 3 2 2" xfId="40822"/>
    <cellStyle name="Normal 31 2 3 5 3 3" xfId="31306"/>
    <cellStyle name="Normal 31 2 3 5 4" xfId="8437"/>
    <cellStyle name="Normal 31 2 3 5 4 2" xfId="17993"/>
    <cellStyle name="Normal 31 2 3 5 4 2 2" xfId="37036"/>
    <cellStyle name="Normal 31 2 3 5 4 3" xfId="27520"/>
    <cellStyle name="Normal 31 2 3 5 5" xfId="14158"/>
    <cellStyle name="Normal 31 2 3 5 5 2" xfId="33216"/>
    <cellStyle name="Normal 31 2 3 5 6" xfId="23700"/>
    <cellStyle name="Normal 31 2 3 6" xfId="5473"/>
    <cellStyle name="Normal 31 2 3 6 2" xfId="9394"/>
    <cellStyle name="Normal 31 2 3 6 2 2" xfId="18950"/>
    <cellStyle name="Normal 31 2 3 6 2 2 2" xfId="37993"/>
    <cellStyle name="Normal 31 2 3 6 2 3" xfId="28477"/>
    <cellStyle name="Normal 31 2 3 6 3" xfId="15115"/>
    <cellStyle name="Normal 31 2 3 6 3 2" xfId="34173"/>
    <cellStyle name="Normal 31 2 3 6 4" xfId="24657"/>
    <cellStyle name="Normal 31 2 3 7" xfId="11287"/>
    <cellStyle name="Normal 31 2 3 7 2" xfId="20843"/>
    <cellStyle name="Normal 31 2 3 7 2 2" xfId="39886"/>
    <cellStyle name="Normal 31 2 3 7 3" xfId="30370"/>
    <cellStyle name="Normal 31 2 3 8" xfId="7501"/>
    <cellStyle name="Normal 31 2 3 8 2" xfId="17057"/>
    <cellStyle name="Normal 31 2 3 8 2 2" xfId="36100"/>
    <cellStyle name="Normal 31 2 3 8 3" xfId="26584"/>
    <cellStyle name="Normal 31 2 3 9" xfId="13216"/>
    <cellStyle name="Normal 31 2 3 9 2" xfId="32280"/>
    <cellStyle name="Normal 31 2 4" xfId="1520"/>
    <cellStyle name="Normal 31 2 4 10" xfId="22772"/>
    <cellStyle name="Normal 31 2 4 2" xfId="1521"/>
    <cellStyle name="Normal 31 2 4 2 2" xfId="1522"/>
    <cellStyle name="Normal 31 2 4 2 2 2" xfId="1523"/>
    <cellStyle name="Normal 31 2 4 2 2 2 2" xfId="4082"/>
    <cellStyle name="Normal 31 2 4 2 2 2 2 2" xfId="6437"/>
    <cellStyle name="Normal 31 2 4 2 2 2 2 2 2" xfId="10341"/>
    <cellStyle name="Normal 31 2 4 2 2 2 2 2 2 2" xfId="19897"/>
    <cellStyle name="Normal 31 2 4 2 2 2 2 2 2 2 2" xfId="38940"/>
    <cellStyle name="Normal 31 2 4 2 2 2 2 2 2 3" xfId="29424"/>
    <cellStyle name="Normal 31 2 4 2 2 2 2 2 3" xfId="16062"/>
    <cellStyle name="Normal 31 2 4 2 2 2 2 2 3 2" xfId="35120"/>
    <cellStyle name="Normal 31 2 4 2 2 2 2 2 4" xfId="25604"/>
    <cellStyle name="Normal 31 2 4 2 2 2 2 3" xfId="12234"/>
    <cellStyle name="Normal 31 2 4 2 2 2 2 3 2" xfId="21790"/>
    <cellStyle name="Normal 31 2 4 2 2 2 2 3 2 2" xfId="40833"/>
    <cellStyle name="Normal 31 2 4 2 2 2 2 3 3" xfId="31317"/>
    <cellStyle name="Normal 31 2 4 2 2 2 2 4" xfId="8448"/>
    <cellStyle name="Normal 31 2 4 2 2 2 2 4 2" xfId="18004"/>
    <cellStyle name="Normal 31 2 4 2 2 2 2 4 2 2" xfId="37047"/>
    <cellStyle name="Normal 31 2 4 2 2 2 2 4 3" xfId="27531"/>
    <cellStyle name="Normal 31 2 4 2 2 2 2 5" xfId="14169"/>
    <cellStyle name="Normal 31 2 4 2 2 2 2 5 2" xfId="33227"/>
    <cellStyle name="Normal 31 2 4 2 2 2 2 6" xfId="23711"/>
    <cellStyle name="Normal 31 2 4 2 2 2 3" xfId="5484"/>
    <cellStyle name="Normal 31 2 4 2 2 2 3 2" xfId="9405"/>
    <cellStyle name="Normal 31 2 4 2 2 2 3 2 2" xfId="18961"/>
    <cellStyle name="Normal 31 2 4 2 2 2 3 2 2 2" xfId="38004"/>
    <cellStyle name="Normal 31 2 4 2 2 2 3 2 3" xfId="28488"/>
    <cellStyle name="Normal 31 2 4 2 2 2 3 3" xfId="15126"/>
    <cellStyle name="Normal 31 2 4 2 2 2 3 3 2" xfId="34184"/>
    <cellStyle name="Normal 31 2 4 2 2 2 3 4" xfId="24668"/>
    <cellStyle name="Normal 31 2 4 2 2 2 4" xfId="11298"/>
    <cellStyle name="Normal 31 2 4 2 2 2 4 2" xfId="20854"/>
    <cellStyle name="Normal 31 2 4 2 2 2 4 2 2" xfId="39897"/>
    <cellStyle name="Normal 31 2 4 2 2 2 4 3" xfId="30381"/>
    <cellStyle name="Normal 31 2 4 2 2 2 5" xfId="7512"/>
    <cellStyle name="Normal 31 2 4 2 2 2 5 2" xfId="17068"/>
    <cellStyle name="Normal 31 2 4 2 2 2 5 2 2" xfId="36111"/>
    <cellStyle name="Normal 31 2 4 2 2 2 5 3" xfId="26595"/>
    <cellStyle name="Normal 31 2 4 2 2 2 6" xfId="13227"/>
    <cellStyle name="Normal 31 2 4 2 2 2 6 2" xfId="32291"/>
    <cellStyle name="Normal 31 2 4 2 2 2 7" xfId="22775"/>
    <cellStyle name="Normal 31 2 4 2 2 3" xfId="4081"/>
    <cellStyle name="Normal 31 2 4 2 2 3 2" xfId="6436"/>
    <cellStyle name="Normal 31 2 4 2 2 3 2 2" xfId="10340"/>
    <cellStyle name="Normal 31 2 4 2 2 3 2 2 2" xfId="19896"/>
    <cellStyle name="Normal 31 2 4 2 2 3 2 2 2 2" xfId="38939"/>
    <cellStyle name="Normal 31 2 4 2 2 3 2 2 3" xfId="29423"/>
    <cellStyle name="Normal 31 2 4 2 2 3 2 3" xfId="16061"/>
    <cellStyle name="Normal 31 2 4 2 2 3 2 3 2" xfId="35119"/>
    <cellStyle name="Normal 31 2 4 2 2 3 2 4" xfId="25603"/>
    <cellStyle name="Normal 31 2 4 2 2 3 3" xfId="12233"/>
    <cellStyle name="Normal 31 2 4 2 2 3 3 2" xfId="21789"/>
    <cellStyle name="Normal 31 2 4 2 2 3 3 2 2" xfId="40832"/>
    <cellStyle name="Normal 31 2 4 2 2 3 3 3" xfId="31316"/>
    <cellStyle name="Normal 31 2 4 2 2 3 4" xfId="8447"/>
    <cellStyle name="Normal 31 2 4 2 2 3 4 2" xfId="18003"/>
    <cellStyle name="Normal 31 2 4 2 2 3 4 2 2" xfId="37046"/>
    <cellStyle name="Normal 31 2 4 2 2 3 4 3" xfId="27530"/>
    <cellStyle name="Normal 31 2 4 2 2 3 5" xfId="14168"/>
    <cellStyle name="Normal 31 2 4 2 2 3 5 2" xfId="33226"/>
    <cellStyle name="Normal 31 2 4 2 2 3 6" xfId="23710"/>
    <cellStyle name="Normal 31 2 4 2 2 4" xfId="5483"/>
    <cellStyle name="Normal 31 2 4 2 2 4 2" xfId="9404"/>
    <cellStyle name="Normal 31 2 4 2 2 4 2 2" xfId="18960"/>
    <cellStyle name="Normal 31 2 4 2 2 4 2 2 2" xfId="38003"/>
    <cellStyle name="Normal 31 2 4 2 2 4 2 3" xfId="28487"/>
    <cellStyle name="Normal 31 2 4 2 2 4 3" xfId="15125"/>
    <cellStyle name="Normal 31 2 4 2 2 4 3 2" xfId="34183"/>
    <cellStyle name="Normal 31 2 4 2 2 4 4" xfId="24667"/>
    <cellStyle name="Normal 31 2 4 2 2 5" xfId="11297"/>
    <cellStyle name="Normal 31 2 4 2 2 5 2" xfId="20853"/>
    <cellStyle name="Normal 31 2 4 2 2 5 2 2" xfId="39896"/>
    <cellStyle name="Normal 31 2 4 2 2 5 3" xfId="30380"/>
    <cellStyle name="Normal 31 2 4 2 2 6" xfId="7511"/>
    <cellStyle name="Normal 31 2 4 2 2 6 2" xfId="17067"/>
    <cellStyle name="Normal 31 2 4 2 2 6 2 2" xfId="36110"/>
    <cellStyle name="Normal 31 2 4 2 2 6 3" xfId="26594"/>
    <cellStyle name="Normal 31 2 4 2 2 7" xfId="13226"/>
    <cellStyle name="Normal 31 2 4 2 2 7 2" xfId="32290"/>
    <cellStyle name="Normal 31 2 4 2 2 8" xfId="22774"/>
    <cellStyle name="Normal 31 2 4 2 3" xfId="1524"/>
    <cellStyle name="Normal 31 2 4 2 3 2" xfId="4083"/>
    <cellStyle name="Normal 31 2 4 2 3 2 2" xfId="6438"/>
    <cellStyle name="Normal 31 2 4 2 3 2 2 2" xfId="10342"/>
    <cellStyle name="Normal 31 2 4 2 3 2 2 2 2" xfId="19898"/>
    <cellStyle name="Normal 31 2 4 2 3 2 2 2 2 2" xfId="38941"/>
    <cellStyle name="Normal 31 2 4 2 3 2 2 2 3" xfId="29425"/>
    <cellStyle name="Normal 31 2 4 2 3 2 2 3" xfId="16063"/>
    <cellStyle name="Normal 31 2 4 2 3 2 2 3 2" xfId="35121"/>
    <cellStyle name="Normal 31 2 4 2 3 2 2 4" xfId="25605"/>
    <cellStyle name="Normal 31 2 4 2 3 2 3" xfId="12235"/>
    <cellStyle name="Normal 31 2 4 2 3 2 3 2" xfId="21791"/>
    <cellStyle name="Normal 31 2 4 2 3 2 3 2 2" xfId="40834"/>
    <cellStyle name="Normal 31 2 4 2 3 2 3 3" xfId="31318"/>
    <cellStyle name="Normal 31 2 4 2 3 2 4" xfId="8449"/>
    <cellStyle name="Normal 31 2 4 2 3 2 4 2" xfId="18005"/>
    <cellStyle name="Normal 31 2 4 2 3 2 4 2 2" xfId="37048"/>
    <cellStyle name="Normal 31 2 4 2 3 2 4 3" xfId="27532"/>
    <cellStyle name="Normal 31 2 4 2 3 2 5" xfId="14170"/>
    <cellStyle name="Normal 31 2 4 2 3 2 5 2" xfId="33228"/>
    <cellStyle name="Normal 31 2 4 2 3 2 6" xfId="23712"/>
    <cellStyle name="Normal 31 2 4 2 3 3" xfId="5485"/>
    <cellStyle name="Normal 31 2 4 2 3 3 2" xfId="9406"/>
    <cellStyle name="Normal 31 2 4 2 3 3 2 2" xfId="18962"/>
    <cellStyle name="Normal 31 2 4 2 3 3 2 2 2" xfId="38005"/>
    <cellStyle name="Normal 31 2 4 2 3 3 2 3" xfId="28489"/>
    <cellStyle name="Normal 31 2 4 2 3 3 3" xfId="15127"/>
    <cellStyle name="Normal 31 2 4 2 3 3 3 2" xfId="34185"/>
    <cellStyle name="Normal 31 2 4 2 3 3 4" xfId="24669"/>
    <cellStyle name="Normal 31 2 4 2 3 4" xfId="11299"/>
    <cellStyle name="Normal 31 2 4 2 3 4 2" xfId="20855"/>
    <cellStyle name="Normal 31 2 4 2 3 4 2 2" xfId="39898"/>
    <cellStyle name="Normal 31 2 4 2 3 4 3" xfId="30382"/>
    <cellStyle name="Normal 31 2 4 2 3 5" xfId="7513"/>
    <cellStyle name="Normal 31 2 4 2 3 5 2" xfId="17069"/>
    <cellStyle name="Normal 31 2 4 2 3 5 2 2" xfId="36112"/>
    <cellStyle name="Normal 31 2 4 2 3 5 3" xfId="26596"/>
    <cellStyle name="Normal 31 2 4 2 3 6" xfId="13228"/>
    <cellStyle name="Normal 31 2 4 2 3 6 2" xfId="32292"/>
    <cellStyle name="Normal 31 2 4 2 3 7" xfId="22776"/>
    <cellStyle name="Normal 31 2 4 2 4" xfId="4080"/>
    <cellStyle name="Normal 31 2 4 2 4 2" xfId="6435"/>
    <cellStyle name="Normal 31 2 4 2 4 2 2" xfId="10339"/>
    <cellStyle name="Normal 31 2 4 2 4 2 2 2" xfId="19895"/>
    <cellStyle name="Normal 31 2 4 2 4 2 2 2 2" xfId="38938"/>
    <cellStyle name="Normal 31 2 4 2 4 2 2 3" xfId="29422"/>
    <cellStyle name="Normal 31 2 4 2 4 2 3" xfId="16060"/>
    <cellStyle name="Normal 31 2 4 2 4 2 3 2" xfId="35118"/>
    <cellStyle name="Normal 31 2 4 2 4 2 4" xfId="25602"/>
    <cellStyle name="Normal 31 2 4 2 4 3" xfId="12232"/>
    <cellStyle name="Normal 31 2 4 2 4 3 2" xfId="21788"/>
    <cellStyle name="Normal 31 2 4 2 4 3 2 2" xfId="40831"/>
    <cellStyle name="Normal 31 2 4 2 4 3 3" xfId="31315"/>
    <cellStyle name="Normal 31 2 4 2 4 4" xfId="8446"/>
    <cellStyle name="Normal 31 2 4 2 4 4 2" xfId="18002"/>
    <cellStyle name="Normal 31 2 4 2 4 4 2 2" xfId="37045"/>
    <cellStyle name="Normal 31 2 4 2 4 4 3" xfId="27529"/>
    <cellStyle name="Normal 31 2 4 2 4 5" xfId="14167"/>
    <cellStyle name="Normal 31 2 4 2 4 5 2" xfId="33225"/>
    <cellStyle name="Normal 31 2 4 2 4 6" xfId="23709"/>
    <cellStyle name="Normal 31 2 4 2 5" xfId="5482"/>
    <cellStyle name="Normal 31 2 4 2 5 2" xfId="9403"/>
    <cellStyle name="Normal 31 2 4 2 5 2 2" xfId="18959"/>
    <cellStyle name="Normal 31 2 4 2 5 2 2 2" xfId="38002"/>
    <cellStyle name="Normal 31 2 4 2 5 2 3" xfId="28486"/>
    <cellStyle name="Normal 31 2 4 2 5 3" xfId="15124"/>
    <cellStyle name="Normal 31 2 4 2 5 3 2" xfId="34182"/>
    <cellStyle name="Normal 31 2 4 2 5 4" xfId="24666"/>
    <cellStyle name="Normal 31 2 4 2 6" xfId="11296"/>
    <cellStyle name="Normal 31 2 4 2 6 2" xfId="20852"/>
    <cellStyle name="Normal 31 2 4 2 6 2 2" xfId="39895"/>
    <cellStyle name="Normal 31 2 4 2 6 3" xfId="30379"/>
    <cellStyle name="Normal 31 2 4 2 7" xfId="7510"/>
    <cellStyle name="Normal 31 2 4 2 7 2" xfId="17066"/>
    <cellStyle name="Normal 31 2 4 2 7 2 2" xfId="36109"/>
    <cellStyle name="Normal 31 2 4 2 7 3" xfId="26593"/>
    <cellStyle name="Normal 31 2 4 2 8" xfId="13225"/>
    <cellStyle name="Normal 31 2 4 2 8 2" xfId="32289"/>
    <cellStyle name="Normal 31 2 4 2 9" xfId="22773"/>
    <cellStyle name="Normal 31 2 4 3" xfId="1525"/>
    <cellStyle name="Normal 31 2 4 3 2" xfId="1526"/>
    <cellStyle name="Normal 31 2 4 3 2 2" xfId="4085"/>
    <cellStyle name="Normal 31 2 4 3 2 2 2" xfId="6440"/>
    <cellStyle name="Normal 31 2 4 3 2 2 2 2" xfId="10344"/>
    <cellStyle name="Normal 31 2 4 3 2 2 2 2 2" xfId="19900"/>
    <cellStyle name="Normal 31 2 4 3 2 2 2 2 2 2" xfId="38943"/>
    <cellStyle name="Normal 31 2 4 3 2 2 2 2 3" xfId="29427"/>
    <cellStyle name="Normal 31 2 4 3 2 2 2 3" xfId="16065"/>
    <cellStyle name="Normal 31 2 4 3 2 2 2 3 2" xfId="35123"/>
    <cellStyle name="Normal 31 2 4 3 2 2 2 4" xfId="25607"/>
    <cellStyle name="Normal 31 2 4 3 2 2 3" xfId="12237"/>
    <cellStyle name="Normal 31 2 4 3 2 2 3 2" xfId="21793"/>
    <cellStyle name="Normal 31 2 4 3 2 2 3 2 2" xfId="40836"/>
    <cellStyle name="Normal 31 2 4 3 2 2 3 3" xfId="31320"/>
    <cellStyle name="Normal 31 2 4 3 2 2 4" xfId="8451"/>
    <cellStyle name="Normal 31 2 4 3 2 2 4 2" xfId="18007"/>
    <cellStyle name="Normal 31 2 4 3 2 2 4 2 2" xfId="37050"/>
    <cellStyle name="Normal 31 2 4 3 2 2 4 3" xfId="27534"/>
    <cellStyle name="Normal 31 2 4 3 2 2 5" xfId="14172"/>
    <cellStyle name="Normal 31 2 4 3 2 2 5 2" xfId="33230"/>
    <cellStyle name="Normal 31 2 4 3 2 2 6" xfId="23714"/>
    <cellStyle name="Normal 31 2 4 3 2 3" xfId="5487"/>
    <cellStyle name="Normal 31 2 4 3 2 3 2" xfId="9408"/>
    <cellStyle name="Normal 31 2 4 3 2 3 2 2" xfId="18964"/>
    <cellStyle name="Normal 31 2 4 3 2 3 2 2 2" xfId="38007"/>
    <cellStyle name="Normal 31 2 4 3 2 3 2 3" xfId="28491"/>
    <cellStyle name="Normal 31 2 4 3 2 3 3" xfId="15129"/>
    <cellStyle name="Normal 31 2 4 3 2 3 3 2" xfId="34187"/>
    <cellStyle name="Normal 31 2 4 3 2 3 4" xfId="24671"/>
    <cellStyle name="Normal 31 2 4 3 2 4" xfId="11301"/>
    <cellStyle name="Normal 31 2 4 3 2 4 2" xfId="20857"/>
    <cellStyle name="Normal 31 2 4 3 2 4 2 2" xfId="39900"/>
    <cellStyle name="Normal 31 2 4 3 2 4 3" xfId="30384"/>
    <cellStyle name="Normal 31 2 4 3 2 5" xfId="7515"/>
    <cellStyle name="Normal 31 2 4 3 2 5 2" xfId="17071"/>
    <cellStyle name="Normal 31 2 4 3 2 5 2 2" xfId="36114"/>
    <cellStyle name="Normal 31 2 4 3 2 5 3" xfId="26598"/>
    <cellStyle name="Normal 31 2 4 3 2 6" xfId="13230"/>
    <cellStyle name="Normal 31 2 4 3 2 6 2" xfId="32294"/>
    <cellStyle name="Normal 31 2 4 3 2 7" xfId="22778"/>
    <cellStyle name="Normal 31 2 4 3 3" xfId="4084"/>
    <cellStyle name="Normal 31 2 4 3 3 2" xfId="6439"/>
    <cellStyle name="Normal 31 2 4 3 3 2 2" xfId="10343"/>
    <cellStyle name="Normal 31 2 4 3 3 2 2 2" xfId="19899"/>
    <cellStyle name="Normal 31 2 4 3 3 2 2 2 2" xfId="38942"/>
    <cellStyle name="Normal 31 2 4 3 3 2 2 3" xfId="29426"/>
    <cellStyle name="Normal 31 2 4 3 3 2 3" xfId="16064"/>
    <cellStyle name="Normal 31 2 4 3 3 2 3 2" xfId="35122"/>
    <cellStyle name="Normal 31 2 4 3 3 2 4" xfId="25606"/>
    <cellStyle name="Normal 31 2 4 3 3 3" xfId="12236"/>
    <cellStyle name="Normal 31 2 4 3 3 3 2" xfId="21792"/>
    <cellStyle name="Normal 31 2 4 3 3 3 2 2" xfId="40835"/>
    <cellStyle name="Normal 31 2 4 3 3 3 3" xfId="31319"/>
    <cellStyle name="Normal 31 2 4 3 3 4" xfId="8450"/>
    <cellStyle name="Normal 31 2 4 3 3 4 2" xfId="18006"/>
    <cellStyle name="Normal 31 2 4 3 3 4 2 2" xfId="37049"/>
    <cellStyle name="Normal 31 2 4 3 3 4 3" xfId="27533"/>
    <cellStyle name="Normal 31 2 4 3 3 5" xfId="14171"/>
    <cellStyle name="Normal 31 2 4 3 3 5 2" xfId="33229"/>
    <cellStyle name="Normal 31 2 4 3 3 6" xfId="23713"/>
    <cellStyle name="Normal 31 2 4 3 4" xfId="5486"/>
    <cellStyle name="Normal 31 2 4 3 4 2" xfId="9407"/>
    <cellStyle name="Normal 31 2 4 3 4 2 2" xfId="18963"/>
    <cellStyle name="Normal 31 2 4 3 4 2 2 2" xfId="38006"/>
    <cellStyle name="Normal 31 2 4 3 4 2 3" xfId="28490"/>
    <cellStyle name="Normal 31 2 4 3 4 3" xfId="15128"/>
    <cellStyle name="Normal 31 2 4 3 4 3 2" xfId="34186"/>
    <cellStyle name="Normal 31 2 4 3 4 4" xfId="24670"/>
    <cellStyle name="Normal 31 2 4 3 5" xfId="11300"/>
    <cellStyle name="Normal 31 2 4 3 5 2" xfId="20856"/>
    <cellStyle name="Normal 31 2 4 3 5 2 2" xfId="39899"/>
    <cellStyle name="Normal 31 2 4 3 5 3" xfId="30383"/>
    <cellStyle name="Normal 31 2 4 3 6" xfId="7514"/>
    <cellStyle name="Normal 31 2 4 3 6 2" xfId="17070"/>
    <cellStyle name="Normal 31 2 4 3 6 2 2" xfId="36113"/>
    <cellStyle name="Normal 31 2 4 3 6 3" xfId="26597"/>
    <cellStyle name="Normal 31 2 4 3 7" xfId="13229"/>
    <cellStyle name="Normal 31 2 4 3 7 2" xfId="32293"/>
    <cellStyle name="Normal 31 2 4 3 8" xfId="22777"/>
    <cellStyle name="Normal 31 2 4 4" xfId="1527"/>
    <cellStyle name="Normal 31 2 4 4 2" xfId="4086"/>
    <cellStyle name="Normal 31 2 4 4 2 2" xfId="6441"/>
    <cellStyle name="Normal 31 2 4 4 2 2 2" xfId="10345"/>
    <cellStyle name="Normal 31 2 4 4 2 2 2 2" xfId="19901"/>
    <cellStyle name="Normal 31 2 4 4 2 2 2 2 2" xfId="38944"/>
    <cellStyle name="Normal 31 2 4 4 2 2 2 3" xfId="29428"/>
    <cellStyle name="Normal 31 2 4 4 2 2 3" xfId="16066"/>
    <cellStyle name="Normal 31 2 4 4 2 2 3 2" xfId="35124"/>
    <cellStyle name="Normal 31 2 4 4 2 2 4" xfId="25608"/>
    <cellStyle name="Normal 31 2 4 4 2 3" xfId="12238"/>
    <cellStyle name="Normal 31 2 4 4 2 3 2" xfId="21794"/>
    <cellStyle name="Normal 31 2 4 4 2 3 2 2" xfId="40837"/>
    <cellStyle name="Normal 31 2 4 4 2 3 3" xfId="31321"/>
    <cellStyle name="Normal 31 2 4 4 2 4" xfId="8452"/>
    <cellStyle name="Normal 31 2 4 4 2 4 2" xfId="18008"/>
    <cellStyle name="Normal 31 2 4 4 2 4 2 2" xfId="37051"/>
    <cellStyle name="Normal 31 2 4 4 2 4 3" xfId="27535"/>
    <cellStyle name="Normal 31 2 4 4 2 5" xfId="14173"/>
    <cellStyle name="Normal 31 2 4 4 2 5 2" xfId="33231"/>
    <cellStyle name="Normal 31 2 4 4 2 6" xfId="23715"/>
    <cellStyle name="Normal 31 2 4 4 3" xfId="5488"/>
    <cellStyle name="Normal 31 2 4 4 3 2" xfId="9409"/>
    <cellStyle name="Normal 31 2 4 4 3 2 2" xfId="18965"/>
    <cellStyle name="Normal 31 2 4 4 3 2 2 2" xfId="38008"/>
    <cellStyle name="Normal 31 2 4 4 3 2 3" xfId="28492"/>
    <cellStyle name="Normal 31 2 4 4 3 3" xfId="15130"/>
    <cellStyle name="Normal 31 2 4 4 3 3 2" xfId="34188"/>
    <cellStyle name="Normal 31 2 4 4 3 4" xfId="24672"/>
    <cellStyle name="Normal 31 2 4 4 4" xfId="11302"/>
    <cellStyle name="Normal 31 2 4 4 4 2" xfId="20858"/>
    <cellStyle name="Normal 31 2 4 4 4 2 2" xfId="39901"/>
    <cellStyle name="Normal 31 2 4 4 4 3" xfId="30385"/>
    <cellStyle name="Normal 31 2 4 4 5" xfId="7516"/>
    <cellStyle name="Normal 31 2 4 4 5 2" xfId="17072"/>
    <cellStyle name="Normal 31 2 4 4 5 2 2" xfId="36115"/>
    <cellStyle name="Normal 31 2 4 4 5 3" xfId="26599"/>
    <cellStyle name="Normal 31 2 4 4 6" xfId="13231"/>
    <cellStyle name="Normal 31 2 4 4 6 2" xfId="32295"/>
    <cellStyle name="Normal 31 2 4 4 7" xfId="22779"/>
    <cellStyle name="Normal 31 2 4 5" xfId="4079"/>
    <cellStyle name="Normal 31 2 4 5 2" xfId="6434"/>
    <cellStyle name="Normal 31 2 4 5 2 2" xfId="10338"/>
    <cellStyle name="Normal 31 2 4 5 2 2 2" xfId="19894"/>
    <cellStyle name="Normal 31 2 4 5 2 2 2 2" xfId="38937"/>
    <cellStyle name="Normal 31 2 4 5 2 2 3" xfId="29421"/>
    <cellStyle name="Normal 31 2 4 5 2 3" xfId="16059"/>
    <cellStyle name="Normal 31 2 4 5 2 3 2" xfId="35117"/>
    <cellStyle name="Normal 31 2 4 5 2 4" xfId="25601"/>
    <cellStyle name="Normal 31 2 4 5 3" xfId="12231"/>
    <cellStyle name="Normal 31 2 4 5 3 2" xfId="21787"/>
    <cellStyle name="Normal 31 2 4 5 3 2 2" xfId="40830"/>
    <cellStyle name="Normal 31 2 4 5 3 3" xfId="31314"/>
    <cellStyle name="Normal 31 2 4 5 4" xfId="8445"/>
    <cellStyle name="Normal 31 2 4 5 4 2" xfId="18001"/>
    <cellStyle name="Normal 31 2 4 5 4 2 2" xfId="37044"/>
    <cellStyle name="Normal 31 2 4 5 4 3" xfId="27528"/>
    <cellStyle name="Normal 31 2 4 5 5" xfId="14166"/>
    <cellStyle name="Normal 31 2 4 5 5 2" xfId="33224"/>
    <cellStyle name="Normal 31 2 4 5 6" xfId="23708"/>
    <cellStyle name="Normal 31 2 4 6" xfId="5481"/>
    <cellStyle name="Normal 31 2 4 6 2" xfId="9402"/>
    <cellStyle name="Normal 31 2 4 6 2 2" xfId="18958"/>
    <cellStyle name="Normal 31 2 4 6 2 2 2" xfId="38001"/>
    <cellStyle name="Normal 31 2 4 6 2 3" xfId="28485"/>
    <cellStyle name="Normal 31 2 4 6 3" xfId="15123"/>
    <cellStyle name="Normal 31 2 4 6 3 2" xfId="34181"/>
    <cellStyle name="Normal 31 2 4 6 4" xfId="24665"/>
    <cellStyle name="Normal 31 2 4 7" xfId="11295"/>
    <cellStyle name="Normal 31 2 4 7 2" xfId="20851"/>
    <cellStyle name="Normal 31 2 4 7 2 2" xfId="39894"/>
    <cellStyle name="Normal 31 2 4 7 3" xfId="30378"/>
    <cellStyle name="Normal 31 2 4 8" xfId="7509"/>
    <cellStyle name="Normal 31 2 4 8 2" xfId="17065"/>
    <cellStyle name="Normal 31 2 4 8 2 2" xfId="36108"/>
    <cellStyle name="Normal 31 2 4 8 3" xfId="26592"/>
    <cellStyle name="Normal 31 2 4 9" xfId="13224"/>
    <cellStyle name="Normal 31 2 4 9 2" xfId="32288"/>
    <cellStyle name="Normal 31 2 5" xfId="1528"/>
    <cellStyle name="Normal 31 2 5 2" xfId="1529"/>
    <cellStyle name="Normal 31 2 5 2 2" xfId="1530"/>
    <cellStyle name="Normal 31 2 5 2 2 2" xfId="4089"/>
    <cellStyle name="Normal 31 2 5 2 2 2 2" xfId="6444"/>
    <cellStyle name="Normal 31 2 5 2 2 2 2 2" xfId="10348"/>
    <cellStyle name="Normal 31 2 5 2 2 2 2 2 2" xfId="19904"/>
    <cellStyle name="Normal 31 2 5 2 2 2 2 2 2 2" xfId="38947"/>
    <cellStyle name="Normal 31 2 5 2 2 2 2 2 3" xfId="29431"/>
    <cellStyle name="Normal 31 2 5 2 2 2 2 3" xfId="16069"/>
    <cellStyle name="Normal 31 2 5 2 2 2 2 3 2" xfId="35127"/>
    <cellStyle name="Normal 31 2 5 2 2 2 2 4" xfId="25611"/>
    <cellStyle name="Normal 31 2 5 2 2 2 3" xfId="12241"/>
    <cellStyle name="Normal 31 2 5 2 2 2 3 2" xfId="21797"/>
    <cellStyle name="Normal 31 2 5 2 2 2 3 2 2" xfId="40840"/>
    <cellStyle name="Normal 31 2 5 2 2 2 3 3" xfId="31324"/>
    <cellStyle name="Normal 31 2 5 2 2 2 4" xfId="8455"/>
    <cellStyle name="Normal 31 2 5 2 2 2 4 2" xfId="18011"/>
    <cellStyle name="Normal 31 2 5 2 2 2 4 2 2" xfId="37054"/>
    <cellStyle name="Normal 31 2 5 2 2 2 4 3" xfId="27538"/>
    <cellStyle name="Normal 31 2 5 2 2 2 5" xfId="14176"/>
    <cellStyle name="Normal 31 2 5 2 2 2 5 2" xfId="33234"/>
    <cellStyle name="Normal 31 2 5 2 2 2 6" xfId="23718"/>
    <cellStyle name="Normal 31 2 5 2 2 3" xfId="5491"/>
    <cellStyle name="Normal 31 2 5 2 2 3 2" xfId="9412"/>
    <cellStyle name="Normal 31 2 5 2 2 3 2 2" xfId="18968"/>
    <cellStyle name="Normal 31 2 5 2 2 3 2 2 2" xfId="38011"/>
    <cellStyle name="Normal 31 2 5 2 2 3 2 3" xfId="28495"/>
    <cellStyle name="Normal 31 2 5 2 2 3 3" xfId="15133"/>
    <cellStyle name="Normal 31 2 5 2 2 3 3 2" xfId="34191"/>
    <cellStyle name="Normal 31 2 5 2 2 3 4" xfId="24675"/>
    <cellStyle name="Normal 31 2 5 2 2 4" xfId="11305"/>
    <cellStyle name="Normal 31 2 5 2 2 4 2" xfId="20861"/>
    <cellStyle name="Normal 31 2 5 2 2 4 2 2" xfId="39904"/>
    <cellStyle name="Normal 31 2 5 2 2 4 3" xfId="30388"/>
    <cellStyle name="Normal 31 2 5 2 2 5" xfId="7519"/>
    <cellStyle name="Normal 31 2 5 2 2 5 2" xfId="17075"/>
    <cellStyle name="Normal 31 2 5 2 2 5 2 2" xfId="36118"/>
    <cellStyle name="Normal 31 2 5 2 2 5 3" xfId="26602"/>
    <cellStyle name="Normal 31 2 5 2 2 6" xfId="13234"/>
    <cellStyle name="Normal 31 2 5 2 2 6 2" xfId="32298"/>
    <cellStyle name="Normal 31 2 5 2 2 7" xfId="22782"/>
    <cellStyle name="Normal 31 2 5 2 3" xfId="4088"/>
    <cellStyle name="Normal 31 2 5 2 3 2" xfId="6443"/>
    <cellStyle name="Normal 31 2 5 2 3 2 2" xfId="10347"/>
    <cellStyle name="Normal 31 2 5 2 3 2 2 2" xfId="19903"/>
    <cellStyle name="Normal 31 2 5 2 3 2 2 2 2" xfId="38946"/>
    <cellStyle name="Normal 31 2 5 2 3 2 2 3" xfId="29430"/>
    <cellStyle name="Normal 31 2 5 2 3 2 3" xfId="16068"/>
    <cellStyle name="Normal 31 2 5 2 3 2 3 2" xfId="35126"/>
    <cellStyle name="Normal 31 2 5 2 3 2 4" xfId="25610"/>
    <cellStyle name="Normal 31 2 5 2 3 3" xfId="12240"/>
    <cellStyle name="Normal 31 2 5 2 3 3 2" xfId="21796"/>
    <cellStyle name="Normal 31 2 5 2 3 3 2 2" xfId="40839"/>
    <cellStyle name="Normal 31 2 5 2 3 3 3" xfId="31323"/>
    <cellStyle name="Normal 31 2 5 2 3 4" xfId="8454"/>
    <cellStyle name="Normal 31 2 5 2 3 4 2" xfId="18010"/>
    <cellStyle name="Normal 31 2 5 2 3 4 2 2" xfId="37053"/>
    <cellStyle name="Normal 31 2 5 2 3 4 3" xfId="27537"/>
    <cellStyle name="Normal 31 2 5 2 3 5" xfId="14175"/>
    <cellStyle name="Normal 31 2 5 2 3 5 2" xfId="33233"/>
    <cellStyle name="Normal 31 2 5 2 3 6" xfId="23717"/>
    <cellStyle name="Normal 31 2 5 2 4" xfId="5490"/>
    <cellStyle name="Normal 31 2 5 2 4 2" xfId="9411"/>
    <cellStyle name="Normal 31 2 5 2 4 2 2" xfId="18967"/>
    <cellStyle name="Normal 31 2 5 2 4 2 2 2" xfId="38010"/>
    <cellStyle name="Normal 31 2 5 2 4 2 3" xfId="28494"/>
    <cellStyle name="Normal 31 2 5 2 4 3" xfId="15132"/>
    <cellStyle name="Normal 31 2 5 2 4 3 2" xfId="34190"/>
    <cellStyle name="Normal 31 2 5 2 4 4" xfId="24674"/>
    <cellStyle name="Normal 31 2 5 2 5" xfId="11304"/>
    <cellStyle name="Normal 31 2 5 2 5 2" xfId="20860"/>
    <cellStyle name="Normal 31 2 5 2 5 2 2" xfId="39903"/>
    <cellStyle name="Normal 31 2 5 2 5 3" xfId="30387"/>
    <cellStyle name="Normal 31 2 5 2 6" xfId="7518"/>
    <cellStyle name="Normal 31 2 5 2 6 2" xfId="17074"/>
    <cellStyle name="Normal 31 2 5 2 6 2 2" xfId="36117"/>
    <cellStyle name="Normal 31 2 5 2 6 3" xfId="26601"/>
    <cellStyle name="Normal 31 2 5 2 7" xfId="13233"/>
    <cellStyle name="Normal 31 2 5 2 7 2" xfId="32297"/>
    <cellStyle name="Normal 31 2 5 2 8" xfId="22781"/>
    <cellStyle name="Normal 31 2 5 3" xfId="1531"/>
    <cellStyle name="Normal 31 2 5 3 2" xfId="4090"/>
    <cellStyle name="Normal 31 2 5 3 2 2" xfId="6445"/>
    <cellStyle name="Normal 31 2 5 3 2 2 2" xfId="10349"/>
    <cellStyle name="Normal 31 2 5 3 2 2 2 2" xfId="19905"/>
    <cellStyle name="Normal 31 2 5 3 2 2 2 2 2" xfId="38948"/>
    <cellStyle name="Normal 31 2 5 3 2 2 2 3" xfId="29432"/>
    <cellStyle name="Normal 31 2 5 3 2 2 3" xfId="16070"/>
    <cellStyle name="Normal 31 2 5 3 2 2 3 2" xfId="35128"/>
    <cellStyle name="Normal 31 2 5 3 2 2 4" xfId="25612"/>
    <cellStyle name="Normal 31 2 5 3 2 3" xfId="12242"/>
    <cellStyle name="Normal 31 2 5 3 2 3 2" xfId="21798"/>
    <cellStyle name="Normal 31 2 5 3 2 3 2 2" xfId="40841"/>
    <cellStyle name="Normal 31 2 5 3 2 3 3" xfId="31325"/>
    <cellStyle name="Normal 31 2 5 3 2 4" xfId="8456"/>
    <cellStyle name="Normal 31 2 5 3 2 4 2" xfId="18012"/>
    <cellStyle name="Normal 31 2 5 3 2 4 2 2" xfId="37055"/>
    <cellStyle name="Normal 31 2 5 3 2 4 3" xfId="27539"/>
    <cellStyle name="Normal 31 2 5 3 2 5" xfId="14177"/>
    <cellStyle name="Normal 31 2 5 3 2 5 2" xfId="33235"/>
    <cellStyle name="Normal 31 2 5 3 2 6" xfId="23719"/>
    <cellStyle name="Normal 31 2 5 3 3" xfId="5492"/>
    <cellStyle name="Normal 31 2 5 3 3 2" xfId="9413"/>
    <cellStyle name="Normal 31 2 5 3 3 2 2" xfId="18969"/>
    <cellStyle name="Normal 31 2 5 3 3 2 2 2" xfId="38012"/>
    <cellStyle name="Normal 31 2 5 3 3 2 3" xfId="28496"/>
    <cellStyle name="Normal 31 2 5 3 3 3" xfId="15134"/>
    <cellStyle name="Normal 31 2 5 3 3 3 2" xfId="34192"/>
    <cellStyle name="Normal 31 2 5 3 3 4" xfId="24676"/>
    <cellStyle name="Normal 31 2 5 3 4" xfId="11306"/>
    <cellStyle name="Normal 31 2 5 3 4 2" xfId="20862"/>
    <cellStyle name="Normal 31 2 5 3 4 2 2" xfId="39905"/>
    <cellStyle name="Normal 31 2 5 3 4 3" xfId="30389"/>
    <cellStyle name="Normal 31 2 5 3 5" xfId="7520"/>
    <cellStyle name="Normal 31 2 5 3 5 2" xfId="17076"/>
    <cellStyle name="Normal 31 2 5 3 5 2 2" xfId="36119"/>
    <cellStyle name="Normal 31 2 5 3 5 3" xfId="26603"/>
    <cellStyle name="Normal 31 2 5 3 6" xfId="13235"/>
    <cellStyle name="Normal 31 2 5 3 6 2" xfId="32299"/>
    <cellStyle name="Normal 31 2 5 3 7" xfId="22783"/>
    <cellStyle name="Normal 31 2 5 4" xfId="4087"/>
    <cellStyle name="Normal 31 2 5 4 2" xfId="6442"/>
    <cellStyle name="Normal 31 2 5 4 2 2" xfId="10346"/>
    <cellStyle name="Normal 31 2 5 4 2 2 2" xfId="19902"/>
    <cellStyle name="Normal 31 2 5 4 2 2 2 2" xfId="38945"/>
    <cellStyle name="Normal 31 2 5 4 2 2 3" xfId="29429"/>
    <cellStyle name="Normal 31 2 5 4 2 3" xfId="16067"/>
    <cellStyle name="Normal 31 2 5 4 2 3 2" xfId="35125"/>
    <cellStyle name="Normal 31 2 5 4 2 4" xfId="25609"/>
    <cellStyle name="Normal 31 2 5 4 3" xfId="12239"/>
    <cellStyle name="Normal 31 2 5 4 3 2" xfId="21795"/>
    <cellStyle name="Normal 31 2 5 4 3 2 2" xfId="40838"/>
    <cellStyle name="Normal 31 2 5 4 3 3" xfId="31322"/>
    <cellStyle name="Normal 31 2 5 4 4" xfId="8453"/>
    <cellStyle name="Normal 31 2 5 4 4 2" xfId="18009"/>
    <cellStyle name="Normal 31 2 5 4 4 2 2" xfId="37052"/>
    <cellStyle name="Normal 31 2 5 4 4 3" xfId="27536"/>
    <cellStyle name="Normal 31 2 5 4 5" xfId="14174"/>
    <cellStyle name="Normal 31 2 5 4 5 2" xfId="33232"/>
    <cellStyle name="Normal 31 2 5 4 6" xfId="23716"/>
    <cellStyle name="Normal 31 2 5 5" xfId="5489"/>
    <cellStyle name="Normal 31 2 5 5 2" xfId="9410"/>
    <cellStyle name="Normal 31 2 5 5 2 2" xfId="18966"/>
    <cellStyle name="Normal 31 2 5 5 2 2 2" xfId="38009"/>
    <cellStyle name="Normal 31 2 5 5 2 3" xfId="28493"/>
    <cellStyle name="Normal 31 2 5 5 3" xfId="15131"/>
    <cellStyle name="Normal 31 2 5 5 3 2" xfId="34189"/>
    <cellStyle name="Normal 31 2 5 5 4" xfId="24673"/>
    <cellStyle name="Normal 31 2 5 6" xfId="11303"/>
    <cellStyle name="Normal 31 2 5 6 2" xfId="20859"/>
    <cellStyle name="Normal 31 2 5 6 2 2" xfId="39902"/>
    <cellStyle name="Normal 31 2 5 6 3" xfId="30386"/>
    <cellStyle name="Normal 31 2 5 7" xfId="7517"/>
    <cellStyle name="Normal 31 2 5 7 2" xfId="17073"/>
    <cellStyle name="Normal 31 2 5 7 2 2" xfId="36116"/>
    <cellStyle name="Normal 31 2 5 7 3" xfId="26600"/>
    <cellStyle name="Normal 31 2 5 8" xfId="13232"/>
    <cellStyle name="Normal 31 2 5 8 2" xfId="32296"/>
    <cellStyle name="Normal 31 2 5 9" xfId="22780"/>
    <cellStyle name="Normal 31 2 6" xfId="1532"/>
    <cellStyle name="Normal 31 2 6 2" xfId="1533"/>
    <cellStyle name="Normal 31 2 6 2 2" xfId="1534"/>
    <cellStyle name="Normal 31 2 6 2 2 2" xfId="4093"/>
    <cellStyle name="Normal 31 2 6 2 2 2 2" xfId="6448"/>
    <cellStyle name="Normal 31 2 6 2 2 2 2 2" xfId="10352"/>
    <cellStyle name="Normal 31 2 6 2 2 2 2 2 2" xfId="19908"/>
    <cellStyle name="Normal 31 2 6 2 2 2 2 2 2 2" xfId="38951"/>
    <cellStyle name="Normal 31 2 6 2 2 2 2 2 3" xfId="29435"/>
    <cellStyle name="Normal 31 2 6 2 2 2 2 3" xfId="16073"/>
    <cellStyle name="Normal 31 2 6 2 2 2 2 3 2" xfId="35131"/>
    <cellStyle name="Normal 31 2 6 2 2 2 2 4" xfId="25615"/>
    <cellStyle name="Normal 31 2 6 2 2 2 3" xfId="12245"/>
    <cellStyle name="Normal 31 2 6 2 2 2 3 2" xfId="21801"/>
    <cellStyle name="Normal 31 2 6 2 2 2 3 2 2" xfId="40844"/>
    <cellStyle name="Normal 31 2 6 2 2 2 3 3" xfId="31328"/>
    <cellStyle name="Normal 31 2 6 2 2 2 4" xfId="8459"/>
    <cellStyle name="Normal 31 2 6 2 2 2 4 2" xfId="18015"/>
    <cellStyle name="Normal 31 2 6 2 2 2 4 2 2" xfId="37058"/>
    <cellStyle name="Normal 31 2 6 2 2 2 4 3" xfId="27542"/>
    <cellStyle name="Normal 31 2 6 2 2 2 5" xfId="14180"/>
    <cellStyle name="Normal 31 2 6 2 2 2 5 2" xfId="33238"/>
    <cellStyle name="Normal 31 2 6 2 2 2 6" xfId="23722"/>
    <cellStyle name="Normal 31 2 6 2 2 3" xfId="5495"/>
    <cellStyle name="Normal 31 2 6 2 2 3 2" xfId="9416"/>
    <cellStyle name="Normal 31 2 6 2 2 3 2 2" xfId="18972"/>
    <cellStyle name="Normal 31 2 6 2 2 3 2 2 2" xfId="38015"/>
    <cellStyle name="Normal 31 2 6 2 2 3 2 3" xfId="28499"/>
    <cellStyle name="Normal 31 2 6 2 2 3 3" xfId="15137"/>
    <cellStyle name="Normal 31 2 6 2 2 3 3 2" xfId="34195"/>
    <cellStyle name="Normal 31 2 6 2 2 3 4" xfId="24679"/>
    <cellStyle name="Normal 31 2 6 2 2 4" xfId="11309"/>
    <cellStyle name="Normal 31 2 6 2 2 4 2" xfId="20865"/>
    <cellStyle name="Normal 31 2 6 2 2 4 2 2" xfId="39908"/>
    <cellStyle name="Normal 31 2 6 2 2 4 3" xfId="30392"/>
    <cellStyle name="Normal 31 2 6 2 2 5" xfId="7523"/>
    <cellStyle name="Normal 31 2 6 2 2 5 2" xfId="17079"/>
    <cellStyle name="Normal 31 2 6 2 2 5 2 2" xfId="36122"/>
    <cellStyle name="Normal 31 2 6 2 2 5 3" xfId="26606"/>
    <cellStyle name="Normal 31 2 6 2 2 6" xfId="13238"/>
    <cellStyle name="Normal 31 2 6 2 2 6 2" xfId="32302"/>
    <cellStyle name="Normal 31 2 6 2 2 7" xfId="22786"/>
    <cellStyle name="Normal 31 2 6 2 3" xfId="4092"/>
    <cellStyle name="Normal 31 2 6 2 3 2" xfId="6447"/>
    <cellStyle name="Normal 31 2 6 2 3 2 2" xfId="10351"/>
    <cellStyle name="Normal 31 2 6 2 3 2 2 2" xfId="19907"/>
    <cellStyle name="Normal 31 2 6 2 3 2 2 2 2" xfId="38950"/>
    <cellStyle name="Normal 31 2 6 2 3 2 2 3" xfId="29434"/>
    <cellStyle name="Normal 31 2 6 2 3 2 3" xfId="16072"/>
    <cellStyle name="Normal 31 2 6 2 3 2 3 2" xfId="35130"/>
    <cellStyle name="Normal 31 2 6 2 3 2 4" xfId="25614"/>
    <cellStyle name="Normal 31 2 6 2 3 3" xfId="12244"/>
    <cellStyle name="Normal 31 2 6 2 3 3 2" xfId="21800"/>
    <cellStyle name="Normal 31 2 6 2 3 3 2 2" xfId="40843"/>
    <cellStyle name="Normal 31 2 6 2 3 3 3" xfId="31327"/>
    <cellStyle name="Normal 31 2 6 2 3 4" xfId="8458"/>
    <cellStyle name="Normal 31 2 6 2 3 4 2" xfId="18014"/>
    <cellStyle name="Normal 31 2 6 2 3 4 2 2" xfId="37057"/>
    <cellStyle name="Normal 31 2 6 2 3 4 3" xfId="27541"/>
    <cellStyle name="Normal 31 2 6 2 3 5" xfId="14179"/>
    <cellStyle name="Normal 31 2 6 2 3 5 2" xfId="33237"/>
    <cellStyle name="Normal 31 2 6 2 3 6" xfId="23721"/>
    <cellStyle name="Normal 31 2 6 2 4" xfId="5494"/>
    <cellStyle name="Normal 31 2 6 2 4 2" xfId="9415"/>
    <cellStyle name="Normal 31 2 6 2 4 2 2" xfId="18971"/>
    <cellStyle name="Normal 31 2 6 2 4 2 2 2" xfId="38014"/>
    <cellStyle name="Normal 31 2 6 2 4 2 3" xfId="28498"/>
    <cellStyle name="Normal 31 2 6 2 4 3" xfId="15136"/>
    <cellStyle name="Normal 31 2 6 2 4 3 2" xfId="34194"/>
    <cellStyle name="Normal 31 2 6 2 4 4" xfId="24678"/>
    <cellStyle name="Normal 31 2 6 2 5" xfId="11308"/>
    <cellStyle name="Normal 31 2 6 2 5 2" xfId="20864"/>
    <cellStyle name="Normal 31 2 6 2 5 2 2" xfId="39907"/>
    <cellStyle name="Normal 31 2 6 2 5 3" xfId="30391"/>
    <cellStyle name="Normal 31 2 6 2 6" xfId="7522"/>
    <cellStyle name="Normal 31 2 6 2 6 2" xfId="17078"/>
    <cellStyle name="Normal 31 2 6 2 6 2 2" xfId="36121"/>
    <cellStyle name="Normal 31 2 6 2 6 3" xfId="26605"/>
    <cellStyle name="Normal 31 2 6 2 7" xfId="13237"/>
    <cellStyle name="Normal 31 2 6 2 7 2" xfId="32301"/>
    <cellStyle name="Normal 31 2 6 2 8" xfId="22785"/>
    <cellStyle name="Normal 31 2 6 3" xfId="1535"/>
    <cellStyle name="Normal 31 2 6 3 2" xfId="4094"/>
    <cellStyle name="Normal 31 2 6 3 2 2" xfId="6449"/>
    <cellStyle name="Normal 31 2 6 3 2 2 2" xfId="10353"/>
    <cellStyle name="Normal 31 2 6 3 2 2 2 2" xfId="19909"/>
    <cellStyle name="Normal 31 2 6 3 2 2 2 2 2" xfId="38952"/>
    <cellStyle name="Normal 31 2 6 3 2 2 2 3" xfId="29436"/>
    <cellStyle name="Normal 31 2 6 3 2 2 3" xfId="16074"/>
    <cellStyle name="Normal 31 2 6 3 2 2 3 2" xfId="35132"/>
    <cellStyle name="Normal 31 2 6 3 2 2 4" xfId="25616"/>
    <cellStyle name="Normal 31 2 6 3 2 3" xfId="12246"/>
    <cellStyle name="Normal 31 2 6 3 2 3 2" xfId="21802"/>
    <cellStyle name="Normal 31 2 6 3 2 3 2 2" xfId="40845"/>
    <cellStyle name="Normal 31 2 6 3 2 3 3" xfId="31329"/>
    <cellStyle name="Normal 31 2 6 3 2 4" xfId="8460"/>
    <cellStyle name="Normal 31 2 6 3 2 4 2" xfId="18016"/>
    <cellStyle name="Normal 31 2 6 3 2 4 2 2" xfId="37059"/>
    <cellStyle name="Normal 31 2 6 3 2 4 3" xfId="27543"/>
    <cellStyle name="Normal 31 2 6 3 2 5" xfId="14181"/>
    <cellStyle name="Normal 31 2 6 3 2 5 2" xfId="33239"/>
    <cellStyle name="Normal 31 2 6 3 2 6" xfId="23723"/>
    <cellStyle name="Normal 31 2 6 3 3" xfId="5496"/>
    <cellStyle name="Normal 31 2 6 3 3 2" xfId="9417"/>
    <cellStyle name="Normal 31 2 6 3 3 2 2" xfId="18973"/>
    <cellStyle name="Normal 31 2 6 3 3 2 2 2" xfId="38016"/>
    <cellStyle name="Normal 31 2 6 3 3 2 3" xfId="28500"/>
    <cellStyle name="Normal 31 2 6 3 3 3" xfId="15138"/>
    <cellStyle name="Normal 31 2 6 3 3 3 2" xfId="34196"/>
    <cellStyle name="Normal 31 2 6 3 3 4" xfId="24680"/>
    <cellStyle name="Normal 31 2 6 3 4" xfId="11310"/>
    <cellStyle name="Normal 31 2 6 3 4 2" xfId="20866"/>
    <cellStyle name="Normal 31 2 6 3 4 2 2" xfId="39909"/>
    <cellStyle name="Normal 31 2 6 3 4 3" xfId="30393"/>
    <cellStyle name="Normal 31 2 6 3 5" xfId="7524"/>
    <cellStyle name="Normal 31 2 6 3 5 2" xfId="17080"/>
    <cellStyle name="Normal 31 2 6 3 5 2 2" xfId="36123"/>
    <cellStyle name="Normal 31 2 6 3 5 3" xfId="26607"/>
    <cellStyle name="Normal 31 2 6 3 6" xfId="13239"/>
    <cellStyle name="Normal 31 2 6 3 6 2" xfId="32303"/>
    <cellStyle name="Normal 31 2 6 3 7" xfId="22787"/>
    <cellStyle name="Normal 31 2 6 4" xfId="4091"/>
    <cellStyle name="Normal 31 2 6 4 2" xfId="6446"/>
    <cellStyle name="Normal 31 2 6 4 2 2" xfId="10350"/>
    <cellStyle name="Normal 31 2 6 4 2 2 2" xfId="19906"/>
    <cellStyle name="Normal 31 2 6 4 2 2 2 2" xfId="38949"/>
    <cellStyle name="Normal 31 2 6 4 2 2 3" xfId="29433"/>
    <cellStyle name="Normal 31 2 6 4 2 3" xfId="16071"/>
    <cellStyle name="Normal 31 2 6 4 2 3 2" xfId="35129"/>
    <cellStyle name="Normal 31 2 6 4 2 4" xfId="25613"/>
    <cellStyle name="Normal 31 2 6 4 3" xfId="12243"/>
    <cellStyle name="Normal 31 2 6 4 3 2" xfId="21799"/>
    <cellStyle name="Normal 31 2 6 4 3 2 2" xfId="40842"/>
    <cellStyle name="Normal 31 2 6 4 3 3" xfId="31326"/>
    <cellStyle name="Normal 31 2 6 4 4" xfId="8457"/>
    <cellStyle name="Normal 31 2 6 4 4 2" xfId="18013"/>
    <cellStyle name="Normal 31 2 6 4 4 2 2" xfId="37056"/>
    <cellStyle name="Normal 31 2 6 4 4 3" xfId="27540"/>
    <cellStyle name="Normal 31 2 6 4 5" xfId="14178"/>
    <cellStyle name="Normal 31 2 6 4 5 2" xfId="33236"/>
    <cellStyle name="Normal 31 2 6 4 6" xfId="23720"/>
    <cellStyle name="Normal 31 2 6 5" xfId="5493"/>
    <cellStyle name="Normal 31 2 6 5 2" xfId="9414"/>
    <cellStyle name="Normal 31 2 6 5 2 2" xfId="18970"/>
    <cellStyle name="Normal 31 2 6 5 2 2 2" xfId="38013"/>
    <cellStyle name="Normal 31 2 6 5 2 3" xfId="28497"/>
    <cellStyle name="Normal 31 2 6 5 3" xfId="15135"/>
    <cellStyle name="Normal 31 2 6 5 3 2" xfId="34193"/>
    <cellStyle name="Normal 31 2 6 5 4" xfId="24677"/>
    <cellStyle name="Normal 31 2 6 6" xfId="11307"/>
    <cellStyle name="Normal 31 2 6 6 2" xfId="20863"/>
    <cellStyle name="Normal 31 2 6 6 2 2" xfId="39906"/>
    <cellStyle name="Normal 31 2 6 6 3" xfId="30390"/>
    <cellStyle name="Normal 31 2 6 7" xfId="7521"/>
    <cellStyle name="Normal 31 2 6 7 2" xfId="17077"/>
    <cellStyle name="Normal 31 2 6 7 2 2" xfId="36120"/>
    <cellStyle name="Normal 31 2 6 7 3" xfId="26604"/>
    <cellStyle name="Normal 31 2 6 8" xfId="13236"/>
    <cellStyle name="Normal 31 2 6 8 2" xfId="32300"/>
    <cellStyle name="Normal 31 2 6 9" xfId="22784"/>
    <cellStyle name="Normal 31 2 7" xfId="1536"/>
    <cellStyle name="Normal 31 2 7 2" xfId="1537"/>
    <cellStyle name="Normal 31 2 7 2 2" xfId="1538"/>
    <cellStyle name="Normal 31 2 7 2 2 2" xfId="4097"/>
    <cellStyle name="Normal 31 2 7 2 2 2 2" xfId="6452"/>
    <cellStyle name="Normal 31 2 7 2 2 2 2 2" xfId="10356"/>
    <cellStyle name="Normal 31 2 7 2 2 2 2 2 2" xfId="19912"/>
    <cellStyle name="Normal 31 2 7 2 2 2 2 2 2 2" xfId="38955"/>
    <cellStyle name="Normal 31 2 7 2 2 2 2 2 3" xfId="29439"/>
    <cellStyle name="Normal 31 2 7 2 2 2 2 3" xfId="16077"/>
    <cellStyle name="Normal 31 2 7 2 2 2 2 3 2" xfId="35135"/>
    <cellStyle name="Normal 31 2 7 2 2 2 2 4" xfId="25619"/>
    <cellStyle name="Normal 31 2 7 2 2 2 3" xfId="12249"/>
    <cellStyle name="Normal 31 2 7 2 2 2 3 2" xfId="21805"/>
    <cellStyle name="Normal 31 2 7 2 2 2 3 2 2" xfId="40848"/>
    <cellStyle name="Normal 31 2 7 2 2 2 3 3" xfId="31332"/>
    <cellStyle name="Normal 31 2 7 2 2 2 4" xfId="8463"/>
    <cellStyle name="Normal 31 2 7 2 2 2 4 2" xfId="18019"/>
    <cellStyle name="Normal 31 2 7 2 2 2 4 2 2" xfId="37062"/>
    <cellStyle name="Normal 31 2 7 2 2 2 4 3" xfId="27546"/>
    <cellStyle name="Normal 31 2 7 2 2 2 5" xfId="14184"/>
    <cellStyle name="Normal 31 2 7 2 2 2 5 2" xfId="33242"/>
    <cellStyle name="Normal 31 2 7 2 2 2 6" xfId="23726"/>
    <cellStyle name="Normal 31 2 7 2 2 3" xfId="5499"/>
    <cellStyle name="Normal 31 2 7 2 2 3 2" xfId="9420"/>
    <cellStyle name="Normal 31 2 7 2 2 3 2 2" xfId="18976"/>
    <cellStyle name="Normal 31 2 7 2 2 3 2 2 2" xfId="38019"/>
    <cellStyle name="Normal 31 2 7 2 2 3 2 3" xfId="28503"/>
    <cellStyle name="Normal 31 2 7 2 2 3 3" xfId="15141"/>
    <cellStyle name="Normal 31 2 7 2 2 3 3 2" xfId="34199"/>
    <cellStyle name="Normal 31 2 7 2 2 3 4" xfId="24683"/>
    <cellStyle name="Normal 31 2 7 2 2 4" xfId="11313"/>
    <cellStyle name="Normal 31 2 7 2 2 4 2" xfId="20869"/>
    <cellStyle name="Normal 31 2 7 2 2 4 2 2" xfId="39912"/>
    <cellStyle name="Normal 31 2 7 2 2 4 3" xfId="30396"/>
    <cellStyle name="Normal 31 2 7 2 2 5" xfId="7527"/>
    <cellStyle name="Normal 31 2 7 2 2 5 2" xfId="17083"/>
    <cellStyle name="Normal 31 2 7 2 2 5 2 2" xfId="36126"/>
    <cellStyle name="Normal 31 2 7 2 2 5 3" xfId="26610"/>
    <cellStyle name="Normal 31 2 7 2 2 6" xfId="13242"/>
    <cellStyle name="Normal 31 2 7 2 2 6 2" xfId="32306"/>
    <cellStyle name="Normal 31 2 7 2 2 7" xfId="22790"/>
    <cellStyle name="Normal 31 2 7 2 3" xfId="4096"/>
    <cellStyle name="Normal 31 2 7 2 3 2" xfId="6451"/>
    <cellStyle name="Normal 31 2 7 2 3 2 2" xfId="10355"/>
    <cellStyle name="Normal 31 2 7 2 3 2 2 2" xfId="19911"/>
    <cellStyle name="Normal 31 2 7 2 3 2 2 2 2" xfId="38954"/>
    <cellStyle name="Normal 31 2 7 2 3 2 2 3" xfId="29438"/>
    <cellStyle name="Normal 31 2 7 2 3 2 3" xfId="16076"/>
    <cellStyle name="Normal 31 2 7 2 3 2 3 2" xfId="35134"/>
    <cellStyle name="Normal 31 2 7 2 3 2 4" xfId="25618"/>
    <cellStyle name="Normal 31 2 7 2 3 3" xfId="12248"/>
    <cellStyle name="Normal 31 2 7 2 3 3 2" xfId="21804"/>
    <cellStyle name="Normal 31 2 7 2 3 3 2 2" xfId="40847"/>
    <cellStyle name="Normal 31 2 7 2 3 3 3" xfId="31331"/>
    <cellStyle name="Normal 31 2 7 2 3 4" xfId="8462"/>
    <cellStyle name="Normal 31 2 7 2 3 4 2" xfId="18018"/>
    <cellStyle name="Normal 31 2 7 2 3 4 2 2" xfId="37061"/>
    <cellStyle name="Normal 31 2 7 2 3 4 3" xfId="27545"/>
    <cellStyle name="Normal 31 2 7 2 3 5" xfId="14183"/>
    <cellStyle name="Normal 31 2 7 2 3 5 2" xfId="33241"/>
    <cellStyle name="Normal 31 2 7 2 3 6" xfId="23725"/>
    <cellStyle name="Normal 31 2 7 2 4" xfId="5498"/>
    <cellStyle name="Normal 31 2 7 2 4 2" xfId="9419"/>
    <cellStyle name="Normal 31 2 7 2 4 2 2" xfId="18975"/>
    <cellStyle name="Normal 31 2 7 2 4 2 2 2" xfId="38018"/>
    <cellStyle name="Normal 31 2 7 2 4 2 3" xfId="28502"/>
    <cellStyle name="Normal 31 2 7 2 4 3" xfId="15140"/>
    <cellStyle name="Normal 31 2 7 2 4 3 2" xfId="34198"/>
    <cellStyle name="Normal 31 2 7 2 4 4" xfId="24682"/>
    <cellStyle name="Normal 31 2 7 2 5" xfId="11312"/>
    <cellStyle name="Normal 31 2 7 2 5 2" xfId="20868"/>
    <cellStyle name="Normal 31 2 7 2 5 2 2" xfId="39911"/>
    <cellStyle name="Normal 31 2 7 2 5 3" xfId="30395"/>
    <cellStyle name="Normal 31 2 7 2 6" xfId="7526"/>
    <cellStyle name="Normal 31 2 7 2 6 2" xfId="17082"/>
    <cellStyle name="Normal 31 2 7 2 6 2 2" xfId="36125"/>
    <cellStyle name="Normal 31 2 7 2 6 3" xfId="26609"/>
    <cellStyle name="Normal 31 2 7 2 7" xfId="13241"/>
    <cellStyle name="Normal 31 2 7 2 7 2" xfId="32305"/>
    <cellStyle name="Normal 31 2 7 2 8" xfId="22789"/>
    <cellStyle name="Normal 31 2 7 3" xfId="1539"/>
    <cellStyle name="Normal 31 2 7 3 2" xfId="4098"/>
    <cellStyle name="Normal 31 2 7 3 2 2" xfId="6453"/>
    <cellStyle name="Normal 31 2 7 3 2 2 2" xfId="10357"/>
    <cellStyle name="Normal 31 2 7 3 2 2 2 2" xfId="19913"/>
    <cellStyle name="Normal 31 2 7 3 2 2 2 2 2" xfId="38956"/>
    <cellStyle name="Normal 31 2 7 3 2 2 2 3" xfId="29440"/>
    <cellStyle name="Normal 31 2 7 3 2 2 3" xfId="16078"/>
    <cellStyle name="Normal 31 2 7 3 2 2 3 2" xfId="35136"/>
    <cellStyle name="Normal 31 2 7 3 2 2 4" xfId="25620"/>
    <cellStyle name="Normal 31 2 7 3 2 3" xfId="12250"/>
    <cellStyle name="Normal 31 2 7 3 2 3 2" xfId="21806"/>
    <cellStyle name="Normal 31 2 7 3 2 3 2 2" xfId="40849"/>
    <cellStyle name="Normal 31 2 7 3 2 3 3" xfId="31333"/>
    <cellStyle name="Normal 31 2 7 3 2 4" xfId="8464"/>
    <cellStyle name="Normal 31 2 7 3 2 4 2" xfId="18020"/>
    <cellStyle name="Normal 31 2 7 3 2 4 2 2" xfId="37063"/>
    <cellStyle name="Normal 31 2 7 3 2 4 3" xfId="27547"/>
    <cellStyle name="Normal 31 2 7 3 2 5" xfId="14185"/>
    <cellStyle name="Normal 31 2 7 3 2 5 2" xfId="33243"/>
    <cellStyle name="Normal 31 2 7 3 2 6" xfId="23727"/>
    <cellStyle name="Normal 31 2 7 3 3" xfId="5500"/>
    <cellStyle name="Normal 31 2 7 3 3 2" xfId="9421"/>
    <cellStyle name="Normal 31 2 7 3 3 2 2" xfId="18977"/>
    <cellStyle name="Normal 31 2 7 3 3 2 2 2" xfId="38020"/>
    <cellStyle name="Normal 31 2 7 3 3 2 3" xfId="28504"/>
    <cellStyle name="Normal 31 2 7 3 3 3" xfId="15142"/>
    <cellStyle name="Normal 31 2 7 3 3 3 2" xfId="34200"/>
    <cellStyle name="Normal 31 2 7 3 3 4" xfId="24684"/>
    <cellStyle name="Normal 31 2 7 3 4" xfId="11314"/>
    <cellStyle name="Normal 31 2 7 3 4 2" xfId="20870"/>
    <cellStyle name="Normal 31 2 7 3 4 2 2" xfId="39913"/>
    <cellStyle name="Normal 31 2 7 3 4 3" xfId="30397"/>
    <cellStyle name="Normal 31 2 7 3 5" xfId="7528"/>
    <cellStyle name="Normal 31 2 7 3 5 2" xfId="17084"/>
    <cellStyle name="Normal 31 2 7 3 5 2 2" xfId="36127"/>
    <cellStyle name="Normal 31 2 7 3 5 3" xfId="26611"/>
    <cellStyle name="Normal 31 2 7 3 6" xfId="13243"/>
    <cellStyle name="Normal 31 2 7 3 6 2" xfId="32307"/>
    <cellStyle name="Normal 31 2 7 3 7" xfId="22791"/>
    <cellStyle name="Normal 31 2 7 4" xfId="4095"/>
    <cellStyle name="Normal 31 2 7 4 2" xfId="6450"/>
    <cellStyle name="Normal 31 2 7 4 2 2" xfId="10354"/>
    <cellStyle name="Normal 31 2 7 4 2 2 2" xfId="19910"/>
    <cellStyle name="Normal 31 2 7 4 2 2 2 2" xfId="38953"/>
    <cellStyle name="Normal 31 2 7 4 2 2 3" xfId="29437"/>
    <cellStyle name="Normal 31 2 7 4 2 3" xfId="16075"/>
    <cellStyle name="Normal 31 2 7 4 2 3 2" xfId="35133"/>
    <cellStyle name="Normal 31 2 7 4 2 4" xfId="25617"/>
    <cellStyle name="Normal 31 2 7 4 3" xfId="12247"/>
    <cellStyle name="Normal 31 2 7 4 3 2" xfId="21803"/>
    <cellStyle name="Normal 31 2 7 4 3 2 2" xfId="40846"/>
    <cellStyle name="Normal 31 2 7 4 3 3" xfId="31330"/>
    <cellStyle name="Normal 31 2 7 4 4" xfId="8461"/>
    <cellStyle name="Normal 31 2 7 4 4 2" xfId="18017"/>
    <cellStyle name="Normal 31 2 7 4 4 2 2" xfId="37060"/>
    <cellStyle name="Normal 31 2 7 4 4 3" xfId="27544"/>
    <cellStyle name="Normal 31 2 7 4 5" xfId="14182"/>
    <cellStyle name="Normal 31 2 7 4 5 2" xfId="33240"/>
    <cellStyle name="Normal 31 2 7 4 6" xfId="23724"/>
    <cellStyle name="Normal 31 2 7 5" xfId="5497"/>
    <cellStyle name="Normal 31 2 7 5 2" xfId="9418"/>
    <cellStyle name="Normal 31 2 7 5 2 2" xfId="18974"/>
    <cellStyle name="Normal 31 2 7 5 2 2 2" xfId="38017"/>
    <cellStyle name="Normal 31 2 7 5 2 3" xfId="28501"/>
    <cellStyle name="Normal 31 2 7 5 3" xfId="15139"/>
    <cellStyle name="Normal 31 2 7 5 3 2" xfId="34197"/>
    <cellStyle name="Normal 31 2 7 5 4" xfId="24681"/>
    <cellStyle name="Normal 31 2 7 6" xfId="11311"/>
    <cellStyle name="Normal 31 2 7 6 2" xfId="20867"/>
    <cellStyle name="Normal 31 2 7 6 2 2" xfId="39910"/>
    <cellStyle name="Normal 31 2 7 6 3" xfId="30394"/>
    <cellStyle name="Normal 31 2 7 7" xfId="7525"/>
    <cellStyle name="Normal 31 2 7 7 2" xfId="17081"/>
    <cellStyle name="Normal 31 2 7 7 2 2" xfId="36124"/>
    <cellStyle name="Normal 31 2 7 7 3" xfId="26608"/>
    <cellStyle name="Normal 31 2 7 8" xfId="13240"/>
    <cellStyle name="Normal 31 2 7 8 2" xfId="32304"/>
    <cellStyle name="Normal 31 2 7 9" xfId="22788"/>
    <cellStyle name="Normal 31 2 8" xfId="1540"/>
    <cellStyle name="Normal 31 2 8 2" xfId="1541"/>
    <cellStyle name="Normal 31 2 8 2 2" xfId="1542"/>
    <cellStyle name="Normal 31 2 8 2 2 2" xfId="4101"/>
    <cellStyle name="Normal 31 2 8 2 2 2 2" xfId="6456"/>
    <cellStyle name="Normal 31 2 8 2 2 2 2 2" xfId="10360"/>
    <cellStyle name="Normal 31 2 8 2 2 2 2 2 2" xfId="19916"/>
    <cellStyle name="Normal 31 2 8 2 2 2 2 2 2 2" xfId="38959"/>
    <cellStyle name="Normal 31 2 8 2 2 2 2 2 3" xfId="29443"/>
    <cellStyle name="Normal 31 2 8 2 2 2 2 3" xfId="16081"/>
    <cellStyle name="Normal 31 2 8 2 2 2 2 3 2" xfId="35139"/>
    <cellStyle name="Normal 31 2 8 2 2 2 2 4" xfId="25623"/>
    <cellStyle name="Normal 31 2 8 2 2 2 3" xfId="12253"/>
    <cellStyle name="Normal 31 2 8 2 2 2 3 2" xfId="21809"/>
    <cellStyle name="Normal 31 2 8 2 2 2 3 2 2" xfId="40852"/>
    <cellStyle name="Normal 31 2 8 2 2 2 3 3" xfId="31336"/>
    <cellStyle name="Normal 31 2 8 2 2 2 4" xfId="8467"/>
    <cellStyle name="Normal 31 2 8 2 2 2 4 2" xfId="18023"/>
    <cellStyle name="Normal 31 2 8 2 2 2 4 2 2" xfId="37066"/>
    <cellStyle name="Normal 31 2 8 2 2 2 4 3" xfId="27550"/>
    <cellStyle name="Normal 31 2 8 2 2 2 5" xfId="14188"/>
    <cellStyle name="Normal 31 2 8 2 2 2 5 2" xfId="33246"/>
    <cellStyle name="Normal 31 2 8 2 2 2 6" xfId="23730"/>
    <cellStyle name="Normal 31 2 8 2 2 3" xfId="5503"/>
    <cellStyle name="Normal 31 2 8 2 2 3 2" xfId="9424"/>
    <cellStyle name="Normal 31 2 8 2 2 3 2 2" xfId="18980"/>
    <cellStyle name="Normal 31 2 8 2 2 3 2 2 2" xfId="38023"/>
    <cellStyle name="Normal 31 2 8 2 2 3 2 3" xfId="28507"/>
    <cellStyle name="Normal 31 2 8 2 2 3 3" xfId="15145"/>
    <cellStyle name="Normal 31 2 8 2 2 3 3 2" xfId="34203"/>
    <cellStyle name="Normal 31 2 8 2 2 3 4" xfId="24687"/>
    <cellStyle name="Normal 31 2 8 2 2 4" xfId="11317"/>
    <cellStyle name="Normal 31 2 8 2 2 4 2" xfId="20873"/>
    <cellStyle name="Normal 31 2 8 2 2 4 2 2" xfId="39916"/>
    <cellStyle name="Normal 31 2 8 2 2 4 3" xfId="30400"/>
    <cellStyle name="Normal 31 2 8 2 2 5" xfId="7531"/>
    <cellStyle name="Normal 31 2 8 2 2 5 2" xfId="17087"/>
    <cellStyle name="Normal 31 2 8 2 2 5 2 2" xfId="36130"/>
    <cellStyle name="Normal 31 2 8 2 2 5 3" xfId="26614"/>
    <cellStyle name="Normal 31 2 8 2 2 6" xfId="13246"/>
    <cellStyle name="Normal 31 2 8 2 2 6 2" xfId="32310"/>
    <cellStyle name="Normal 31 2 8 2 2 7" xfId="22794"/>
    <cellStyle name="Normal 31 2 8 2 3" xfId="4100"/>
    <cellStyle name="Normal 31 2 8 2 3 2" xfId="6455"/>
    <cellStyle name="Normal 31 2 8 2 3 2 2" xfId="10359"/>
    <cellStyle name="Normal 31 2 8 2 3 2 2 2" xfId="19915"/>
    <cellStyle name="Normal 31 2 8 2 3 2 2 2 2" xfId="38958"/>
    <cellStyle name="Normal 31 2 8 2 3 2 2 3" xfId="29442"/>
    <cellStyle name="Normal 31 2 8 2 3 2 3" xfId="16080"/>
    <cellStyle name="Normal 31 2 8 2 3 2 3 2" xfId="35138"/>
    <cellStyle name="Normal 31 2 8 2 3 2 4" xfId="25622"/>
    <cellStyle name="Normal 31 2 8 2 3 3" xfId="12252"/>
    <cellStyle name="Normal 31 2 8 2 3 3 2" xfId="21808"/>
    <cellStyle name="Normal 31 2 8 2 3 3 2 2" xfId="40851"/>
    <cellStyle name="Normal 31 2 8 2 3 3 3" xfId="31335"/>
    <cellStyle name="Normal 31 2 8 2 3 4" xfId="8466"/>
    <cellStyle name="Normal 31 2 8 2 3 4 2" xfId="18022"/>
    <cellStyle name="Normal 31 2 8 2 3 4 2 2" xfId="37065"/>
    <cellStyle name="Normal 31 2 8 2 3 4 3" xfId="27549"/>
    <cellStyle name="Normal 31 2 8 2 3 5" xfId="14187"/>
    <cellStyle name="Normal 31 2 8 2 3 5 2" xfId="33245"/>
    <cellStyle name="Normal 31 2 8 2 3 6" xfId="23729"/>
    <cellStyle name="Normal 31 2 8 2 4" xfId="5502"/>
    <cellStyle name="Normal 31 2 8 2 4 2" xfId="9423"/>
    <cellStyle name="Normal 31 2 8 2 4 2 2" xfId="18979"/>
    <cellStyle name="Normal 31 2 8 2 4 2 2 2" xfId="38022"/>
    <cellStyle name="Normal 31 2 8 2 4 2 3" xfId="28506"/>
    <cellStyle name="Normal 31 2 8 2 4 3" xfId="15144"/>
    <cellStyle name="Normal 31 2 8 2 4 3 2" xfId="34202"/>
    <cellStyle name="Normal 31 2 8 2 4 4" xfId="24686"/>
    <cellStyle name="Normal 31 2 8 2 5" xfId="11316"/>
    <cellStyle name="Normal 31 2 8 2 5 2" xfId="20872"/>
    <cellStyle name="Normal 31 2 8 2 5 2 2" xfId="39915"/>
    <cellStyle name="Normal 31 2 8 2 5 3" xfId="30399"/>
    <cellStyle name="Normal 31 2 8 2 6" xfId="7530"/>
    <cellStyle name="Normal 31 2 8 2 6 2" xfId="17086"/>
    <cellStyle name="Normal 31 2 8 2 6 2 2" xfId="36129"/>
    <cellStyle name="Normal 31 2 8 2 6 3" xfId="26613"/>
    <cellStyle name="Normal 31 2 8 2 7" xfId="13245"/>
    <cellStyle name="Normal 31 2 8 2 7 2" xfId="32309"/>
    <cellStyle name="Normal 31 2 8 2 8" xfId="22793"/>
    <cellStyle name="Normal 31 2 8 3" xfId="1543"/>
    <cellStyle name="Normal 31 2 8 3 2" xfId="4102"/>
    <cellStyle name="Normal 31 2 8 3 2 2" xfId="6457"/>
    <cellStyle name="Normal 31 2 8 3 2 2 2" xfId="10361"/>
    <cellStyle name="Normal 31 2 8 3 2 2 2 2" xfId="19917"/>
    <cellStyle name="Normal 31 2 8 3 2 2 2 2 2" xfId="38960"/>
    <cellStyle name="Normal 31 2 8 3 2 2 2 3" xfId="29444"/>
    <cellStyle name="Normal 31 2 8 3 2 2 3" xfId="16082"/>
    <cellStyle name="Normal 31 2 8 3 2 2 3 2" xfId="35140"/>
    <cellStyle name="Normal 31 2 8 3 2 2 4" xfId="25624"/>
    <cellStyle name="Normal 31 2 8 3 2 3" xfId="12254"/>
    <cellStyle name="Normal 31 2 8 3 2 3 2" xfId="21810"/>
    <cellStyle name="Normal 31 2 8 3 2 3 2 2" xfId="40853"/>
    <cellStyle name="Normal 31 2 8 3 2 3 3" xfId="31337"/>
    <cellStyle name="Normal 31 2 8 3 2 4" xfId="8468"/>
    <cellStyle name="Normal 31 2 8 3 2 4 2" xfId="18024"/>
    <cellStyle name="Normal 31 2 8 3 2 4 2 2" xfId="37067"/>
    <cellStyle name="Normal 31 2 8 3 2 4 3" xfId="27551"/>
    <cellStyle name="Normal 31 2 8 3 2 5" xfId="14189"/>
    <cellStyle name="Normal 31 2 8 3 2 5 2" xfId="33247"/>
    <cellStyle name="Normal 31 2 8 3 2 6" xfId="23731"/>
    <cellStyle name="Normal 31 2 8 3 3" xfId="5504"/>
    <cellStyle name="Normal 31 2 8 3 3 2" xfId="9425"/>
    <cellStyle name="Normal 31 2 8 3 3 2 2" xfId="18981"/>
    <cellStyle name="Normal 31 2 8 3 3 2 2 2" xfId="38024"/>
    <cellStyle name="Normal 31 2 8 3 3 2 3" xfId="28508"/>
    <cellStyle name="Normal 31 2 8 3 3 3" xfId="15146"/>
    <cellStyle name="Normal 31 2 8 3 3 3 2" xfId="34204"/>
    <cellStyle name="Normal 31 2 8 3 3 4" xfId="24688"/>
    <cellStyle name="Normal 31 2 8 3 4" xfId="11318"/>
    <cellStyle name="Normal 31 2 8 3 4 2" xfId="20874"/>
    <cellStyle name="Normal 31 2 8 3 4 2 2" xfId="39917"/>
    <cellStyle name="Normal 31 2 8 3 4 3" xfId="30401"/>
    <cellStyle name="Normal 31 2 8 3 5" xfId="7532"/>
    <cellStyle name="Normal 31 2 8 3 5 2" xfId="17088"/>
    <cellStyle name="Normal 31 2 8 3 5 2 2" xfId="36131"/>
    <cellStyle name="Normal 31 2 8 3 5 3" xfId="26615"/>
    <cellStyle name="Normal 31 2 8 3 6" xfId="13247"/>
    <cellStyle name="Normal 31 2 8 3 6 2" xfId="32311"/>
    <cellStyle name="Normal 31 2 8 3 7" xfId="22795"/>
    <cellStyle name="Normal 31 2 8 4" xfId="4099"/>
    <cellStyle name="Normal 31 2 8 4 2" xfId="6454"/>
    <cellStyle name="Normal 31 2 8 4 2 2" xfId="10358"/>
    <cellStyle name="Normal 31 2 8 4 2 2 2" xfId="19914"/>
    <cellStyle name="Normal 31 2 8 4 2 2 2 2" xfId="38957"/>
    <cellStyle name="Normal 31 2 8 4 2 2 3" xfId="29441"/>
    <cellStyle name="Normal 31 2 8 4 2 3" xfId="16079"/>
    <cellStyle name="Normal 31 2 8 4 2 3 2" xfId="35137"/>
    <cellStyle name="Normal 31 2 8 4 2 4" xfId="25621"/>
    <cellStyle name="Normal 31 2 8 4 3" xfId="12251"/>
    <cellStyle name="Normal 31 2 8 4 3 2" xfId="21807"/>
    <cellStyle name="Normal 31 2 8 4 3 2 2" xfId="40850"/>
    <cellStyle name="Normal 31 2 8 4 3 3" xfId="31334"/>
    <cellStyle name="Normal 31 2 8 4 4" xfId="8465"/>
    <cellStyle name="Normal 31 2 8 4 4 2" xfId="18021"/>
    <cellStyle name="Normal 31 2 8 4 4 2 2" xfId="37064"/>
    <cellStyle name="Normal 31 2 8 4 4 3" xfId="27548"/>
    <cellStyle name="Normal 31 2 8 4 5" xfId="14186"/>
    <cellStyle name="Normal 31 2 8 4 5 2" xfId="33244"/>
    <cellStyle name="Normal 31 2 8 4 6" xfId="23728"/>
    <cellStyle name="Normal 31 2 8 5" xfId="5501"/>
    <cellStyle name="Normal 31 2 8 5 2" xfId="9422"/>
    <cellStyle name="Normal 31 2 8 5 2 2" xfId="18978"/>
    <cellStyle name="Normal 31 2 8 5 2 2 2" xfId="38021"/>
    <cellStyle name="Normal 31 2 8 5 2 3" xfId="28505"/>
    <cellStyle name="Normal 31 2 8 5 3" xfId="15143"/>
    <cellStyle name="Normal 31 2 8 5 3 2" xfId="34201"/>
    <cellStyle name="Normal 31 2 8 5 4" xfId="24685"/>
    <cellStyle name="Normal 31 2 8 6" xfId="11315"/>
    <cellStyle name="Normal 31 2 8 6 2" xfId="20871"/>
    <cellStyle name="Normal 31 2 8 6 2 2" xfId="39914"/>
    <cellStyle name="Normal 31 2 8 6 3" xfId="30398"/>
    <cellStyle name="Normal 31 2 8 7" xfId="7529"/>
    <cellStyle name="Normal 31 2 8 7 2" xfId="17085"/>
    <cellStyle name="Normal 31 2 8 7 2 2" xfId="36128"/>
    <cellStyle name="Normal 31 2 8 7 3" xfId="26612"/>
    <cellStyle name="Normal 31 2 8 8" xfId="13244"/>
    <cellStyle name="Normal 31 2 8 8 2" xfId="32308"/>
    <cellStyle name="Normal 31 2 8 9" xfId="22792"/>
    <cellStyle name="Normal 31 2 9" xfId="1544"/>
    <cellStyle name="Normal 31 2 9 2" xfId="1545"/>
    <cellStyle name="Normal 31 2 9 2 2" xfId="4104"/>
    <cellStyle name="Normal 31 2 9 2 2 2" xfId="6459"/>
    <cellStyle name="Normal 31 2 9 2 2 2 2" xfId="10363"/>
    <cellStyle name="Normal 31 2 9 2 2 2 2 2" xfId="19919"/>
    <cellStyle name="Normal 31 2 9 2 2 2 2 2 2" xfId="38962"/>
    <cellStyle name="Normal 31 2 9 2 2 2 2 3" xfId="29446"/>
    <cellStyle name="Normal 31 2 9 2 2 2 3" xfId="16084"/>
    <cellStyle name="Normal 31 2 9 2 2 2 3 2" xfId="35142"/>
    <cellStyle name="Normal 31 2 9 2 2 2 4" xfId="25626"/>
    <cellStyle name="Normal 31 2 9 2 2 3" xfId="12256"/>
    <cellStyle name="Normal 31 2 9 2 2 3 2" xfId="21812"/>
    <cellStyle name="Normal 31 2 9 2 2 3 2 2" xfId="40855"/>
    <cellStyle name="Normal 31 2 9 2 2 3 3" xfId="31339"/>
    <cellStyle name="Normal 31 2 9 2 2 4" xfId="8470"/>
    <cellStyle name="Normal 31 2 9 2 2 4 2" xfId="18026"/>
    <cellStyle name="Normal 31 2 9 2 2 4 2 2" xfId="37069"/>
    <cellStyle name="Normal 31 2 9 2 2 4 3" xfId="27553"/>
    <cellStyle name="Normal 31 2 9 2 2 5" xfId="14191"/>
    <cellStyle name="Normal 31 2 9 2 2 5 2" xfId="33249"/>
    <cellStyle name="Normal 31 2 9 2 2 6" xfId="23733"/>
    <cellStyle name="Normal 31 2 9 2 3" xfId="5506"/>
    <cellStyle name="Normal 31 2 9 2 3 2" xfId="9427"/>
    <cellStyle name="Normal 31 2 9 2 3 2 2" xfId="18983"/>
    <cellStyle name="Normal 31 2 9 2 3 2 2 2" xfId="38026"/>
    <cellStyle name="Normal 31 2 9 2 3 2 3" xfId="28510"/>
    <cellStyle name="Normal 31 2 9 2 3 3" xfId="15148"/>
    <cellStyle name="Normal 31 2 9 2 3 3 2" xfId="34206"/>
    <cellStyle name="Normal 31 2 9 2 3 4" xfId="24690"/>
    <cellStyle name="Normal 31 2 9 2 4" xfId="11320"/>
    <cellStyle name="Normal 31 2 9 2 4 2" xfId="20876"/>
    <cellStyle name="Normal 31 2 9 2 4 2 2" xfId="39919"/>
    <cellStyle name="Normal 31 2 9 2 4 3" xfId="30403"/>
    <cellStyle name="Normal 31 2 9 2 5" xfId="7534"/>
    <cellStyle name="Normal 31 2 9 2 5 2" xfId="17090"/>
    <cellStyle name="Normal 31 2 9 2 5 2 2" xfId="36133"/>
    <cellStyle name="Normal 31 2 9 2 5 3" xfId="26617"/>
    <cellStyle name="Normal 31 2 9 2 6" xfId="13249"/>
    <cellStyle name="Normal 31 2 9 2 6 2" xfId="32313"/>
    <cellStyle name="Normal 31 2 9 2 7" xfId="22797"/>
    <cellStyle name="Normal 31 2 9 3" xfId="4103"/>
    <cellStyle name="Normal 31 2 9 3 2" xfId="6458"/>
    <cellStyle name="Normal 31 2 9 3 2 2" xfId="10362"/>
    <cellStyle name="Normal 31 2 9 3 2 2 2" xfId="19918"/>
    <cellStyle name="Normal 31 2 9 3 2 2 2 2" xfId="38961"/>
    <cellStyle name="Normal 31 2 9 3 2 2 3" xfId="29445"/>
    <cellStyle name="Normal 31 2 9 3 2 3" xfId="16083"/>
    <cellStyle name="Normal 31 2 9 3 2 3 2" xfId="35141"/>
    <cellStyle name="Normal 31 2 9 3 2 4" xfId="25625"/>
    <cellStyle name="Normal 31 2 9 3 3" xfId="12255"/>
    <cellStyle name="Normal 31 2 9 3 3 2" xfId="21811"/>
    <cellStyle name="Normal 31 2 9 3 3 2 2" xfId="40854"/>
    <cellStyle name="Normal 31 2 9 3 3 3" xfId="31338"/>
    <cellStyle name="Normal 31 2 9 3 4" xfId="8469"/>
    <cellStyle name="Normal 31 2 9 3 4 2" xfId="18025"/>
    <cellStyle name="Normal 31 2 9 3 4 2 2" xfId="37068"/>
    <cellStyle name="Normal 31 2 9 3 4 3" xfId="27552"/>
    <cellStyle name="Normal 31 2 9 3 5" xfId="14190"/>
    <cellStyle name="Normal 31 2 9 3 5 2" xfId="33248"/>
    <cellStyle name="Normal 31 2 9 3 6" xfId="23732"/>
    <cellStyle name="Normal 31 2 9 4" xfId="5505"/>
    <cellStyle name="Normal 31 2 9 4 2" xfId="9426"/>
    <cellStyle name="Normal 31 2 9 4 2 2" xfId="18982"/>
    <cellStyle name="Normal 31 2 9 4 2 2 2" xfId="38025"/>
    <cellStyle name="Normal 31 2 9 4 2 3" xfId="28509"/>
    <cellStyle name="Normal 31 2 9 4 3" xfId="15147"/>
    <cellStyle name="Normal 31 2 9 4 3 2" xfId="34205"/>
    <cellStyle name="Normal 31 2 9 4 4" xfId="24689"/>
    <cellStyle name="Normal 31 2 9 5" xfId="11319"/>
    <cellStyle name="Normal 31 2 9 5 2" xfId="20875"/>
    <cellStyle name="Normal 31 2 9 5 2 2" xfId="39918"/>
    <cellStyle name="Normal 31 2 9 5 3" xfId="30402"/>
    <cellStyle name="Normal 31 2 9 6" xfId="7533"/>
    <cellStyle name="Normal 31 2 9 6 2" xfId="17089"/>
    <cellStyle name="Normal 31 2 9 6 2 2" xfId="36132"/>
    <cellStyle name="Normal 31 2 9 6 3" xfId="26616"/>
    <cellStyle name="Normal 31 2 9 7" xfId="13248"/>
    <cellStyle name="Normal 31 2 9 7 2" xfId="32312"/>
    <cellStyle name="Normal 31 2 9 8" xfId="22796"/>
    <cellStyle name="Normal 31 3" xfId="1546"/>
    <cellStyle name="Normal 31 4" xfId="1547"/>
    <cellStyle name="Normal 31 4 2" xfId="4105"/>
    <cellStyle name="Normal 31 4 2 2" xfId="6460"/>
    <cellStyle name="Normal 31 4 2 2 2" xfId="10364"/>
    <cellStyle name="Normal 31 4 2 2 2 2" xfId="19920"/>
    <cellStyle name="Normal 31 4 2 2 2 2 2" xfId="38963"/>
    <cellStyle name="Normal 31 4 2 2 2 3" xfId="29447"/>
    <cellStyle name="Normal 31 4 2 2 3" xfId="16085"/>
    <cellStyle name="Normal 31 4 2 2 3 2" xfId="35143"/>
    <cellStyle name="Normal 31 4 2 2 4" xfId="25627"/>
    <cellStyle name="Normal 31 4 2 3" xfId="12257"/>
    <cellStyle name="Normal 31 4 2 3 2" xfId="21813"/>
    <cellStyle name="Normal 31 4 2 3 2 2" xfId="40856"/>
    <cellStyle name="Normal 31 4 2 3 3" xfId="31340"/>
    <cellStyle name="Normal 31 4 2 4" xfId="8471"/>
    <cellStyle name="Normal 31 4 2 4 2" xfId="18027"/>
    <cellStyle name="Normal 31 4 2 4 2 2" xfId="37070"/>
    <cellStyle name="Normal 31 4 2 4 3" xfId="27554"/>
    <cellStyle name="Normal 31 4 2 5" xfId="14192"/>
    <cellStyle name="Normal 31 4 2 5 2" xfId="33250"/>
    <cellStyle name="Normal 31 4 2 6" xfId="23734"/>
    <cellStyle name="Normal 31 4 3" xfId="5507"/>
    <cellStyle name="Normal 31 4 3 2" xfId="9428"/>
    <cellStyle name="Normal 31 4 3 2 2" xfId="18984"/>
    <cellStyle name="Normal 31 4 3 2 2 2" xfId="38027"/>
    <cellStyle name="Normal 31 4 3 2 3" xfId="28511"/>
    <cellStyle name="Normal 31 4 3 3" xfId="15149"/>
    <cellStyle name="Normal 31 4 3 3 2" xfId="34207"/>
    <cellStyle name="Normal 31 4 3 4" xfId="24691"/>
    <cellStyle name="Normal 31 4 4" xfId="7049"/>
    <cellStyle name="Normal 31 4 4 2" xfId="11321"/>
    <cellStyle name="Normal 31 4 4 2 2" xfId="20877"/>
    <cellStyle name="Normal 31 4 4 2 2 2" xfId="39920"/>
    <cellStyle name="Normal 31 4 4 2 3" xfId="30404"/>
    <cellStyle name="Normal 31 4 4 3" xfId="16631"/>
    <cellStyle name="Normal 31 4 4 3 2" xfId="35674"/>
    <cellStyle name="Normal 31 4 4 4" xfId="26158"/>
    <cellStyle name="Normal 31 4 5" xfId="7535"/>
    <cellStyle name="Normal 31 4 5 2" xfId="17091"/>
    <cellStyle name="Normal 31 4 5 2 2" xfId="36134"/>
    <cellStyle name="Normal 31 4 5 3" xfId="26618"/>
    <cellStyle name="Normal 31 4 6" xfId="12783"/>
    <cellStyle name="Normal 31 4 6 2" xfId="22336"/>
    <cellStyle name="Normal 31 4 6 2 2" xfId="41379"/>
    <cellStyle name="Normal 31 4 6 3" xfId="31863"/>
    <cellStyle name="Normal 31 4 7" xfId="13250"/>
    <cellStyle name="Normal 31 4 7 2" xfId="32314"/>
    <cellStyle name="Normal 31 4 8" xfId="22798"/>
    <cellStyle name="Normal 31 5" xfId="4054"/>
    <cellStyle name="Normal 32" xfId="1548"/>
    <cellStyle name="Normal 32 2" xfId="1549"/>
    <cellStyle name="Normal 32 2 2" xfId="1550"/>
    <cellStyle name="Normal 32 2 2 10" xfId="13251"/>
    <cellStyle name="Normal 32 2 2 10 2" xfId="32315"/>
    <cellStyle name="Normal 32 2 2 11" xfId="22799"/>
    <cellStyle name="Normal 32 2 2 2" xfId="1551"/>
    <cellStyle name="Normal 32 2 2 2 10" xfId="22800"/>
    <cellStyle name="Normal 32 2 2 2 2" xfId="1552"/>
    <cellStyle name="Normal 32 2 2 2 2 2" xfId="1553"/>
    <cellStyle name="Normal 32 2 2 2 2 2 2" xfId="1554"/>
    <cellStyle name="Normal 32 2 2 2 2 2 2 2" xfId="4111"/>
    <cellStyle name="Normal 32 2 2 2 2 2 2 2 2" xfId="6465"/>
    <cellStyle name="Normal 32 2 2 2 2 2 2 2 2 2" xfId="10369"/>
    <cellStyle name="Normal 32 2 2 2 2 2 2 2 2 2 2" xfId="19925"/>
    <cellStyle name="Normal 32 2 2 2 2 2 2 2 2 2 2 2" xfId="38968"/>
    <cellStyle name="Normal 32 2 2 2 2 2 2 2 2 2 3" xfId="29452"/>
    <cellStyle name="Normal 32 2 2 2 2 2 2 2 2 3" xfId="16090"/>
    <cellStyle name="Normal 32 2 2 2 2 2 2 2 2 3 2" xfId="35148"/>
    <cellStyle name="Normal 32 2 2 2 2 2 2 2 2 4" xfId="25632"/>
    <cellStyle name="Normal 32 2 2 2 2 2 2 2 3" xfId="12262"/>
    <cellStyle name="Normal 32 2 2 2 2 2 2 2 3 2" xfId="21818"/>
    <cellStyle name="Normal 32 2 2 2 2 2 2 2 3 2 2" xfId="40861"/>
    <cellStyle name="Normal 32 2 2 2 2 2 2 2 3 3" xfId="31345"/>
    <cellStyle name="Normal 32 2 2 2 2 2 2 2 4" xfId="8476"/>
    <cellStyle name="Normal 32 2 2 2 2 2 2 2 4 2" xfId="18032"/>
    <cellStyle name="Normal 32 2 2 2 2 2 2 2 4 2 2" xfId="37075"/>
    <cellStyle name="Normal 32 2 2 2 2 2 2 2 4 3" xfId="27559"/>
    <cellStyle name="Normal 32 2 2 2 2 2 2 2 5" xfId="14197"/>
    <cellStyle name="Normal 32 2 2 2 2 2 2 2 5 2" xfId="33255"/>
    <cellStyle name="Normal 32 2 2 2 2 2 2 2 6" xfId="23739"/>
    <cellStyle name="Normal 32 2 2 2 2 2 2 3" xfId="5512"/>
    <cellStyle name="Normal 32 2 2 2 2 2 2 3 2" xfId="9433"/>
    <cellStyle name="Normal 32 2 2 2 2 2 2 3 2 2" xfId="18989"/>
    <cellStyle name="Normal 32 2 2 2 2 2 2 3 2 2 2" xfId="38032"/>
    <cellStyle name="Normal 32 2 2 2 2 2 2 3 2 3" xfId="28516"/>
    <cellStyle name="Normal 32 2 2 2 2 2 2 3 3" xfId="15154"/>
    <cellStyle name="Normal 32 2 2 2 2 2 2 3 3 2" xfId="34212"/>
    <cellStyle name="Normal 32 2 2 2 2 2 2 3 4" xfId="24696"/>
    <cellStyle name="Normal 32 2 2 2 2 2 2 4" xfId="11326"/>
    <cellStyle name="Normal 32 2 2 2 2 2 2 4 2" xfId="20882"/>
    <cellStyle name="Normal 32 2 2 2 2 2 2 4 2 2" xfId="39925"/>
    <cellStyle name="Normal 32 2 2 2 2 2 2 4 3" xfId="30409"/>
    <cellStyle name="Normal 32 2 2 2 2 2 2 5" xfId="7540"/>
    <cellStyle name="Normal 32 2 2 2 2 2 2 5 2" xfId="17096"/>
    <cellStyle name="Normal 32 2 2 2 2 2 2 5 2 2" xfId="36139"/>
    <cellStyle name="Normal 32 2 2 2 2 2 2 5 3" xfId="26623"/>
    <cellStyle name="Normal 32 2 2 2 2 2 2 6" xfId="13255"/>
    <cellStyle name="Normal 32 2 2 2 2 2 2 6 2" xfId="32319"/>
    <cellStyle name="Normal 32 2 2 2 2 2 2 7" xfId="22803"/>
    <cellStyle name="Normal 32 2 2 2 2 2 3" xfId="4110"/>
    <cellStyle name="Normal 32 2 2 2 2 2 3 2" xfId="6464"/>
    <cellStyle name="Normal 32 2 2 2 2 2 3 2 2" xfId="10368"/>
    <cellStyle name="Normal 32 2 2 2 2 2 3 2 2 2" xfId="19924"/>
    <cellStyle name="Normal 32 2 2 2 2 2 3 2 2 2 2" xfId="38967"/>
    <cellStyle name="Normal 32 2 2 2 2 2 3 2 2 3" xfId="29451"/>
    <cellStyle name="Normal 32 2 2 2 2 2 3 2 3" xfId="16089"/>
    <cellStyle name="Normal 32 2 2 2 2 2 3 2 3 2" xfId="35147"/>
    <cellStyle name="Normal 32 2 2 2 2 2 3 2 4" xfId="25631"/>
    <cellStyle name="Normal 32 2 2 2 2 2 3 3" xfId="12261"/>
    <cellStyle name="Normal 32 2 2 2 2 2 3 3 2" xfId="21817"/>
    <cellStyle name="Normal 32 2 2 2 2 2 3 3 2 2" xfId="40860"/>
    <cellStyle name="Normal 32 2 2 2 2 2 3 3 3" xfId="31344"/>
    <cellStyle name="Normal 32 2 2 2 2 2 3 4" xfId="8475"/>
    <cellStyle name="Normal 32 2 2 2 2 2 3 4 2" xfId="18031"/>
    <cellStyle name="Normal 32 2 2 2 2 2 3 4 2 2" xfId="37074"/>
    <cellStyle name="Normal 32 2 2 2 2 2 3 4 3" xfId="27558"/>
    <cellStyle name="Normal 32 2 2 2 2 2 3 5" xfId="14196"/>
    <cellStyle name="Normal 32 2 2 2 2 2 3 5 2" xfId="33254"/>
    <cellStyle name="Normal 32 2 2 2 2 2 3 6" xfId="23738"/>
    <cellStyle name="Normal 32 2 2 2 2 2 4" xfId="5511"/>
    <cellStyle name="Normal 32 2 2 2 2 2 4 2" xfId="9432"/>
    <cellStyle name="Normal 32 2 2 2 2 2 4 2 2" xfId="18988"/>
    <cellStyle name="Normal 32 2 2 2 2 2 4 2 2 2" xfId="38031"/>
    <cellStyle name="Normal 32 2 2 2 2 2 4 2 3" xfId="28515"/>
    <cellStyle name="Normal 32 2 2 2 2 2 4 3" xfId="15153"/>
    <cellStyle name="Normal 32 2 2 2 2 2 4 3 2" xfId="34211"/>
    <cellStyle name="Normal 32 2 2 2 2 2 4 4" xfId="24695"/>
    <cellStyle name="Normal 32 2 2 2 2 2 5" xfId="11325"/>
    <cellStyle name="Normal 32 2 2 2 2 2 5 2" xfId="20881"/>
    <cellStyle name="Normal 32 2 2 2 2 2 5 2 2" xfId="39924"/>
    <cellStyle name="Normal 32 2 2 2 2 2 5 3" xfId="30408"/>
    <cellStyle name="Normal 32 2 2 2 2 2 6" xfId="7539"/>
    <cellStyle name="Normal 32 2 2 2 2 2 6 2" xfId="17095"/>
    <cellStyle name="Normal 32 2 2 2 2 2 6 2 2" xfId="36138"/>
    <cellStyle name="Normal 32 2 2 2 2 2 6 3" xfId="26622"/>
    <cellStyle name="Normal 32 2 2 2 2 2 7" xfId="13254"/>
    <cellStyle name="Normal 32 2 2 2 2 2 7 2" xfId="32318"/>
    <cellStyle name="Normal 32 2 2 2 2 2 8" xfId="22802"/>
    <cellStyle name="Normal 32 2 2 2 2 3" xfId="1555"/>
    <cellStyle name="Normal 32 2 2 2 2 3 2" xfId="4112"/>
    <cellStyle name="Normal 32 2 2 2 2 3 2 2" xfId="6466"/>
    <cellStyle name="Normal 32 2 2 2 2 3 2 2 2" xfId="10370"/>
    <cellStyle name="Normal 32 2 2 2 2 3 2 2 2 2" xfId="19926"/>
    <cellStyle name="Normal 32 2 2 2 2 3 2 2 2 2 2" xfId="38969"/>
    <cellStyle name="Normal 32 2 2 2 2 3 2 2 2 3" xfId="29453"/>
    <cellStyle name="Normal 32 2 2 2 2 3 2 2 3" xfId="16091"/>
    <cellStyle name="Normal 32 2 2 2 2 3 2 2 3 2" xfId="35149"/>
    <cellStyle name="Normal 32 2 2 2 2 3 2 2 4" xfId="25633"/>
    <cellStyle name="Normal 32 2 2 2 2 3 2 3" xfId="12263"/>
    <cellStyle name="Normal 32 2 2 2 2 3 2 3 2" xfId="21819"/>
    <cellStyle name="Normal 32 2 2 2 2 3 2 3 2 2" xfId="40862"/>
    <cellStyle name="Normal 32 2 2 2 2 3 2 3 3" xfId="31346"/>
    <cellStyle name="Normal 32 2 2 2 2 3 2 4" xfId="8477"/>
    <cellStyle name="Normal 32 2 2 2 2 3 2 4 2" xfId="18033"/>
    <cellStyle name="Normal 32 2 2 2 2 3 2 4 2 2" xfId="37076"/>
    <cellStyle name="Normal 32 2 2 2 2 3 2 4 3" xfId="27560"/>
    <cellStyle name="Normal 32 2 2 2 2 3 2 5" xfId="14198"/>
    <cellStyle name="Normal 32 2 2 2 2 3 2 5 2" xfId="33256"/>
    <cellStyle name="Normal 32 2 2 2 2 3 2 6" xfId="23740"/>
    <cellStyle name="Normal 32 2 2 2 2 3 3" xfId="5513"/>
    <cellStyle name="Normal 32 2 2 2 2 3 3 2" xfId="9434"/>
    <cellStyle name="Normal 32 2 2 2 2 3 3 2 2" xfId="18990"/>
    <cellStyle name="Normal 32 2 2 2 2 3 3 2 2 2" xfId="38033"/>
    <cellStyle name="Normal 32 2 2 2 2 3 3 2 3" xfId="28517"/>
    <cellStyle name="Normal 32 2 2 2 2 3 3 3" xfId="15155"/>
    <cellStyle name="Normal 32 2 2 2 2 3 3 3 2" xfId="34213"/>
    <cellStyle name="Normal 32 2 2 2 2 3 3 4" xfId="24697"/>
    <cellStyle name="Normal 32 2 2 2 2 3 4" xfId="11327"/>
    <cellStyle name="Normal 32 2 2 2 2 3 4 2" xfId="20883"/>
    <cellStyle name="Normal 32 2 2 2 2 3 4 2 2" xfId="39926"/>
    <cellStyle name="Normal 32 2 2 2 2 3 4 3" xfId="30410"/>
    <cellStyle name="Normal 32 2 2 2 2 3 5" xfId="7541"/>
    <cellStyle name="Normal 32 2 2 2 2 3 5 2" xfId="17097"/>
    <cellStyle name="Normal 32 2 2 2 2 3 5 2 2" xfId="36140"/>
    <cellStyle name="Normal 32 2 2 2 2 3 5 3" xfId="26624"/>
    <cellStyle name="Normal 32 2 2 2 2 3 6" xfId="13256"/>
    <cellStyle name="Normal 32 2 2 2 2 3 6 2" xfId="32320"/>
    <cellStyle name="Normal 32 2 2 2 2 3 7" xfId="22804"/>
    <cellStyle name="Normal 32 2 2 2 2 4" xfId="4109"/>
    <cellStyle name="Normal 32 2 2 2 2 4 2" xfId="6463"/>
    <cellStyle name="Normal 32 2 2 2 2 4 2 2" xfId="10367"/>
    <cellStyle name="Normal 32 2 2 2 2 4 2 2 2" xfId="19923"/>
    <cellStyle name="Normal 32 2 2 2 2 4 2 2 2 2" xfId="38966"/>
    <cellStyle name="Normal 32 2 2 2 2 4 2 2 3" xfId="29450"/>
    <cellStyle name="Normal 32 2 2 2 2 4 2 3" xfId="16088"/>
    <cellStyle name="Normal 32 2 2 2 2 4 2 3 2" xfId="35146"/>
    <cellStyle name="Normal 32 2 2 2 2 4 2 4" xfId="25630"/>
    <cellStyle name="Normal 32 2 2 2 2 4 3" xfId="12260"/>
    <cellStyle name="Normal 32 2 2 2 2 4 3 2" xfId="21816"/>
    <cellStyle name="Normal 32 2 2 2 2 4 3 2 2" xfId="40859"/>
    <cellStyle name="Normal 32 2 2 2 2 4 3 3" xfId="31343"/>
    <cellStyle name="Normal 32 2 2 2 2 4 4" xfId="8474"/>
    <cellStyle name="Normal 32 2 2 2 2 4 4 2" xfId="18030"/>
    <cellStyle name="Normal 32 2 2 2 2 4 4 2 2" xfId="37073"/>
    <cellStyle name="Normal 32 2 2 2 2 4 4 3" xfId="27557"/>
    <cellStyle name="Normal 32 2 2 2 2 4 5" xfId="14195"/>
    <cellStyle name="Normal 32 2 2 2 2 4 5 2" xfId="33253"/>
    <cellStyle name="Normal 32 2 2 2 2 4 6" xfId="23737"/>
    <cellStyle name="Normal 32 2 2 2 2 5" xfId="5510"/>
    <cellStyle name="Normal 32 2 2 2 2 5 2" xfId="9431"/>
    <cellStyle name="Normal 32 2 2 2 2 5 2 2" xfId="18987"/>
    <cellStyle name="Normal 32 2 2 2 2 5 2 2 2" xfId="38030"/>
    <cellStyle name="Normal 32 2 2 2 2 5 2 3" xfId="28514"/>
    <cellStyle name="Normal 32 2 2 2 2 5 3" xfId="15152"/>
    <cellStyle name="Normal 32 2 2 2 2 5 3 2" xfId="34210"/>
    <cellStyle name="Normal 32 2 2 2 2 5 4" xfId="24694"/>
    <cellStyle name="Normal 32 2 2 2 2 6" xfId="11324"/>
    <cellStyle name="Normal 32 2 2 2 2 6 2" xfId="20880"/>
    <cellStyle name="Normal 32 2 2 2 2 6 2 2" xfId="39923"/>
    <cellStyle name="Normal 32 2 2 2 2 6 3" xfId="30407"/>
    <cellStyle name="Normal 32 2 2 2 2 7" xfId="7538"/>
    <cellStyle name="Normal 32 2 2 2 2 7 2" xfId="17094"/>
    <cellStyle name="Normal 32 2 2 2 2 7 2 2" xfId="36137"/>
    <cellStyle name="Normal 32 2 2 2 2 7 3" xfId="26621"/>
    <cellStyle name="Normal 32 2 2 2 2 8" xfId="13253"/>
    <cellStyle name="Normal 32 2 2 2 2 8 2" xfId="32317"/>
    <cellStyle name="Normal 32 2 2 2 2 9" xfId="22801"/>
    <cellStyle name="Normal 32 2 2 2 3" xfId="1556"/>
    <cellStyle name="Normal 32 2 2 2 3 2" xfId="1557"/>
    <cellStyle name="Normal 32 2 2 2 3 2 2" xfId="4114"/>
    <cellStyle name="Normal 32 2 2 2 3 2 2 2" xfId="6468"/>
    <cellStyle name="Normal 32 2 2 2 3 2 2 2 2" xfId="10372"/>
    <cellStyle name="Normal 32 2 2 2 3 2 2 2 2 2" xfId="19928"/>
    <cellStyle name="Normal 32 2 2 2 3 2 2 2 2 2 2" xfId="38971"/>
    <cellStyle name="Normal 32 2 2 2 3 2 2 2 2 3" xfId="29455"/>
    <cellStyle name="Normal 32 2 2 2 3 2 2 2 3" xfId="16093"/>
    <cellStyle name="Normal 32 2 2 2 3 2 2 2 3 2" xfId="35151"/>
    <cellStyle name="Normal 32 2 2 2 3 2 2 2 4" xfId="25635"/>
    <cellStyle name="Normal 32 2 2 2 3 2 2 3" xfId="12265"/>
    <cellStyle name="Normal 32 2 2 2 3 2 2 3 2" xfId="21821"/>
    <cellStyle name="Normal 32 2 2 2 3 2 2 3 2 2" xfId="40864"/>
    <cellStyle name="Normal 32 2 2 2 3 2 2 3 3" xfId="31348"/>
    <cellStyle name="Normal 32 2 2 2 3 2 2 4" xfId="8479"/>
    <cellStyle name="Normal 32 2 2 2 3 2 2 4 2" xfId="18035"/>
    <cellStyle name="Normal 32 2 2 2 3 2 2 4 2 2" xfId="37078"/>
    <cellStyle name="Normal 32 2 2 2 3 2 2 4 3" xfId="27562"/>
    <cellStyle name="Normal 32 2 2 2 3 2 2 5" xfId="14200"/>
    <cellStyle name="Normal 32 2 2 2 3 2 2 5 2" xfId="33258"/>
    <cellStyle name="Normal 32 2 2 2 3 2 2 6" xfId="23742"/>
    <cellStyle name="Normal 32 2 2 2 3 2 3" xfId="5515"/>
    <cellStyle name="Normal 32 2 2 2 3 2 3 2" xfId="9436"/>
    <cellStyle name="Normal 32 2 2 2 3 2 3 2 2" xfId="18992"/>
    <cellStyle name="Normal 32 2 2 2 3 2 3 2 2 2" xfId="38035"/>
    <cellStyle name="Normal 32 2 2 2 3 2 3 2 3" xfId="28519"/>
    <cellStyle name="Normal 32 2 2 2 3 2 3 3" xfId="15157"/>
    <cellStyle name="Normal 32 2 2 2 3 2 3 3 2" xfId="34215"/>
    <cellStyle name="Normal 32 2 2 2 3 2 3 4" xfId="24699"/>
    <cellStyle name="Normal 32 2 2 2 3 2 4" xfId="11329"/>
    <cellStyle name="Normal 32 2 2 2 3 2 4 2" xfId="20885"/>
    <cellStyle name="Normal 32 2 2 2 3 2 4 2 2" xfId="39928"/>
    <cellStyle name="Normal 32 2 2 2 3 2 4 3" xfId="30412"/>
    <cellStyle name="Normal 32 2 2 2 3 2 5" xfId="7543"/>
    <cellStyle name="Normal 32 2 2 2 3 2 5 2" xfId="17099"/>
    <cellStyle name="Normal 32 2 2 2 3 2 5 2 2" xfId="36142"/>
    <cellStyle name="Normal 32 2 2 2 3 2 5 3" xfId="26626"/>
    <cellStyle name="Normal 32 2 2 2 3 2 6" xfId="13258"/>
    <cellStyle name="Normal 32 2 2 2 3 2 6 2" xfId="32322"/>
    <cellStyle name="Normal 32 2 2 2 3 2 7" xfId="22806"/>
    <cellStyle name="Normal 32 2 2 2 3 3" xfId="4113"/>
    <cellStyle name="Normal 32 2 2 2 3 3 2" xfId="6467"/>
    <cellStyle name="Normal 32 2 2 2 3 3 2 2" xfId="10371"/>
    <cellStyle name="Normal 32 2 2 2 3 3 2 2 2" xfId="19927"/>
    <cellStyle name="Normal 32 2 2 2 3 3 2 2 2 2" xfId="38970"/>
    <cellStyle name="Normal 32 2 2 2 3 3 2 2 3" xfId="29454"/>
    <cellStyle name="Normal 32 2 2 2 3 3 2 3" xfId="16092"/>
    <cellStyle name="Normal 32 2 2 2 3 3 2 3 2" xfId="35150"/>
    <cellStyle name="Normal 32 2 2 2 3 3 2 4" xfId="25634"/>
    <cellStyle name="Normal 32 2 2 2 3 3 3" xfId="12264"/>
    <cellStyle name="Normal 32 2 2 2 3 3 3 2" xfId="21820"/>
    <cellStyle name="Normal 32 2 2 2 3 3 3 2 2" xfId="40863"/>
    <cellStyle name="Normal 32 2 2 2 3 3 3 3" xfId="31347"/>
    <cellStyle name="Normal 32 2 2 2 3 3 4" xfId="8478"/>
    <cellStyle name="Normal 32 2 2 2 3 3 4 2" xfId="18034"/>
    <cellStyle name="Normal 32 2 2 2 3 3 4 2 2" xfId="37077"/>
    <cellStyle name="Normal 32 2 2 2 3 3 4 3" xfId="27561"/>
    <cellStyle name="Normal 32 2 2 2 3 3 5" xfId="14199"/>
    <cellStyle name="Normal 32 2 2 2 3 3 5 2" xfId="33257"/>
    <cellStyle name="Normal 32 2 2 2 3 3 6" xfId="23741"/>
    <cellStyle name="Normal 32 2 2 2 3 4" xfId="5514"/>
    <cellStyle name="Normal 32 2 2 2 3 4 2" xfId="9435"/>
    <cellStyle name="Normal 32 2 2 2 3 4 2 2" xfId="18991"/>
    <cellStyle name="Normal 32 2 2 2 3 4 2 2 2" xfId="38034"/>
    <cellStyle name="Normal 32 2 2 2 3 4 2 3" xfId="28518"/>
    <cellStyle name="Normal 32 2 2 2 3 4 3" xfId="15156"/>
    <cellStyle name="Normal 32 2 2 2 3 4 3 2" xfId="34214"/>
    <cellStyle name="Normal 32 2 2 2 3 4 4" xfId="24698"/>
    <cellStyle name="Normal 32 2 2 2 3 5" xfId="11328"/>
    <cellStyle name="Normal 32 2 2 2 3 5 2" xfId="20884"/>
    <cellStyle name="Normal 32 2 2 2 3 5 2 2" xfId="39927"/>
    <cellStyle name="Normal 32 2 2 2 3 5 3" xfId="30411"/>
    <cellStyle name="Normal 32 2 2 2 3 6" xfId="7542"/>
    <cellStyle name="Normal 32 2 2 2 3 6 2" xfId="17098"/>
    <cellStyle name="Normal 32 2 2 2 3 6 2 2" xfId="36141"/>
    <cellStyle name="Normal 32 2 2 2 3 6 3" xfId="26625"/>
    <cellStyle name="Normal 32 2 2 2 3 7" xfId="13257"/>
    <cellStyle name="Normal 32 2 2 2 3 7 2" xfId="32321"/>
    <cellStyle name="Normal 32 2 2 2 3 8" xfId="22805"/>
    <cellStyle name="Normal 32 2 2 2 4" xfId="1558"/>
    <cellStyle name="Normal 32 2 2 2 4 2" xfId="4115"/>
    <cellStyle name="Normal 32 2 2 2 4 2 2" xfId="6469"/>
    <cellStyle name="Normal 32 2 2 2 4 2 2 2" xfId="10373"/>
    <cellStyle name="Normal 32 2 2 2 4 2 2 2 2" xfId="19929"/>
    <cellStyle name="Normal 32 2 2 2 4 2 2 2 2 2" xfId="38972"/>
    <cellStyle name="Normal 32 2 2 2 4 2 2 2 3" xfId="29456"/>
    <cellStyle name="Normal 32 2 2 2 4 2 2 3" xfId="16094"/>
    <cellStyle name="Normal 32 2 2 2 4 2 2 3 2" xfId="35152"/>
    <cellStyle name="Normal 32 2 2 2 4 2 2 4" xfId="25636"/>
    <cellStyle name="Normal 32 2 2 2 4 2 3" xfId="12266"/>
    <cellStyle name="Normal 32 2 2 2 4 2 3 2" xfId="21822"/>
    <cellStyle name="Normal 32 2 2 2 4 2 3 2 2" xfId="40865"/>
    <cellStyle name="Normal 32 2 2 2 4 2 3 3" xfId="31349"/>
    <cellStyle name="Normal 32 2 2 2 4 2 4" xfId="8480"/>
    <cellStyle name="Normal 32 2 2 2 4 2 4 2" xfId="18036"/>
    <cellStyle name="Normal 32 2 2 2 4 2 4 2 2" xfId="37079"/>
    <cellStyle name="Normal 32 2 2 2 4 2 4 3" xfId="27563"/>
    <cellStyle name="Normal 32 2 2 2 4 2 5" xfId="14201"/>
    <cellStyle name="Normal 32 2 2 2 4 2 5 2" xfId="33259"/>
    <cellStyle name="Normal 32 2 2 2 4 2 6" xfId="23743"/>
    <cellStyle name="Normal 32 2 2 2 4 3" xfId="5516"/>
    <cellStyle name="Normal 32 2 2 2 4 3 2" xfId="9437"/>
    <cellStyle name="Normal 32 2 2 2 4 3 2 2" xfId="18993"/>
    <cellStyle name="Normal 32 2 2 2 4 3 2 2 2" xfId="38036"/>
    <cellStyle name="Normal 32 2 2 2 4 3 2 3" xfId="28520"/>
    <cellStyle name="Normal 32 2 2 2 4 3 3" xfId="15158"/>
    <cellStyle name="Normal 32 2 2 2 4 3 3 2" xfId="34216"/>
    <cellStyle name="Normal 32 2 2 2 4 3 4" xfId="24700"/>
    <cellStyle name="Normal 32 2 2 2 4 4" xfId="11330"/>
    <cellStyle name="Normal 32 2 2 2 4 4 2" xfId="20886"/>
    <cellStyle name="Normal 32 2 2 2 4 4 2 2" xfId="39929"/>
    <cellStyle name="Normal 32 2 2 2 4 4 3" xfId="30413"/>
    <cellStyle name="Normal 32 2 2 2 4 5" xfId="7544"/>
    <cellStyle name="Normal 32 2 2 2 4 5 2" xfId="17100"/>
    <cellStyle name="Normal 32 2 2 2 4 5 2 2" xfId="36143"/>
    <cellStyle name="Normal 32 2 2 2 4 5 3" xfId="26627"/>
    <cellStyle name="Normal 32 2 2 2 4 6" xfId="13259"/>
    <cellStyle name="Normal 32 2 2 2 4 6 2" xfId="32323"/>
    <cellStyle name="Normal 32 2 2 2 4 7" xfId="22807"/>
    <cellStyle name="Normal 32 2 2 2 5" xfId="4108"/>
    <cellStyle name="Normal 32 2 2 2 5 2" xfId="6462"/>
    <cellStyle name="Normal 32 2 2 2 5 2 2" xfId="10366"/>
    <cellStyle name="Normal 32 2 2 2 5 2 2 2" xfId="19922"/>
    <cellStyle name="Normal 32 2 2 2 5 2 2 2 2" xfId="38965"/>
    <cellStyle name="Normal 32 2 2 2 5 2 2 3" xfId="29449"/>
    <cellStyle name="Normal 32 2 2 2 5 2 3" xfId="16087"/>
    <cellStyle name="Normal 32 2 2 2 5 2 3 2" xfId="35145"/>
    <cellStyle name="Normal 32 2 2 2 5 2 4" xfId="25629"/>
    <cellStyle name="Normal 32 2 2 2 5 3" xfId="12259"/>
    <cellStyle name="Normal 32 2 2 2 5 3 2" xfId="21815"/>
    <cellStyle name="Normal 32 2 2 2 5 3 2 2" xfId="40858"/>
    <cellStyle name="Normal 32 2 2 2 5 3 3" xfId="31342"/>
    <cellStyle name="Normal 32 2 2 2 5 4" xfId="8473"/>
    <cellStyle name="Normal 32 2 2 2 5 4 2" xfId="18029"/>
    <cellStyle name="Normal 32 2 2 2 5 4 2 2" xfId="37072"/>
    <cellStyle name="Normal 32 2 2 2 5 4 3" xfId="27556"/>
    <cellStyle name="Normal 32 2 2 2 5 5" xfId="14194"/>
    <cellStyle name="Normal 32 2 2 2 5 5 2" xfId="33252"/>
    <cellStyle name="Normal 32 2 2 2 5 6" xfId="23736"/>
    <cellStyle name="Normal 32 2 2 2 6" xfId="5509"/>
    <cellStyle name="Normal 32 2 2 2 6 2" xfId="9430"/>
    <cellStyle name="Normal 32 2 2 2 6 2 2" xfId="18986"/>
    <cellStyle name="Normal 32 2 2 2 6 2 2 2" xfId="38029"/>
    <cellStyle name="Normal 32 2 2 2 6 2 3" xfId="28513"/>
    <cellStyle name="Normal 32 2 2 2 6 3" xfId="15151"/>
    <cellStyle name="Normal 32 2 2 2 6 3 2" xfId="34209"/>
    <cellStyle name="Normal 32 2 2 2 6 4" xfId="24693"/>
    <cellStyle name="Normal 32 2 2 2 7" xfId="11323"/>
    <cellStyle name="Normal 32 2 2 2 7 2" xfId="20879"/>
    <cellStyle name="Normal 32 2 2 2 7 2 2" xfId="39922"/>
    <cellStyle name="Normal 32 2 2 2 7 3" xfId="30406"/>
    <cellStyle name="Normal 32 2 2 2 8" xfId="7537"/>
    <cellStyle name="Normal 32 2 2 2 8 2" xfId="17093"/>
    <cellStyle name="Normal 32 2 2 2 8 2 2" xfId="36136"/>
    <cellStyle name="Normal 32 2 2 2 8 3" xfId="26620"/>
    <cellStyle name="Normal 32 2 2 2 9" xfId="13252"/>
    <cellStyle name="Normal 32 2 2 2 9 2" xfId="32316"/>
    <cellStyle name="Normal 32 2 2 3" xfId="1559"/>
    <cellStyle name="Normal 32 2 2 3 2" xfId="1560"/>
    <cellStyle name="Normal 32 2 2 3 2 2" xfId="1561"/>
    <cellStyle name="Normal 32 2 2 3 2 2 2" xfId="4118"/>
    <cellStyle name="Normal 32 2 2 3 2 2 2 2" xfId="6472"/>
    <cellStyle name="Normal 32 2 2 3 2 2 2 2 2" xfId="10376"/>
    <cellStyle name="Normal 32 2 2 3 2 2 2 2 2 2" xfId="19932"/>
    <cellStyle name="Normal 32 2 2 3 2 2 2 2 2 2 2" xfId="38975"/>
    <cellStyle name="Normal 32 2 2 3 2 2 2 2 2 3" xfId="29459"/>
    <cellStyle name="Normal 32 2 2 3 2 2 2 2 3" xfId="16097"/>
    <cellStyle name="Normal 32 2 2 3 2 2 2 2 3 2" xfId="35155"/>
    <cellStyle name="Normal 32 2 2 3 2 2 2 2 4" xfId="25639"/>
    <cellStyle name="Normal 32 2 2 3 2 2 2 3" xfId="12269"/>
    <cellStyle name="Normal 32 2 2 3 2 2 2 3 2" xfId="21825"/>
    <cellStyle name="Normal 32 2 2 3 2 2 2 3 2 2" xfId="40868"/>
    <cellStyle name="Normal 32 2 2 3 2 2 2 3 3" xfId="31352"/>
    <cellStyle name="Normal 32 2 2 3 2 2 2 4" xfId="8483"/>
    <cellStyle name="Normal 32 2 2 3 2 2 2 4 2" xfId="18039"/>
    <cellStyle name="Normal 32 2 2 3 2 2 2 4 2 2" xfId="37082"/>
    <cellStyle name="Normal 32 2 2 3 2 2 2 4 3" xfId="27566"/>
    <cellStyle name="Normal 32 2 2 3 2 2 2 5" xfId="14204"/>
    <cellStyle name="Normal 32 2 2 3 2 2 2 5 2" xfId="33262"/>
    <cellStyle name="Normal 32 2 2 3 2 2 2 6" xfId="23746"/>
    <cellStyle name="Normal 32 2 2 3 2 2 3" xfId="5519"/>
    <cellStyle name="Normal 32 2 2 3 2 2 3 2" xfId="9440"/>
    <cellStyle name="Normal 32 2 2 3 2 2 3 2 2" xfId="18996"/>
    <cellStyle name="Normal 32 2 2 3 2 2 3 2 2 2" xfId="38039"/>
    <cellStyle name="Normal 32 2 2 3 2 2 3 2 3" xfId="28523"/>
    <cellStyle name="Normal 32 2 2 3 2 2 3 3" xfId="15161"/>
    <cellStyle name="Normal 32 2 2 3 2 2 3 3 2" xfId="34219"/>
    <cellStyle name="Normal 32 2 2 3 2 2 3 4" xfId="24703"/>
    <cellStyle name="Normal 32 2 2 3 2 2 4" xfId="11333"/>
    <cellStyle name="Normal 32 2 2 3 2 2 4 2" xfId="20889"/>
    <cellStyle name="Normal 32 2 2 3 2 2 4 2 2" xfId="39932"/>
    <cellStyle name="Normal 32 2 2 3 2 2 4 3" xfId="30416"/>
    <cellStyle name="Normal 32 2 2 3 2 2 5" xfId="7547"/>
    <cellStyle name="Normal 32 2 2 3 2 2 5 2" xfId="17103"/>
    <cellStyle name="Normal 32 2 2 3 2 2 5 2 2" xfId="36146"/>
    <cellStyle name="Normal 32 2 2 3 2 2 5 3" xfId="26630"/>
    <cellStyle name="Normal 32 2 2 3 2 2 6" xfId="13262"/>
    <cellStyle name="Normal 32 2 2 3 2 2 6 2" xfId="32326"/>
    <cellStyle name="Normal 32 2 2 3 2 2 7" xfId="22810"/>
    <cellStyle name="Normal 32 2 2 3 2 3" xfId="4117"/>
    <cellStyle name="Normal 32 2 2 3 2 3 2" xfId="6471"/>
    <cellStyle name="Normal 32 2 2 3 2 3 2 2" xfId="10375"/>
    <cellStyle name="Normal 32 2 2 3 2 3 2 2 2" xfId="19931"/>
    <cellStyle name="Normal 32 2 2 3 2 3 2 2 2 2" xfId="38974"/>
    <cellStyle name="Normal 32 2 2 3 2 3 2 2 3" xfId="29458"/>
    <cellStyle name="Normal 32 2 2 3 2 3 2 3" xfId="16096"/>
    <cellStyle name="Normal 32 2 2 3 2 3 2 3 2" xfId="35154"/>
    <cellStyle name="Normal 32 2 2 3 2 3 2 4" xfId="25638"/>
    <cellStyle name="Normal 32 2 2 3 2 3 3" xfId="12268"/>
    <cellStyle name="Normal 32 2 2 3 2 3 3 2" xfId="21824"/>
    <cellStyle name="Normal 32 2 2 3 2 3 3 2 2" xfId="40867"/>
    <cellStyle name="Normal 32 2 2 3 2 3 3 3" xfId="31351"/>
    <cellStyle name="Normal 32 2 2 3 2 3 4" xfId="8482"/>
    <cellStyle name="Normal 32 2 2 3 2 3 4 2" xfId="18038"/>
    <cellStyle name="Normal 32 2 2 3 2 3 4 2 2" xfId="37081"/>
    <cellStyle name="Normal 32 2 2 3 2 3 4 3" xfId="27565"/>
    <cellStyle name="Normal 32 2 2 3 2 3 5" xfId="14203"/>
    <cellStyle name="Normal 32 2 2 3 2 3 5 2" xfId="33261"/>
    <cellStyle name="Normal 32 2 2 3 2 3 6" xfId="23745"/>
    <cellStyle name="Normal 32 2 2 3 2 4" xfId="5518"/>
    <cellStyle name="Normal 32 2 2 3 2 4 2" xfId="9439"/>
    <cellStyle name="Normal 32 2 2 3 2 4 2 2" xfId="18995"/>
    <cellStyle name="Normal 32 2 2 3 2 4 2 2 2" xfId="38038"/>
    <cellStyle name="Normal 32 2 2 3 2 4 2 3" xfId="28522"/>
    <cellStyle name="Normal 32 2 2 3 2 4 3" xfId="15160"/>
    <cellStyle name="Normal 32 2 2 3 2 4 3 2" xfId="34218"/>
    <cellStyle name="Normal 32 2 2 3 2 4 4" xfId="24702"/>
    <cellStyle name="Normal 32 2 2 3 2 5" xfId="11332"/>
    <cellStyle name="Normal 32 2 2 3 2 5 2" xfId="20888"/>
    <cellStyle name="Normal 32 2 2 3 2 5 2 2" xfId="39931"/>
    <cellStyle name="Normal 32 2 2 3 2 5 3" xfId="30415"/>
    <cellStyle name="Normal 32 2 2 3 2 6" xfId="7546"/>
    <cellStyle name="Normal 32 2 2 3 2 6 2" xfId="17102"/>
    <cellStyle name="Normal 32 2 2 3 2 6 2 2" xfId="36145"/>
    <cellStyle name="Normal 32 2 2 3 2 6 3" xfId="26629"/>
    <cellStyle name="Normal 32 2 2 3 2 7" xfId="13261"/>
    <cellStyle name="Normal 32 2 2 3 2 7 2" xfId="32325"/>
    <cellStyle name="Normal 32 2 2 3 2 8" xfId="22809"/>
    <cellStyle name="Normal 32 2 2 3 3" xfId="1562"/>
    <cellStyle name="Normal 32 2 2 3 3 2" xfId="4119"/>
    <cellStyle name="Normal 32 2 2 3 3 2 2" xfId="6473"/>
    <cellStyle name="Normal 32 2 2 3 3 2 2 2" xfId="10377"/>
    <cellStyle name="Normal 32 2 2 3 3 2 2 2 2" xfId="19933"/>
    <cellStyle name="Normal 32 2 2 3 3 2 2 2 2 2" xfId="38976"/>
    <cellStyle name="Normal 32 2 2 3 3 2 2 2 3" xfId="29460"/>
    <cellStyle name="Normal 32 2 2 3 3 2 2 3" xfId="16098"/>
    <cellStyle name="Normal 32 2 2 3 3 2 2 3 2" xfId="35156"/>
    <cellStyle name="Normal 32 2 2 3 3 2 2 4" xfId="25640"/>
    <cellStyle name="Normal 32 2 2 3 3 2 3" xfId="12270"/>
    <cellStyle name="Normal 32 2 2 3 3 2 3 2" xfId="21826"/>
    <cellStyle name="Normal 32 2 2 3 3 2 3 2 2" xfId="40869"/>
    <cellStyle name="Normal 32 2 2 3 3 2 3 3" xfId="31353"/>
    <cellStyle name="Normal 32 2 2 3 3 2 4" xfId="8484"/>
    <cellStyle name="Normal 32 2 2 3 3 2 4 2" xfId="18040"/>
    <cellStyle name="Normal 32 2 2 3 3 2 4 2 2" xfId="37083"/>
    <cellStyle name="Normal 32 2 2 3 3 2 4 3" xfId="27567"/>
    <cellStyle name="Normal 32 2 2 3 3 2 5" xfId="14205"/>
    <cellStyle name="Normal 32 2 2 3 3 2 5 2" xfId="33263"/>
    <cellStyle name="Normal 32 2 2 3 3 2 6" xfId="23747"/>
    <cellStyle name="Normal 32 2 2 3 3 3" xfId="5520"/>
    <cellStyle name="Normal 32 2 2 3 3 3 2" xfId="9441"/>
    <cellStyle name="Normal 32 2 2 3 3 3 2 2" xfId="18997"/>
    <cellStyle name="Normal 32 2 2 3 3 3 2 2 2" xfId="38040"/>
    <cellStyle name="Normal 32 2 2 3 3 3 2 3" xfId="28524"/>
    <cellStyle name="Normal 32 2 2 3 3 3 3" xfId="15162"/>
    <cellStyle name="Normal 32 2 2 3 3 3 3 2" xfId="34220"/>
    <cellStyle name="Normal 32 2 2 3 3 3 4" xfId="24704"/>
    <cellStyle name="Normal 32 2 2 3 3 4" xfId="11334"/>
    <cellStyle name="Normal 32 2 2 3 3 4 2" xfId="20890"/>
    <cellStyle name="Normal 32 2 2 3 3 4 2 2" xfId="39933"/>
    <cellStyle name="Normal 32 2 2 3 3 4 3" xfId="30417"/>
    <cellStyle name="Normal 32 2 2 3 3 5" xfId="7548"/>
    <cellStyle name="Normal 32 2 2 3 3 5 2" xfId="17104"/>
    <cellStyle name="Normal 32 2 2 3 3 5 2 2" xfId="36147"/>
    <cellStyle name="Normal 32 2 2 3 3 5 3" xfId="26631"/>
    <cellStyle name="Normal 32 2 2 3 3 6" xfId="13263"/>
    <cellStyle name="Normal 32 2 2 3 3 6 2" xfId="32327"/>
    <cellStyle name="Normal 32 2 2 3 3 7" xfId="22811"/>
    <cellStyle name="Normal 32 2 2 3 4" xfId="4116"/>
    <cellStyle name="Normal 32 2 2 3 4 2" xfId="6470"/>
    <cellStyle name="Normal 32 2 2 3 4 2 2" xfId="10374"/>
    <cellStyle name="Normal 32 2 2 3 4 2 2 2" xfId="19930"/>
    <cellStyle name="Normal 32 2 2 3 4 2 2 2 2" xfId="38973"/>
    <cellStyle name="Normal 32 2 2 3 4 2 2 3" xfId="29457"/>
    <cellStyle name="Normal 32 2 2 3 4 2 3" xfId="16095"/>
    <cellStyle name="Normal 32 2 2 3 4 2 3 2" xfId="35153"/>
    <cellStyle name="Normal 32 2 2 3 4 2 4" xfId="25637"/>
    <cellStyle name="Normal 32 2 2 3 4 3" xfId="12267"/>
    <cellStyle name="Normal 32 2 2 3 4 3 2" xfId="21823"/>
    <cellStyle name="Normal 32 2 2 3 4 3 2 2" xfId="40866"/>
    <cellStyle name="Normal 32 2 2 3 4 3 3" xfId="31350"/>
    <cellStyle name="Normal 32 2 2 3 4 4" xfId="8481"/>
    <cellStyle name="Normal 32 2 2 3 4 4 2" xfId="18037"/>
    <cellStyle name="Normal 32 2 2 3 4 4 2 2" xfId="37080"/>
    <cellStyle name="Normal 32 2 2 3 4 4 3" xfId="27564"/>
    <cellStyle name="Normal 32 2 2 3 4 5" xfId="14202"/>
    <cellStyle name="Normal 32 2 2 3 4 5 2" xfId="33260"/>
    <cellStyle name="Normal 32 2 2 3 4 6" xfId="23744"/>
    <cellStyle name="Normal 32 2 2 3 5" xfId="5517"/>
    <cellStyle name="Normal 32 2 2 3 5 2" xfId="9438"/>
    <cellStyle name="Normal 32 2 2 3 5 2 2" xfId="18994"/>
    <cellStyle name="Normal 32 2 2 3 5 2 2 2" xfId="38037"/>
    <cellStyle name="Normal 32 2 2 3 5 2 3" xfId="28521"/>
    <cellStyle name="Normal 32 2 2 3 5 3" xfId="15159"/>
    <cellStyle name="Normal 32 2 2 3 5 3 2" xfId="34217"/>
    <cellStyle name="Normal 32 2 2 3 5 4" xfId="24701"/>
    <cellStyle name="Normal 32 2 2 3 6" xfId="11331"/>
    <cellStyle name="Normal 32 2 2 3 6 2" xfId="20887"/>
    <cellStyle name="Normal 32 2 2 3 6 2 2" xfId="39930"/>
    <cellStyle name="Normal 32 2 2 3 6 3" xfId="30414"/>
    <cellStyle name="Normal 32 2 2 3 7" xfId="7545"/>
    <cellStyle name="Normal 32 2 2 3 7 2" xfId="17101"/>
    <cellStyle name="Normal 32 2 2 3 7 2 2" xfId="36144"/>
    <cellStyle name="Normal 32 2 2 3 7 3" xfId="26628"/>
    <cellStyle name="Normal 32 2 2 3 8" xfId="13260"/>
    <cellStyle name="Normal 32 2 2 3 8 2" xfId="32324"/>
    <cellStyle name="Normal 32 2 2 3 9" xfId="22808"/>
    <cellStyle name="Normal 32 2 2 4" xfId="1563"/>
    <cellStyle name="Normal 32 2 2 4 2" xfId="1564"/>
    <cellStyle name="Normal 32 2 2 4 2 2" xfId="4121"/>
    <cellStyle name="Normal 32 2 2 4 2 2 2" xfId="6475"/>
    <cellStyle name="Normal 32 2 2 4 2 2 2 2" xfId="10379"/>
    <cellStyle name="Normal 32 2 2 4 2 2 2 2 2" xfId="19935"/>
    <cellStyle name="Normal 32 2 2 4 2 2 2 2 2 2" xfId="38978"/>
    <cellStyle name="Normal 32 2 2 4 2 2 2 2 3" xfId="29462"/>
    <cellStyle name="Normal 32 2 2 4 2 2 2 3" xfId="16100"/>
    <cellStyle name="Normal 32 2 2 4 2 2 2 3 2" xfId="35158"/>
    <cellStyle name="Normal 32 2 2 4 2 2 2 4" xfId="25642"/>
    <cellStyle name="Normal 32 2 2 4 2 2 3" xfId="12272"/>
    <cellStyle name="Normal 32 2 2 4 2 2 3 2" xfId="21828"/>
    <cellStyle name="Normal 32 2 2 4 2 2 3 2 2" xfId="40871"/>
    <cellStyle name="Normal 32 2 2 4 2 2 3 3" xfId="31355"/>
    <cellStyle name="Normal 32 2 2 4 2 2 4" xfId="8486"/>
    <cellStyle name="Normal 32 2 2 4 2 2 4 2" xfId="18042"/>
    <cellStyle name="Normal 32 2 2 4 2 2 4 2 2" xfId="37085"/>
    <cellStyle name="Normal 32 2 2 4 2 2 4 3" xfId="27569"/>
    <cellStyle name="Normal 32 2 2 4 2 2 5" xfId="14207"/>
    <cellStyle name="Normal 32 2 2 4 2 2 5 2" xfId="33265"/>
    <cellStyle name="Normal 32 2 2 4 2 2 6" xfId="23749"/>
    <cellStyle name="Normal 32 2 2 4 2 3" xfId="5522"/>
    <cellStyle name="Normal 32 2 2 4 2 3 2" xfId="9443"/>
    <cellStyle name="Normal 32 2 2 4 2 3 2 2" xfId="18999"/>
    <cellStyle name="Normal 32 2 2 4 2 3 2 2 2" xfId="38042"/>
    <cellStyle name="Normal 32 2 2 4 2 3 2 3" xfId="28526"/>
    <cellStyle name="Normal 32 2 2 4 2 3 3" xfId="15164"/>
    <cellStyle name="Normal 32 2 2 4 2 3 3 2" xfId="34222"/>
    <cellStyle name="Normal 32 2 2 4 2 3 4" xfId="24706"/>
    <cellStyle name="Normal 32 2 2 4 2 4" xfId="11336"/>
    <cellStyle name="Normal 32 2 2 4 2 4 2" xfId="20892"/>
    <cellStyle name="Normal 32 2 2 4 2 4 2 2" xfId="39935"/>
    <cellStyle name="Normal 32 2 2 4 2 4 3" xfId="30419"/>
    <cellStyle name="Normal 32 2 2 4 2 5" xfId="7550"/>
    <cellStyle name="Normal 32 2 2 4 2 5 2" xfId="17106"/>
    <cellStyle name="Normal 32 2 2 4 2 5 2 2" xfId="36149"/>
    <cellStyle name="Normal 32 2 2 4 2 5 3" xfId="26633"/>
    <cellStyle name="Normal 32 2 2 4 2 6" xfId="13265"/>
    <cellStyle name="Normal 32 2 2 4 2 6 2" xfId="32329"/>
    <cellStyle name="Normal 32 2 2 4 2 7" xfId="22813"/>
    <cellStyle name="Normal 32 2 2 4 3" xfId="4120"/>
    <cellStyle name="Normal 32 2 2 4 3 2" xfId="6474"/>
    <cellStyle name="Normal 32 2 2 4 3 2 2" xfId="10378"/>
    <cellStyle name="Normal 32 2 2 4 3 2 2 2" xfId="19934"/>
    <cellStyle name="Normal 32 2 2 4 3 2 2 2 2" xfId="38977"/>
    <cellStyle name="Normal 32 2 2 4 3 2 2 3" xfId="29461"/>
    <cellStyle name="Normal 32 2 2 4 3 2 3" xfId="16099"/>
    <cellStyle name="Normal 32 2 2 4 3 2 3 2" xfId="35157"/>
    <cellStyle name="Normal 32 2 2 4 3 2 4" xfId="25641"/>
    <cellStyle name="Normal 32 2 2 4 3 3" xfId="12271"/>
    <cellStyle name="Normal 32 2 2 4 3 3 2" xfId="21827"/>
    <cellStyle name="Normal 32 2 2 4 3 3 2 2" xfId="40870"/>
    <cellStyle name="Normal 32 2 2 4 3 3 3" xfId="31354"/>
    <cellStyle name="Normal 32 2 2 4 3 4" xfId="8485"/>
    <cellStyle name="Normal 32 2 2 4 3 4 2" xfId="18041"/>
    <cellStyle name="Normal 32 2 2 4 3 4 2 2" xfId="37084"/>
    <cellStyle name="Normal 32 2 2 4 3 4 3" xfId="27568"/>
    <cellStyle name="Normal 32 2 2 4 3 5" xfId="14206"/>
    <cellStyle name="Normal 32 2 2 4 3 5 2" xfId="33264"/>
    <cellStyle name="Normal 32 2 2 4 3 6" xfId="23748"/>
    <cellStyle name="Normal 32 2 2 4 4" xfId="5521"/>
    <cellStyle name="Normal 32 2 2 4 4 2" xfId="9442"/>
    <cellStyle name="Normal 32 2 2 4 4 2 2" xfId="18998"/>
    <cellStyle name="Normal 32 2 2 4 4 2 2 2" xfId="38041"/>
    <cellStyle name="Normal 32 2 2 4 4 2 3" xfId="28525"/>
    <cellStyle name="Normal 32 2 2 4 4 3" xfId="15163"/>
    <cellStyle name="Normal 32 2 2 4 4 3 2" xfId="34221"/>
    <cellStyle name="Normal 32 2 2 4 4 4" xfId="24705"/>
    <cellStyle name="Normal 32 2 2 4 5" xfId="11335"/>
    <cellStyle name="Normal 32 2 2 4 5 2" xfId="20891"/>
    <cellStyle name="Normal 32 2 2 4 5 2 2" xfId="39934"/>
    <cellStyle name="Normal 32 2 2 4 5 3" xfId="30418"/>
    <cellStyle name="Normal 32 2 2 4 6" xfId="7549"/>
    <cellStyle name="Normal 32 2 2 4 6 2" xfId="17105"/>
    <cellStyle name="Normal 32 2 2 4 6 2 2" xfId="36148"/>
    <cellStyle name="Normal 32 2 2 4 6 3" xfId="26632"/>
    <cellStyle name="Normal 32 2 2 4 7" xfId="13264"/>
    <cellStyle name="Normal 32 2 2 4 7 2" xfId="32328"/>
    <cellStyle name="Normal 32 2 2 4 8" xfId="22812"/>
    <cellStyle name="Normal 32 2 2 5" xfId="1565"/>
    <cellStyle name="Normal 32 2 2 5 2" xfId="4122"/>
    <cellStyle name="Normal 32 2 2 5 2 2" xfId="6476"/>
    <cellStyle name="Normal 32 2 2 5 2 2 2" xfId="10380"/>
    <cellStyle name="Normal 32 2 2 5 2 2 2 2" xfId="19936"/>
    <cellStyle name="Normal 32 2 2 5 2 2 2 2 2" xfId="38979"/>
    <cellStyle name="Normal 32 2 2 5 2 2 2 3" xfId="29463"/>
    <cellStyle name="Normal 32 2 2 5 2 2 3" xfId="16101"/>
    <cellStyle name="Normal 32 2 2 5 2 2 3 2" xfId="35159"/>
    <cellStyle name="Normal 32 2 2 5 2 2 4" xfId="25643"/>
    <cellStyle name="Normal 32 2 2 5 2 3" xfId="12273"/>
    <cellStyle name="Normal 32 2 2 5 2 3 2" xfId="21829"/>
    <cellStyle name="Normal 32 2 2 5 2 3 2 2" xfId="40872"/>
    <cellStyle name="Normal 32 2 2 5 2 3 3" xfId="31356"/>
    <cellStyle name="Normal 32 2 2 5 2 4" xfId="8487"/>
    <cellStyle name="Normal 32 2 2 5 2 4 2" xfId="18043"/>
    <cellStyle name="Normal 32 2 2 5 2 4 2 2" xfId="37086"/>
    <cellStyle name="Normal 32 2 2 5 2 4 3" xfId="27570"/>
    <cellStyle name="Normal 32 2 2 5 2 5" xfId="14208"/>
    <cellStyle name="Normal 32 2 2 5 2 5 2" xfId="33266"/>
    <cellStyle name="Normal 32 2 2 5 2 6" xfId="23750"/>
    <cellStyle name="Normal 32 2 2 5 3" xfId="5523"/>
    <cellStyle name="Normal 32 2 2 5 3 2" xfId="9444"/>
    <cellStyle name="Normal 32 2 2 5 3 2 2" xfId="19000"/>
    <cellStyle name="Normal 32 2 2 5 3 2 2 2" xfId="38043"/>
    <cellStyle name="Normal 32 2 2 5 3 2 3" xfId="28527"/>
    <cellStyle name="Normal 32 2 2 5 3 3" xfId="15165"/>
    <cellStyle name="Normal 32 2 2 5 3 3 2" xfId="34223"/>
    <cellStyle name="Normal 32 2 2 5 3 4" xfId="24707"/>
    <cellStyle name="Normal 32 2 2 5 4" xfId="11337"/>
    <cellStyle name="Normal 32 2 2 5 4 2" xfId="20893"/>
    <cellStyle name="Normal 32 2 2 5 4 2 2" xfId="39936"/>
    <cellStyle name="Normal 32 2 2 5 4 3" xfId="30420"/>
    <cellStyle name="Normal 32 2 2 5 5" xfId="7551"/>
    <cellStyle name="Normal 32 2 2 5 5 2" xfId="17107"/>
    <cellStyle name="Normal 32 2 2 5 5 2 2" xfId="36150"/>
    <cellStyle name="Normal 32 2 2 5 5 3" xfId="26634"/>
    <cellStyle name="Normal 32 2 2 5 6" xfId="13266"/>
    <cellStyle name="Normal 32 2 2 5 6 2" xfId="32330"/>
    <cellStyle name="Normal 32 2 2 5 7" xfId="22814"/>
    <cellStyle name="Normal 32 2 2 6" xfId="4107"/>
    <cellStyle name="Normal 32 2 2 6 2" xfId="6461"/>
    <cellStyle name="Normal 32 2 2 6 2 2" xfId="10365"/>
    <cellStyle name="Normal 32 2 2 6 2 2 2" xfId="19921"/>
    <cellStyle name="Normal 32 2 2 6 2 2 2 2" xfId="38964"/>
    <cellStyle name="Normal 32 2 2 6 2 2 3" xfId="29448"/>
    <cellStyle name="Normal 32 2 2 6 2 3" xfId="16086"/>
    <cellStyle name="Normal 32 2 2 6 2 3 2" xfId="35144"/>
    <cellStyle name="Normal 32 2 2 6 2 4" xfId="25628"/>
    <cellStyle name="Normal 32 2 2 6 3" xfId="12258"/>
    <cellStyle name="Normal 32 2 2 6 3 2" xfId="21814"/>
    <cellStyle name="Normal 32 2 2 6 3 2 2" xfId="40857"/>
    <cellStyle name="Normal 32 2 2 6 3 3" xfId="31341"/>
    <cellStyle name="Normal 32 2 2 6 4" xfId="8472"/>
    <cellStyle name="Normal 32 2 2 6 4 2" xfId="18028"/>
    <cellStyle name="Normal 32 2 2 6 4 2 2" xfId="37071"/>
    <cellStyle name="Normal 32 2 2 6 4 3" xfId="27555"/>
    <cellStyle name="Normal 32 2 2 6 5" xfId="14193"/>
    <cellStyle name="Normal 32 2 2 6 5 2" xfId="33251"/>
    <cellStyle name="Normal 32 2 2 6 6" xfId="23735"/>
    <cellStyle name="Normal 32 2 2 7" xfId="5508"/>
    <cellStyle name="Normal 32 2 2 7 2" xfId="9429"/>
    <cellStyle name="Normal 32 2 2 7 2 2" xfId="18985"/>
    <cellStyle name="Normal 32 2 2 7 2 2 2" xfId="38028"/>
    <cellStyle name="Normal 32 2 2 7 2 3" xfId="28512"/>
    <cellStyle name="Normal 32 2 2 7 3" xfId="15150"/>
    <cellStyle name="Normal 32 2 2 7 3 2" xfId="34208"/>
    <cellStyle name="Normal 32 2 2 7 4" xfId="24692"/>
    <cellStyle name="Normal 32 2 2 8" xfId="11322"/>
    <cellStyle name="Normal 32 2 2 8 2" xfId="20878"/>
    <cellStyle name="Normal 32 2 2 8 2 2" xfId="39921"/>
    <cellStyle name="Normal 32 2 2 8 3" xfId="30405"/>
    <cellStyle name="Normal 32 2 2 9" xfId="7536"/>
    <cellStyle name="Normal 32 2 2 9 2" xfId="17092"/>
    <cellStyle name="Normal 32 2 2 9 2 2" xfId="36135"/>
    <cellStyle name="Normal 32 2 2 9 3" xfId="26619"/>
    <cellStyle name="Normal 32 2 3" xfId="1566"/>
    <cellStyle name="Normal 32 2 3 10" xfId="22815"/>
    <cellStyle name="Normal 32 2 3 2" xfId="1567"/>
    <cellStyle name="Normal 32 2 3 2 2" xfId="1568"/>
    <cellStyle name="Normal 32 2 3 2 2 2" xfId="1569"/>
    <cellStyle name="Normal 32 2 3 2 2 2 2" xfId="4126"/>
    <cellStyle name="Normal 32 2 3 2 2 2 2 2" xfId="6480"/>
    <cellStyle name="Normal 32 2 3 2 2 2 2 2 2" xfId="10384"/>
    <cellStyle name="Normal 32 2 3 2 2 2 2 2 2 2" xfId="19940"/>
    <cellStyle name="Normal 32 2 3 2 2 2 2 2 2 2 2" xfId="38983"/>
    <cellStyle name="Normal 32 2 3 2 2 2 2 2 2 3" xfId="29467"/>
    <cellStyle name="Normal 32 2 3 2 2 2 2 2 3" xfId="16105"/>
    <cellStyle name="Normal 32 2 3 2 2 2 2 2 3 2" xfId="35163"/>
    <cellStyle name="Normal 32 2 3 2 2 2 2 2 4" xfId="25647"/>
    <cellStyle name="Normal 32 2 3 2 2 2 2 3" xfId="12277"/>
    <cellStyle name="Normal 32 2 3 2 2 2 2 3 2" xfId="21833"/>
    <cellStyle name="Normal 32 2 3 2 2 2 2 3 2 2" xfId="40876"/>
    <cellStyle name="Normal 32 2 3 2 2 2 2 3 3" xfId="31360"/>
    <cellStyle name="Normal 32 2 3 2 2 2 2 4" xfId="8491"/>
    <cellStyle name="Normal 32 2 3 2 2 2 2 4 2" xfId="18047"/>
    <cellStyle name="Normal 32 2 3 2 2 2 2 4 2 2" xfId="37090"/>
    <cellStyle name="Normal 32 2 3 2 2 2 2 4 3" xfId="27574"/>
    <cellStyle name="Normal 32 2 3 2 2 2 2 5" xfId="14212"/>
    <cellStyle name="Normal 32 2 3 2 2 2 2 5 2" xfId="33270"/>
    <cellStyle name="Normal 32 2 3 2 2 2 2 6" xfId="23754"/>
    <cellStyle name="Normal 32 2 3 2 2 2 3" xfId="5527"/>
    <cellStyle name="Normal 32 2 3 2 2 2 3 2" xfId="9448"/>
    <cellStyle name="Normal 32 2 3 2 2 2 3 2 2" xfId="19004"/>
    <cellStyle name="Normal 32 2 3 2 2 2 3 2 2 2" xfId="38047"/>
    <cellStyle name="Normal 32 2 3 2 2 2 3 2 3" xfId="28531"/>
    <cellStyle name="Normal 32 2 3 2 2 2 3 3" xfId="15169"/>
    <cellStyle name="Normal 32 2 3 2 2 2 3 3 2" xfId="34227"/>
    <cellStyle name="Normal 32 2 3 2 2 2 3 4" xfId="24711"/>
    <cellStyle name="Normal 32 2 3 2 2 2 4" xfId="11341"/>
    <cellStyle name="Normal 32 2 3 2 2 2 4 2" xfId="20897"/>
    <cellStyle name="Normal 32 2 3 2 2 2 4 2 2" xfId="39940"/>
    <cellStyle name="Normal 32 2 3 2 2 2 4 3" xfId="30424"/>
    <cellStyle name="Normal 32 2 3 2 2 2 5" xfId="7555"/>
    <cellStyle name="Normal 32 2 3 2 2 2 5 2" xfId="17111"/>
    <cellStyle name="Normal 32 2 3 2 2 2 5 2 2" xfId="36154"/>
    <cellStyle name="Normal 32 2 3 2 2 2 5 3" xfId="26638"/>
    <cellStyle name="Normal 32 2 3 2 2 2 6" xfId="13270"/>
    <cellStyle name="Normal 32 2 3 2 2 2 6 2" xfId="32334"/>
    <cellStyle name="Normal 32 2 3 2 2 2 7" xfId="22818"/>
    <cellStyle name="Normal 32 2 3 2 2 3" xfId="4125"/>
    <cellStyle name="Normal 32 2 3 2 2 3 2" xfId="6479"/>
    <cellStyle name="Normal 32 2 3 2 2 3 2 2" xfId="10383"/>
    <cellStyle name="Normal 32 2 3 2 2 3 2 2 2" xfId="19939"/>
    <cellStyle name="Normal 32 2 3 2 2 3 2 2 2 2" xfId="38982"/>
    <cellStyle name="Normal 32 2 3 2 2 3 2 2 3" xfId="29466"/>
    <cellStyle name="Normal 32 2 3 2 2 3 2 3" xfId="16104"/>
    <cellStyle name="Normal 32 2 3 2 2 3 2 3 2" xfId="35162"/>
    <cellStyle name="Normal 32 2 3 2 2 3 2 4" xfId="25646"/>
    <cellStyle name="Normal 32 2 3 2 2 3 3" xfId="12276"/>
    <cellStyle name="Normal 32 2 3 2 2 3 3 2" xfId="21832"/>
    <cellStyle name="Normal 32 2 3 2 2 3 3 2 2" xfId="40875"/>
    <cellStyle name="Normal 32 2 3 2 2 3 3 3" xfId="31359"/>
    <cellStyle name="Normal 32 2 3 2 2 3 4" xfId="8490"/>
    <cellStyle name="Normal 32 2 3 2 2 3 4 2" xfId="18046"/>
    <cellStyle name="Normal 32 2 3 2 2 3 4 2 2" xfId="37089"/>
    <cellStyle name="Normal 32 2 3 2 2 3 4 3" xfId="27573"/>
    <cellStyle name="Normal 32 2 3 2 2 3 5" xfId="14211"/>
    <cellStyle name="Normal 32 2 3 2 2 3 5 2" xfId="33269"/>
    <cellStyle name="Normal 32 2 3 2 2 3 6" xfId="23753"/>
    <cellStyle name="Normal 32 2 3 2 2 4" xfId="5526"/>
    <cellStyle name="Normal 32 2 3 2 2 4 2" xfId="9447"/>
    <cellStyle name="Normal 32 2 3 2 2 4 2 2" xfId="19003"/>
    <cellStyle name="Normal 32 2 3 2 2 4 2 2 2" xfId="38046"/>
    <cellStyle name="Normal 32 2 3 2 2 4 2 3" xfId="28530"/>
    <cellStyle name="Normal 32 2 3 2 2 4 3" xfId="15168"/>
    <cellStyle name="Normal 32 2 3 2 2 4 3 2" xfId="34226"/>
    <cellStyle name="Normal 32 2 3 2 2 4 4" xfId="24710"/>
    <cellStyle name="Normal 32 2 3 2 2 5" xfId="11340"/>
    <cellStyle name="Normal 32 2 3 2 2 5 2" xfId="20896"/>
    <cellStyle name="Normal 32 2 3 2 2 5 2 2" xfId="39939"/>
    <cellStyle name="Normal 32 2 3 2 2 5 3" xfId="30423"/>
    <cellStyle name="Normal 32 2 3 2 2 6" xfId="7554"/>
    <cellStyle name="Normal 32 2 3 2 2 6 2" xfId="17110"/>
    <cellStyle name="Normal 32 2 3 2 2 6 2 2" xfId="36153"/>
    <cellStyle name="Normal 32 2 3 2 2 6 3" xfId="26637"/>
    <cellStyle name="Normal 32 2 3 2 2 7" xfId="13269"/>
    <cellStyle name="Normal 32 2 3 2 2 7 2" xfId="32333"/>
    <cellStyle name="Normal 32 2 3 2 2 8" xfId="22817"/>
    <cellStyle name="Normal 32 2 3 2 3" xfId="1570"/>
    <cellStyle name="Normal 32 2 3 2 3 2" xfId="4127"/>
    <cellStyle name="Normal 32 2 3 2 3 2 2" xfId="6481"/>
    <cellStyle name="Normal 32 2 3 2 3 2 2 2" xfId="10385"/>
    <cellStyle name="Normal 32 2 3 2 3 2 2 2 2" xfId="19941"/>
    <cellStyle name="Normal 32 2 3 2 3 2 2 2 2 2" xfId="38984"/>
    <cellStyle name="Normal 32 2 3 2 3 2 2 2 3" xfId="29468"/>
    <cellStyle name="Normal 32 2 3 2 3 2 2 3" xfId="16106"/>
    <cellStyle name="Normal 32 2 3 2 3 2 2 3 2" xfId="35164"/>
    <cellStyle name="Normal 32 2 3 2 3 2 2 4" xfId="25648"/>
    <cellStyle name="Normal 32 2 3 2 3 2 3" xfId="12278"/>
    <cellStyle name="Normal 32 2 3 2 3 2 3 2" xfId="21834"/>
    <cellStyle name="Normal 32 2 3 2 3 2 3 2 2" xfId="40877"/>
    <cellStyle name="Normal 32 2 3 2 3 2 3 3" xfId="31361"/>
    <cellStyle name="Normal 32 2 3 2 3 2 4" xfId="8492"/>
    <cellStyle name="Normal 32 2 3 2 3 2 4 2" xfId="18048"/>
    <cellStyle name="Normal 32 2 3 2 3 2 4 2 2" xfId="37091"/>
    <cellStyle name="Normal 32 2 3 2 3 2 4 3" xfId="27575"/>
    <cellStyle name="Normal 32 2 3 2 3 2 5" xfId="14213"/>
    <cellStyle name="Normal 32 2 3 2 3 2 5 2" xfId="33271"/>
    <cellStyle name="Normal 32 2 3 2 3 2 6" xfId="23755"/>
    <cellStyle name="Normal 32 2 3 2 3 3" xfId="5528"/>
    <cellStyle name="Normal 32 2 3 2 3 3 2" xfId="9449"/>
    <cellStyle name="Normal 32 2 3 2 3 3 2 2" xfId="19005"/>
    <cellStyle name="Normal 32 2 3 2 3 3 2 2 2" xfId="38048"/>
    <cellStyle name="Normal 32 2 3 2 3 3 2 3" xfId="28532"/>
    <cellStyle name="Normal 32 2 3 2 3 3 3" xfId="15170"/>
    <cellStyle name="Normal 32 2 3 2 3 3 3 2" xfId="34228"/>
    <cellStyle name="Normal 32 2 3 2 3 3 4" xfId="24712"/>
    <cellStyle name="Normal 32 2 3 2 3 4" xfId="11342"/>
    <cellStyle name="Normal 32 2 3 2 3 4 2" xfId="20898"/>
    <cellStyle name="Normal 32 2 3 2 3 4 2 2" xfId="39941"/>
    <cellStyle name="Normal 32 2 3 2 3 4 3" xfId="30425"/>
    <cellStyle name="Normal 32 2 3 2 3 5" xfId="7556"/>
    <cellStyle name="Normal 32 2 3 2 3 5 2" xfId="17112"/>
    <cellStyle name="Normal 32 2 3 2 3 5 2 2" xfId="36155"/>
    <cellStyle name="Normal 32 2 3 2 3 5 3" xfId="26639"/>
    <cellStyle name="Normal 32 2 3 2 3 6" xfId="13271"/>
    <cellStyle name="Normal 32 2 3 2 3 6 2" xfId="32335"/>
    <cellStyle name="Normal 32 2 3 2 3 7" xfId="22819"/>
    <cellStyle name="Normal 32 2 3 2 4" xfId="4124"/>
    <cellStyle name="Normal 32 2 3 2 4 2" xfId="6478"/>
    <cellStyle name="Normal 32 2 3 2 4 2 2" xfId="10382"/>
    <cellStyle name="Normal 32 2 3 2 4 2 2 2" xfId="19938"/>
    <cellStyle name="Normal 32 2 3 2 4 2 2 2 2" xfId="38981"/>
    <cellStyle name="Normal 32 2 3 2 4 2 2 3" xfId="29465"/>
    <cellStyle name="Normal 32 2 3 2 4 2 3" xfId="16103"/>
    <cellStyle name="Normal 32 2 3 2 4 2 3 2" xfId="35161"/>
    <cellStyle name="Normal 32 2 3 2 4 2 4" xfId="25645"/>
    <cellStyle name="Normal 32 2 3 2 4 3" xfId="12275"/>
    <cellStyle name="Normal 32 2 3 2 4 3 2" xfId="21831"/>
    <cellStyle name="Normal 32 2 3 2 4 3 2 2" xfId="40874"/>
    <cellStyle name="Normal 32 2 3 2 4 3 3" xfId="31358"/>
    <cellStyle name="Normal 32 2 3 2 4 4" xfId="8489"/>
    <cellStyle name="Normal 32 2 3 2 4 4 2" xfId="18045"/>
    <cellStyle name="Normal 32 2 3 2 4 4 2 2" xfId="37088"/>
    <cellStyle name="Normal 32 2 3 2 4 4 3" xfId="27572"/>
    <cellStyle name="Normal 32 2 3 2 4 5" xfId="14210"/>
    <cellStyle name="Normal 32 2 3 2 4 5 2" xfId="33268"/>
    <cellStyle name="Normal 32 2 3 2 4 6" xfId="23752"/>
    <cellStyle name="Normal 32 2 3 2 5" xfId="5525"/>
    <cellStyle name="Normal 32 2 3 2 5 2" xfId="9446"/>
    <cellStyle name="Normal 32 2 3 2 5 2 2" xfId="19002"/>
    <cellStyle name="Normal 32 2 3 2 5 2 2 2" xfId="38045"/>
    <cellStyle name="Normal 32 2 3 2 5 2 3" xfId="28529"/>
    <cellStyle name="Normal 32 2 3 2 5 3" xfId="15167"/>
    <cellStyle name="Normal 32 2 3 2 5 3 2" xfId="34225"/>
    <cellStyle name="Normal 32 2 3 2 5 4" xfId="24709"/>
    <cellStyle name="Normal 32 2 3 2 6" xfId="11339"/>
    <cellStyle name="Normal 32 2 3 2 6 2" xfId="20895"/>
    <cellStyle name="Normal 32 2 3 2 6 2 2" xfId="39938"/>
    <cellStyle name="Normal 32 2 3 2 6 3" xfId="30422"/>
    <cellStyle name="Normal 32 2 3 2 7" xfId="7553"/>
    <cellStyle name="Normal 32 2 3 2 7 2" xfId="17109"/>
    <cellStyle name="Normal 32 2 3 2 7 2 2" xfId="36152"/>
    <cellStyle name="Normal 32 2 3 2 7 3" xfId="26636"/>
    <cellStyle name="Normal 32 2 3 2 8" xfId="13268"/>
    <cellStyle name="Normal 32 2 3 2 8 2" xfId="32332"/>
    <cellStyle name="Normal 32 2 3 2 9" xfId="22816"/>
    <cellStyle name="Normal 32 2 3 3" xfId="1571"/>
    <cellStyle name="Normal 32 2 3 3 2" xfId="1572"/>
    <cellStyle name="Normal 32 2 3 3 2 2" xfId="4129"/>
    <cellStyle name="Normal 32 2 3 3 2 2 2" xfId="6483"/>
    <cellStyle name="Normal 32 2 3 3 2 2 2 2" xfId="10387"/>
    <cellStyle name="Normal 32 2 3 3 2 2 2 2 2" xfId="19943"/>
    <cellStyle name="Normal 32 2 3 3 2 2 2 2 2 2" xfId="38986"/>
    <cellStyle name="Normal 32 2 3 3 2 2 2 2 3" xfId="29470"/>
    <cellStyle name="Normal 32 2 3 3 2 2 2 3" xfId="16108"/>
    <cellStyle name="Normal 32 2 3 3 2 2 2 3 2" xfId="35166"/>
    <cellStyle name="Normal 32 2 3 3 2 2 2 4" xfId="25650"/>
    <cellStyle name="Normal 32 2 3 3 2 2 3" xfId="12280"/>
    <cellStyle name="Normal 32 2 3 3 2 2 3 2" xfId="21836"/>
    <cellStyle name="Normal 32 2 3 3 2 2 3 2 2" xfId="40879"/>
    <cellStyle name="Normal 32 2 3 3 2 2 3 3" xfId="31363"/>
    <cellStyle name="Normal 32 2 3 3 2 2 4" xfId="8494"/>
    <cellStyle name="Normal 32 2 3 3 2 2 4 2" xfId="18050"/>
    <cellStyle name="Normal 32 2 3 3 2 2 4 2 2" xfId="37093"/>
    <cellStyle name="Normal 32 2 3 3 2 2 4 3" xfId="27577"/>
    <cellStyle name="Normal 32 2 3 3 2 2 5" xfId="14215"/>
    <cellStyle name="Normal 32 2 3 3 2 2 5 2" xfId="33273"/>
    <cellStyle name="Normal 32 2 3 3 2 2 6" xfId="23757"/>
    <cellStyle name="Normal 32 2 3 3 2 3" xfId="5530"/>
    <cellStyle name="Normal 32 2 3 3 2 3 2" xfId="9451"/>
    <cellStyle name="Normal 32 2 3 3 2 3 2 2" xfId="19007"/>
    <cellStyle name="Normal 32 2 3 3 2 3 2 2 2" xfId="38050"/>
    <cellStyle name="Normal 32 2 3 3 2 3 2 3" xfId="28534"/>
    <cellStyle name="Normal 32 2 3 3 2 3 3" xfId="15172"/>
    <cellStyle name="Normal 32 2 3 3 2 3 3 2" xfId="34230"/>
    <cellStyle name="Normal 32 2 3 3 2 3 4" xfId="24714"/>
    <cellStyle name="Normal 32 2 3 3 2 4" xfId="11344"/>
    <cellStyle name="Normal 32 2 3 3 2 4 2" xfId="20900"/>
    <cellStyle name="Normal 32 2 3 3 2 4 2 2" xfId="39943"/>
    <cellStyle name="Normal 32 2 3 3 2 4 3" xfId="30427"/>
    <cellStyle name="Normal 32 2 3 3 2 5" xfId="7558"/>
    <cellStyle name="Normal 32 2 3 3 2 5 2" xfId="17114"/>
    <cellStyle name="Normal 32 2 3 3 2 5 2 2" xfId="36157"/>
    <cellStyle name="Normal 32 2 3 3 2 5 3" xfId="26641"/>
    <cellStyle name="Normal 32 2 3 3 2 6" xfId="13273"/>
    <cellStyle name="Normal 32 2 3 3 2 6 2" xfId="32337"/>
    <cellStyle name="Normal 32 2 3 3 2 7" xfId="22821"/>
    <cellStyle name="Normal 32 2 3 3 3" xfId="4128"/>
    <cellStyle name="Normal 32 2 3 3 3 2" xfId="6482"/>
    <cellStyle name="Normal 32 2 3 3 3 2 2" xfId="10386"/>
    <cellStyle name="Normal 32 2 3 3 3 2 2 2" xfId="19942"/>
    <cellStyle name="Normal 32 2 3 3 3 2 2 2 2" xfId="38985"/>
    <cellStyle name="Normal 32 2 3 3 3 2 2 3" xfId="29469"/>
    <cellStyle name="Normal 32 2 3 3 3 2 3" xfId="16107"/>
    <cellStyle name="Normal 32 2 3 3 3 2 3 2" xfId="35165"/>
    <cellStyle name="Normal 32 2 3 3 3 2 4" xfId="25649"/>
    <cellStyle name="Normal 32 2 3 3 3 3" xfId="12279"/>
    <cellStyle name="Normal 32 2 3 3 3 3 2" xfId="21835"/>
    <cellStyle name="Normal 32 2 3 3 3 3 2 2" xfId="40878"/>
    <cellStyle name="Normal 32 2 3 3 3 3 3" xfId="31362"/>
    <cellStyle name="Normal 32 2 3 3 3 4" xfId="8493"/>
    <cellStyle name="Normal 32 2 3 3 3 4 2" xfId="18049"/>
    <cellStyle name="Normal 32 2 3 3 3 4 2 2" xfId="37092"/>
    <cellStyle name="Normal 32 2 3 3 3 4 3" xfId="27576"/>
    <cellStyle name="Normal 32 2 3 3 3 5" xfId="14214"/>
    <cellStyle name="Normal 32 2 3 3 3 5 2" xfId="33272"/>
    <cellStyle name="Normal 32 2 3 3 3 6" xfId="23756"/>
    <cellStyle name="Normal 32 2 3 3 4" xfId="5529"/>
    <cellStyle name="Normal 32 2 3 3 4 2" xfId="9450"/>
    <cellStyle name="Normal 32 2 3 3 4 2 2" xfId="19006"/>
    <cellStyle name="Normal 32 2 3 3 4 2 2 2" xfId="38049"/>
    <cellStyle name="Normal 32 2 3 3 4 2 3" xfId="28533"/>
    <cellStyle name="Normal 32 2 3 3 4 3" xfId="15171"/>
    <cellStyle name="Normal 32 2 3 3 4 3 2" xfId="34229"/>
    <cellStyle name="Normal 32 2 3 3 4 4" xfId="24713"/>
    <cellStyle name="Normal 32 2 3 3 5" xfId="11343"/>
    <cellStyle name="Normal 32 2 3 3 5 2" xfId="20899"/>
    <cellStyle name="Normal 32 2 3 3 5 2 2" xfId="39942"/>
    <cellStyle name="Normal 32 2 3 3 5 3" xfId="30426"/>
    <cellStyle name="Normal 32 2 3 3 6" xfId="7557"/>
    <cellStyle name="Normal 32 2 3 3 6 2" xfId="17113"/>
    <cellStyle name="Normal 32 2 3 3 6 2 2" xfId="36156"/>
    <cellStyle name="Normal 32 2 3 3 6 3" xfId="26640"/>
    <cellStyle name="Normal 32 2 3 3 7" xfId="13272"/>
    <cellStyle name="Normal 32 2 3 3 7 2" xfId="32336"/>
    <cellStyle name="Normal 32 2 3 3 8" xfId="22820"/>
    <cellStyle name="Normal 32 2 3 4" xfId="1573"/>
    <cellStyle name="Normal 32 2 3 4 2" xfId="4130"/>
    <cellStyle name="Normal 32 2 3 4 2 2" xfId="6484"/>
    <cellStyle name="Normal 32 2 3 4 2 2 2" xfId="10388"/>
    <cellStyle name="Normal 32 2 3 4 2 2 2 2" xfId="19944"/>
    <cellStyle name="Normal 32 2 3 4 2 2 2 2 2" xfId="38987"/>
    <cellStyle name="Normal 32 2 3 4 2 2 2 3" xfId="29471"/>
    <cellStyle name="Normal 32 2 3 4 2 2 3" xfId="16109"/>
    <cellStyle name="Normal 32 2 3 4 2 2 3 2" xfId="35167"/>
    <cellStyle name="Normal 32 2 3 4 2 2 4" xfId="25651"/>
    <cellStyle name="Normal 32 2 3 4 2 3" xfId="12281"/>
    <cellStyle name="Normal 32 2 3 4 2 3 2" xfId="21837"/>
    <cellStyle name="Normal 32 2 3 4 2 3 2 2" xfId="40880"/>
    <cellStyle name="Normal 32 2 3 4 2 3 3" xfId="31364"/>
    <cellStyle name="Normal 32 2 3 4 2 4" xfId="8495"/>
    <cellStyle name="Normal 32 2 3 4 2 4 2" xfId="18051"/>
    <cellStyle name="Normal 32 2 3 4 2 4 2 2" xfId="37094"/>
    <cellStyle name="Normal 32 2 3 4 2 4 3" xfId="27578"/>
    <cellStyle name="Normal 32 2 3 4 2 5" xfId="14216"/>
    <cellStyle name="Normal 32 2 3 4 2 5 2" xfId="33274"/>
    <cellStyle name="Normal 32 2 3 4 2 6" xfId="23758"/>
    <cellStyle name="Normal 32 2 3 4 3" xfId="5531"/>
    <cellStyle name="Normal 32 2 3 4 3 2" xfId="9452"/>
    <cellStyle name="Normal 32 2 3 4 3 2 2" xfId="19008"/>
    <cellStyle name="Normal 32 2 3 4 3 2 2 2" xfId="38051"/>
    <cellStyle name="Normal 32 2 3 4 3 2 3" xfId="28535"/>
    <cellStyle name="Normal 32 2 3 4 3 3" xfId="15173"/>
    <cellStyle name="Normal 32 2 3 4 3 3 2" xfId="34231"/>
    <cellStyle name="Normal 32 2 3 4 3 4" xfId="24715"/>
    <cellStyle name="Normal 32 2 3 4 4" xfId="11345"/>
    <cellStyle name="Normal 32 2 3 4 4 2" xfId="20901"/>
    <cellStyle name="Normal 32 2 3 4 4 2 2" xfId="39944"/>
    <cellStyle name="Normal 32 2 3 4 4 3" xfId="30428"/>
    <cellStyle name="Normal 32 2 3 4 5" xfId="7559"/>
    <cellStyle name="Normal 32 2 3 4 5 2" xfId="17115"/>
    <cellStyle name="Normal 32 2 3 4 5 2 2" xfId="36158"/>
    <cellStyle name="Normal 32 2 3 4 5 3" xfId="26642"/>
    <cellStyle name="Normal 32 2 3 4 6" xfId="13274"/>
    <cellStyle name="Normal 32 2 3 4 6 2" xfId="32338"/>
    <cellStyle name="Normal 32 2 3 4 7" xfId="22822"/>
    <cellStyle name="Normal 32 2 3 5" xfId="4123"/>
    <cellStyle name="Normal 32 2 3 5 2" xfId="6477"/>
    <cellStyle name="Normal 32 2 3 5 2 2" xfId="10381"/>
    <cellStyle name="Normal 32 2 3 5 2 2 2" xfId="19937"/>
    <cellStyle name="Normal 32 2 3 5 2 2 2 2" xfId="38980"/>
    <cellStyle name="Normal 32 2 3 5 2 2 3" xfId="29464"/>
    <cellStyle name="Normal 32 2 3 5 2 3" xfId="16102"/>
    <cellStyle name="Normal 32 2 3 5 2 3 2" xfId="35160"/>
    <cellStyle name="Normal 32 2 3 5 2 4" xfId="25644"/>
    <cellStyle name="Normal 32 2 3 5 3" xfId="12274"/>
    <cellStyle name="Normal 32 2 3 5 3 2" xfId="21830"/>
    <cellStyle name="Normal 32 2 3 5 3 2 2" xfId="40873"/>
    <cellStyle name="Normal 32 2 3 5 3 3" xfId="31357"/>
    <cellStyle name="Normal 32 2 3 5 4" xfId="8488"/>
    <cellStyle name="Normal 32 2 3 5 4 2" xfId="18044"/>
    <cellStyle name="Normal 32 2 3 5 4 2 2" xfId="37087"/>
    <cellStyle name="Normal 32 2 3 5 4 3" xfId="27571"/>
    <cellStyle name="Normal 32 2 3 5 5" xfId="14209"/>
    <cellStyle name="Normal 32 2 3 5 5 2" xfId="33267"/>
    <cellStyle name="Normal 32 2 3 5 6" xfId="23751"/>
    <cellStyle name="Normal 32 2 3 6" xfId="5524"/>
    <cellStyle name="Normal 32 2 3 6 2" xfId="9445"/>
    <cellStyle name="Normal 32 2 3 6 2 2" xfId="19001"/>
    <cellStyle name="Normal 32 2 3 6 2 2 2" xfId="38044"/>
    <cellStyle name="Normal 32 2 3 6 2 3" xfId="28528"/>
    <cellStyle name="Normal 32 2 3 6 3" xfId="15166"/>
    <cellStyle name="Normal 32 2 3 6 3 2" xfId="34224"/>
    <cellStyle name="Normal 32 2 3 6 4" xfId="24708"/>
    <cellStyle name="Normal 32 2 3 7" xfId="11338"/>
    <cellStyle name="Normal 32 2 3 7 2" xfId="20894"/>
    <cellStyle name="Normal 32 2 3 7 2 2" xfId="39937"/>
    <cellStyle name="Normal 32 2 3 7 3" xfId="30421"/>
    <cellStyle name="Normal 32 2 3 8" xfId="7552"/>
    <cellStyle name="Normal 32 2 3 8 2" xfId="17108"/>
    <cellStyle name="Normal 32 2 3 8 2 2" xfId="36151"/>
    <cellStyle name="Normal 32 2 3 8 3" xfId="26635"/>
    <cellStyle name="Normal 32 2 3 9" xfId="13267"/>
    <cellStyle name="Normal 32 2 3 9 2" xfId="32331"/>
    <cellStyle name="Normal 32 2 4" xfId="1574"/>
    <cellStyle name="Normal 32 2 4 10" xfId="22823"/>
    <cellStyle name="Normal 32 2 4 2" xfId="1575"/>
    <cellStyle name="Normal 32 2 4 2 2" xfId="1576"/>
    <cellStyle name="Normal 32 2 4 2 2 2" xfId="1577"/>
    <cellStyle name="Normal 32 2 4 2 2 2 2" xfId="4134"/>
    <cellStyle name="Normal 32 2 4 2 2 2 2 2" xfId="6488"/>
    <cellStyle name="Normal 32 2 4 2 2 2 2 2 2" xfId="10392"/>
    <cellStyle name="Normal 32 2 4 2 2 2 2 2 2 2" xfId="19948"/>
    <cellStyle name="Normal 32 2 4 2 2 2 2 2 2 2 2" xfId="38991"/>
    <cellStyle name="Normal 32 2 4 2 2 2 2 2 2 3" xfId="29475"/>
    <cellStyle name="Normal 32 2 4 2 2 2 2 2 3" xfId="16113"/>
    <cellStyle name="Normal 32 2 4 2 2 2 2 2 3 2" xfId="35171"/>
    <cellStyle name="Normal 32 2 4 2 2 2 2 2 4" xfId="25655"/>
    <cellStyle name="Normal 32 2 4 2 2 2 2 3" xfId="12285"/>
    <cellStyle name="Normal 32 2 4 2 2 2 2 3 2" xfId="21841"/>
    <cellStyle name="Normal 32 2 4 2 2 2 2 3 2 2" xfId="40884"/>
    <cellStyle name="Normal 32 2 4 2 2 2 2 3 3" xfId="31368"/>
    <cellStyle name="Normal 32 2 4 2 2 2 2 4" xfId="8499"/>
    <cellStyle name="Normal 32 2 4 2 2 2 2 4 2" xfId="18055"/>
    <cellStyle name="Normal 32 2 4 2 2 2 2 4 2 2" xfId="37098"/>
    <cellStyle name="Normal 32 2 4 2 2 2 2 4 3" xfId="27582"/>
    <cellStyle name="Normal 32 2 4 2 2 2 2 5" xfId="14220"/>
    <cellStyle name="Normal 32 2 4 2 2 2 2 5 2" xfId="33278"/>
    <cellStyle name="Normal 32 2 4 2 2 2 2 6" xfId="23762"/>
    <cellStyle name="Normal 32 2 4 2 2 2 3" xfId="5535"/>
    <cellStyle name="Normal 32 2 4 2 2 2 3 2" xfId="9456"/>
    <cellStyle name="Normal 32 2 4 2 2 2 3 2 2" xfId="19012"/>
    <cellStyle name="Normal 32 2 4 2 2 2 3 2 2 2" xfId="38055"/>
    <cellStyle name="Normal 32 2 4 2 2 2 3 2 3" xfId="28539"/>
    <cellStyle name="Normal 32 2 4 2 2 2 3 3" xfId="15177"/>
    <cellStyle name="Normal 32 2 4 2 2 2 3 3 2" xfId="34235"/>
    <cellStyle name="Normal 32 2 4 2 2 2 3 4" xfId="24719"/>
    <cellStyle name="Normal 32 2 4 2 2 2 4" xfId="11349"/>
    <cellStyle name="Normal 32 2 4 2 2 2 4 2" xfId="20905"/>
    <cellStyle name="Normal 32 2 4 2 2 2 4 2 2" xfId="39948"/>
    <cellStyle name="Normal 32 2 4 2 2 2 4 3" xfId="30432"/>
    <cellStyle name="Normal 32 2 4 2 2 2 5" xfId="7563"/>
    <cellStyle name="Normal 32 2 4 2 2 2 5 2" xfId="17119"/>
    <cellStyle name="Normal 32 2 4 2 2 2 5 2 2" xfId="36162"/>
    <cellStyle name="Normal 32 2 4 2 2 2 5 3" xfId="26646"/>
    <cellStyle name="Normal 32 2 4 2 2 2 6" xfId="13278"/>
    <cellStyle name="Normal 32 2 4 2 2 2 6 2" xfId="32342"/>
    <cellStyle name="Normal 32 2 4 2 2 2 7" xfId="22826"/>
    <cellStyle name="Normal 32 2 4 2 2 3" xfId="4133"/>
    <cellStyle name="Normal 32 2 4 2 2 3 2" xfId="6487"/>
    <cellStyle name="Normal 32 2 4 2 2 3 2 2" xfId="10391"/>
    <cellStyle name="Normal 32 2 4 2 2 3 2 2 2" xfId="19947"/>
    <cellStyle name="Normal 32 2 4 2 2 3 2 2 2 2" xfId="38990"/>
    <cellStyle name="Normal 32 2 4 2 2 3 2 2 3" xfId="29474"/>
    <cellStyle name="Normal 32 2 4 2 2 3 2 3" xfId="16112"/>
    <cellStyle name="Normal 32 2 4 2 2 3 2 3 2" xfId="35170"/>
    <cellStyle name="Normal 32 2 4 2 2 3 2 4" xfId="25654"/>
    <cellStyle name="Normal 32 2 4 2 2 3 3" xfId="12284"/>
    <cellStyle name="Normal 32 2 4 2 2 3 3 2" xfId="21840"/>
    <cellStyle name="Normal 32 2 4 2 2 3 3 2 2" xfId="40883"/>
    <cellStyle name="Normal 32 2 4 2 2 3 3 3" xfId="31367"/>
    <cellStyle name="Normal 32 2 4 2 2 3 4" xfId="8498"/>
    <cellStyle name="Normal 32 2 4 2 2 3 4 2" xfId="18054"/>
    <cellStyle name="Normal 32 2 4 2 2 3 4 2 2" xfId="37097"/>
    <cellStyle name="Normal 32 2 4 2 2 3 4 3" xfId="27581"/>
    <cellStyle name="Normal 32 2 4 2 2 3 5" xfId="14219"/>
    <cellStyle name="Normal 32 2 4 2 2 3 5 2" xfId="33277"/>
    <cellStyle name="Normal 32 2 4 2 2 3 6" xfId="23761"/>
    <cellStyle name="Normal 32 2 4 2 2 4" xfId="5534"/>
    <cellStyle name="Normal 32 2 4 2 2 4 2" xfId="9455"/>
    <cellStyle name="Normal 32 2 4 2 2 4 2 2" xfId="19011"/>
    <cellStyle name="Normal 32 2 4 2 2 4 2 2 2" xfId="38054"/>
    <cellStyle name="Normal 32 2 4 2 2 4 2 3" xfId="28538"/>
    <cellStyle name="Normal 32 2 4 2 2 4 3" xfId="15176"/>
    <cellStyle name="Normal 32 2 4 2 2 4 3 2" xfId="34234"/>
    <cellStyle name="Normal 32 2 4 2 2 4 4" xfId="24718"/>
    <cellStyle name="Normal 32 2 4 2 2 5" xfId="11348"/>
    <cellStyle name="Normal 32 2 4 2 2 5 2" xfId="20904"/>
    <cellStyle name="Normal 32 2 4 2 2 5 2 2" xfId="39947"/>
    <cellStyle name="Normal 32 2 4 2 2 5 3" xfId="30431"/>
    <cellStyle name="Normal 32 2 4 2 2 6" xfId="7562"/>
    <cellStyle name="Normal 32 2 4 2 2 6 2" xfId="17118"/>
    <cellStyle name="Normal 32 2 4 2 2 6 2 2" xfId="36161"/>
    <cellStyle name="Normal 32 2 4 2 2 6 3" xfId="26645"/>
    <cellStyle name="Normal 32 2 4 2 2 7" xfId="13277"/>
    <cellStyle name="Normal 32 2 4 2 2 7 2" xfId="32341"/>
    <cellStyle name="Normal 32 2 4 2 2 8" xfId="22825"/>
    <cellStyle name="Normal 32 2 4 2 3" xfId="1578"/>
    <cellStyle name="Normal 32 2 4 2 3 2" xfId="4135"/>
    <cellStyle name="Normal 32 2 4 2 3 2 2" xfId="6489"/>
    <cellStyle name="Normal 32 2 4 2 3 2 2 2" xfId="10393"/>
    <cellStyle name="Normal 32 2 4 2 3 2 2 2 2" xfId="19949"/>
    <cellStyle name="Normal 32 2 4 2 3 2 2 2 2 2" xfId="38992"/>
    <cellStyle name="Normal 32 2 4 2 3 2 2 2 3" xfId="29476"/>
    <cellStyle name="Normal 32 2 4 2 3 2 2 3" xfId="16114"/>
    <cellStyle name="Normal 32 2 4 2 3 2 2 3 2" xfId="35172"/>
    <cellStyle name="Normal 32 2 4 2 3 2 2 4" xfId="25656"/>
    <cellStyle name="Normal 32 2 4 2 3 2 3" xfId="12286"/>
    <cellStyle name="Normal 32 2 4 2 3 2 3 2" xfId="21842"/>
    <cellStyle name="Normal 32 2 4 2 3 2 3 2 2" xfId="40885"/>
    <cellStyle name="Normal 32 2 4 2 3 2 3 3" xfId="31369"/>
    <cellStyle name="Normal 32 2 4 2 3 2 4" xfId="8500"/>
    <cellStyle name="Normal 32 2 4 2 3 2 4 2" xfId="18056"/>
    <cellStyle name="Normal 32 2 4 2 3 2 4 2 2" xfId="37099"/>
    <cellStyle name="Normal 32 2 4 2 3 2 4 3" xfId="27583"/>
    <cellStyle name="Normal 32 2 4 2 3 2 5" xfId="14221"/>
    <cellStyle name="Normal 32 2 4 2 3 2 5 2" xfId="33279"/>
    <cellStyle name="Normal 32 2 4 2 3 2 6" xfId="23763"/>
    <cellStyle name="Normal 32 2 4 2 3 3" xfId="5536"/>
    <cellStyle name="Normal 32 2 4 2 3 3 2" xfId="9457"/>
    <cellStyle name="Normal 32 2 4 2 3 3 2 2" xfId="19013"/>
    <cellStyle name="Normal 32 2 4 2 3 3 2 2 2" xfId="38056"/>
    <cellStyle name="Normal 32 2 4 2 3 3 2 3" xfId="28540"/>
    <cellStyle name="Normal 32 2 4 2 3 3 3" xfId="15178"/>
    <cellStyle name="Normal 32 2 4 2 3 3 3 2" xfId="34236"/>
    <cellStyle name="Normal 32 2 4 2 3 3 4" xfId="24720"/>
    <cellStyle name="Normal 32 2 4 2 3 4" xfId="11350"/>
    <cellStyle name="Normal 32 2 4 2 3 4 2" xfId="20906"/>
    <cellStyle name="Normal 32 2 4 2 3 4 2 2" xfId="39949"/>
    <cellStyle name="Normal 32 2 4 2 3 4 3" xfId="30433"/>
    <cellStyle name="Normal 32 2 4 2 3 5" xfId="7564"/>
    <cellStyle name="Normal 32 2 4 2 3 5 2" xfId="17120"/>
    <cellStyle name="Normal 32 2 4 2 3 5 2 2" xfId="36163"/>
    <cellStyle name="Normal 32 2 4 2 3 5 3" xfId="26647"/>
    <cellStyle name="Normal 32 2 4 2 3 6" xfId="13279"/>
    <cellStyle name="Normal 32 2 4 2 3 6 2" xfId="32343"/>
    <cellStyle name="Normal 32 2 4 2 3 7" xfId="22827"/>
    <cellStyle name="Normal 32 2 4 2 4" xfId="4132"/>
    <cellStyle name="Normal 32 2 4 2 4 2" xfId="6486"/>
    <cellStyle name="Normal 32 2 4 2 4 2 2" xfId="10390"/>
    <cellStyle name="Normal 32 2 4 2 4 2 2 2" xfId="19946"/>
    <cellStyle name="Normal 32 2 4 2 4 2 2 2 2" xfId="38989"/>
    <cellStyle name="Normal 32 2 4 2 4 2 2 3" xfId="29473"/>
    <cellStyle name="Normal 32 2 4 2 4 2 3" xfId="16111"/>
    <cellStyle name="Normal 32 2 4 2 4 2 3 2" xfId="35169"/>
    <cellStyle name="Normal 32 2 4 2 4 2 4" xfId="25653"/>
    <cellStyle name="Normal 32 2 4 2 4 3" xfId="12283"/>
    <cellStyle name="Normal 32 2 4 2 4 3 2" xfId="21839"/>
    <cellStyle name="Normal 32 2 4 2 4 3 2 2" xfId="40882"/>
    <cellStyle name="Normal 32 2 4 2 4 3 3" xfId="31366"/>
    <cellStyle name="Normal 32 2 4 2 4 4" xfId="8497"/>
    <cellStyle name="Normal 32 2 4 2 4 4 2" xfId="18053"/>
    <cellStyle name="Normal 32 2 4 2 4 4 2 2" xfId="37096"/>
    <cellStyle name="Normal 32 2 4 2 4 4 3" xfId="27580"/>
    <cellStyle name="Normal 32 2 4 2 4 5" xfId="14218"/>
    <cellStyle name="Normal 32 2 4 2 4 5 2" xfId="33276"/>
    <cellStyle name="Normal 32 2 4 2 4 6" xfId="23760"/>
    <cellStyle name="Normal 32 2 4 2 5" xfId="5533"/>
    <cellStyle name="Normal 32 2 4 2 5 2" xfId="9454"/>
    <cellStyle name="Normal 32 2 4 2 5 2 2" xfId="19010"/>
    <cellStyle name="Normal 32 2 4 2 5 2 2 2" xfId="38053"/>
    <cellStyle name="Normal 32 2 4 2 5 2 3" xfId="28537"/>
    <cellStyle name="Normal 32 2 4 2 5 3" xfId="15175"/>
    <cellStyle name="Normal 32 2 4 2 5 3 2" xfId="34233"/>
    <cellStyle name="Normal 32 2 4 2 5 4" xfId="24717"/>
    <cellStyle name="Normal 32 2 4 2 6" xfId="11347"/>
    <cellStyle name="Normal 32 2 4 2 6 2" xfId="20903"/>
    <cellStyle name="Normal 32 2 4 2 6 2 2" xfId="39946"/>
    <cellStyle name="Normal 32 2 4 2 6 3" xfId="30430"/>
    <cellStyle name="Normal 32 2 4 2 7" xfId="7561"/>
    <cellStyle name="Normal 32 2 4 2 7 2" xfId="17117"/>
    <cellStyle name="Normal 32 2 4 2 7 2 2" xfId="36160"/>
    <cellStyle name="Normal 32 2 4 2 7 3" xfId="26644"/>
    <cellStyle name="Normal 32 2 4 2 8" xfId="13276"/>
    <cellStyle name="Normal 32 2 4 2 8 2" xfId="32340"/>
    <cellStyle name="Normal 32 2 4 2 9" xfId="22824"/>
    <cellStyle name="Normal 32 2 4 3" xfId="1579"/>
    <cellStyle name="Normal 32 2 4 3 2" xfId="1580"/>
    <cellStyle name="Normal 32 2 4 3 2 2" xfId="4137"/>
    <cellStyle name="Normal 32 2 4 3 2 2 2" xfId="6491"/>
    <cellStyle name="Normal 32 2 4 3 2 2 2 2" xfId="10395"/>
    <cellStyle name="Normal 32 2 4 3 2 2 2 2 2" xfId="19951"/>
    <cellStyle name="Normal 32 2 4 3 2 2 2 2 2 2" xfId="38994"/>
    <cellStyle name="Normal 32 2 4 3 2 2 2 2 3" xfId="29478"/>
    <cellStyle name="Normal 32 2 4 3 2 2 2 3" xfId="16116"/>
    <cellStyle name="Normal 32 2 4 3 2 2 2 3 2" xfId="35174"/>
    <cellStyle name="Normal 32 2 4 3 2 2 2 4" xfId="25658"/>
    <cellStyle name="Normal 32 2 4 3 2 2 3" xfId="12288"/>
    <cellStyle name="Normal 32 2 4 3 2 2 3 2" xfId="21844"/>
    <cellStyle name="Normal 32 2 4 3 2 2 3 2 2" xfId="40887"/>
    <cellStyle name="Normal 32 2 4 3 2 2 3 3" xfId="31371"/>
    <cellStyle name="Normal 32 2 4 3 2 2 4" xfId="8502"/>
    <cellStyle name="Normal 32 2 4 3 2 2 4 2" xfId="18058"/>
    <cellStyle name="Normal 32 2 4 3 2 2 4 2 2" xfId="37101"/>
    <cellStyle name="Normal 32 2 4 3 2 2 4 3" xfId="27585"/>
    <cellStyle name="Normal 32 2 4 3 2 2 5" xfId="14223"/>
    <cellStyle name="Normal 32 2 4 3 2 2 5 2" xfId="33281"/>
    <cellStyle name="Normal 32 2 4 3 2 2 6" xfId="23765"/>
    <cellStyle name="Normal 32 2 4 3 2 3" xfId="5538"/>
    <cellStyle name="Normal 32 2 4 3 2 3 2" xfId="9459"/>
    <cellStyle name="Normal 32 2 4 3 2 3 2 2" xfId="19015"/>
    <cellStyle name="Normal 32 2 4 3 2 3 2 2 2" xfId="38058"/>
    <cellStyle name="Normal 32 2 4 3 2 3 2 3" xfId="28542"/>
    <cellStyle name="Normal 32 2 4 3 2 3 3" xfId="15180"/>
    <cellStyle name="Normal 32 2 4 3 2 3 3 2" xfId="34238"/>
    <cellStyle name="Normal 32 2 4 3 2 3 4" xfId="24722"/>
    <cellStyle name="Normal 32 2 4 3 2 4" xfId="11352"/>
    <cellStyle name="Normal 32 2 4 3 2 4 2" xfId="20908"/>
    <cellStyle name="Normal 32 2 4 3 2 4 2 2" xfId="39951"/>
    <cellStyle name="Normal 32 2 4 3 2 4 3" xfId="30435"/>
    <cellStyle name="Normal 32 2 4 3 2 5" xfId="7566"/>
    <cellStyle name="Normal 32 2 4 3 2 5 2" xfId="17122"/>
    <cellStyle name="Normal 32 2 4 3 2 5 2 2" xfId="36165"/>
    <cellStyle name="Normal 32 2 4 3 2 5 3" xfId="26649"/>
    <cellStyle name="Normal 32 2 4 3 2 6" xfId="13281"/>
    <cellStyle name="Normal 32 2 4 3 2 6 2" xfId="32345"/>
    <cellStyle name="Normal 32 2 4 3 2 7" xfId="22829"/>
    <cellStyle name="Normal 32 2 4 3 3" xfId="4136"/>
    <cellStyle name="Normal 32 2 4 3 3 2" xfId="6490"/>
    <cellStyle name="Normal 32 2 4 3 3 2 2" xfId="10394"/>
    <cellStyle name="Normal 32 2 4 3 3 2 2 2" xfId="19950"/>
    <cellStyle name="Normal 32 2 4 3 3 2 2 2 2" xfId="38993"/>
    <cellStyle name="Normal 32 2 4 3 3 2 2 3" xfId="29477"/>
    <cellStyle name="Normal 32 2 4 3 3 2 3" xfId="16115"/>
    <cellStyle name="Normal 32 2 4 3 3 2 3 2" xfId="35173"/>
    <cellStyle name="Normal 32 2 4 3 3 2 4" xfId="25657"/>
    <cellStyle name="Normal 32 2 4 3 3 3" xfId="12287"/>
    <cellStyle name="Normal 32 2 4 3 3 3 2" xfId="21843"/>
    <cellStyle name="Normal 32 2 4 3 3 3 2 2" xfId="40886"/>
    <cellStyle name="Normal 32 2 4 3 3 3 3" xfId="31370"/>
    <cellStyle name="Normal 32 2 4 3 3 4" xfId="8501"/>
    <cellStyle name="Normal 32 2 4 3 3 4 2" xfId="18057"/>
    <cellStyle name="Normal 32 2 4 3 3 4 2 2" xfId="37100"/>
    <cellStyle name="Normal 32 2 4 3 3 4 3" xfId="27584"/>
    <cellStyle name="Normal 32 2 4 3 3 5" xfId="14222"/>
    <cellStyle name="Normal 32 2 4 3 3 5 2" xfId="33280"/>
    <cellStyle name="Normal 32 2 4 3 3 6" xfId="23764"/>
    <cellStyle name="Normal 32 2 4 3 4" xfId="5537"/>
    <cellStyle name="Normal 32 2 4 3 4 2" xfId="9458"/>
    <cellStyle name="Normal 32 2 4 3 4 2 2" xfId="19014"/>
    <cellStyle name="Normal 32 2 4 3 4 2 2 2" xfId="38057"/>
    <cellStyle name="Normal 32 2 4 3 4 2 3" xfId="28541"/>
    <cellStyle name="Normal 32 2 4 3 4 3" xfId="15179"/>
    <cellStyle name="Normal 32 2 4 3 4 3 2" xfId="34237"/>
    <cellStyle name="Normal 32 2 4 3 4 4" xfId="24721"/>
    <cellStyle name="Normal 32 2 4 3 5" xfId="11351"/>
    <cellStyle name="Normal 32 2 4 3 5 2" xfId="20907"/>
    <cellStyle name="Normal 32 2 4 3 5 2 2" xfId="39950"/>
    <cellStyle name="Normal 32 2 4 3 5 3" xfId="30434"/>
    <cellStyle name="Normal 32 2 4 3 6" xfId="7565"/>
    <cellStyle name="Normal 32 2 4 3 6 2" xfId="17121"/>
    <cellStyle name="Normal 32 2 4 3 6 2 2" xfId="36164"/>
    <cellStyle name="Normal 32 2 4 3 6 3" xfId="26648"/>
    <cellStyle name="Normal 32 2 4 3 7" xfId="13280"/>
    <cellStyle name="Normal 32 2 4 3 7 2" xfId="32344"/>
    <cellStyle name="Normal 32 2 4 3 8" xfId="22828"/>
    <cellStyle name="Normal 32 2 4 4" xfId="1581"/>
    <cellStyle name="Normal 32 2 4 4 2" xfId="4138"/>
    <cellStyle name="Normal 32 2 4 4 2 2" xfId="6492"/>
    <cellStyle name="Normal 32 2 4 4 2 2 2" xfId="10396"/>
    <cellStyle name="Normal 32 2 4 4 2 2 2 2" xfId="19952"/>
    <cellStyle name="Normal 32 2 4 4 2 2 2 2 2" xfId="38995"/>
    <cellStyle name="Normal 32 2 4 4 2 2 2 3" xfId="29479"/>
    <cellStyle name="Normal 32 2 4 4 2 2 3" xfId="16117"/>
    <cellStyle name="Normal 32 2 4 4 2 2 3 2" xfId="35175"/>
    <cellStyle name="Normal 32 2 4 4 2 2 4" xfId="25659"/>
    <cellStyle name="Normal 32 2 4 4 2 3" xfId="12289"/>
    <cellStyle name="Normal 32 2 4 4 2 3 2" xfId="21845"/>
    <cellStyle name="Normal 32 2 4 4 2 3 2 2" xfId="40888"/>
    <cellStyle name="Normal 32 2 4 4 2 3 3" xfId="31372"/>
    <cellStyle name="Normal 32 2 4 4 2 4" xfId="8503"/>
    <cellStyle name="Normal 32 2 4 4 2 4 2" xfId="18059"/>
    <cellStyle name="Normal 32 2 4 4 2 4 2 2" xfId="37102"/>
    <cellStyle name="Normal 32 2 4 4 2 4 3" xfId="27586"/>
    <cellStyle name="Normal 32 2 4 4 2 5" xfId="14224"/>
    <cellStyle name="Normal 32 2 4 4 2 5 2" xfId="33282"/>
    <cellStyle name="Normal 32 2 4 4 2 6" xfId="23766"/>
    <cellStyle name="Normal 32 2 4 4 3" xfId="5539"/>
    <cellStyle name="Normal 32 2 4 4 3 2" xfId="9460"/>
    <cellStyle name="Normal 32 2 4 4 3 2 2" xfId="19016"/>
    <cellStyle name="Normal 32 2 4 4 3 2 2 2" xfId="38059"/>
    <cellStyle name="Normal 32 2 4 4 3 2 3" xfId="28543"/>
    <cellStyle name="Normal 32 2 4 4 3 3" xfId="15181"/>
    <cellStyle name="Normal 32 2 4 4 3 3 2" xfId="34239"/>
    <cellStyle name="Normal 32 2 4 4 3 4" xfId="24723"/>
    <cellStyle name="Normal 32 2 4 4 4" xfId="11353"/>
    <cellStyle name="Normal 32 2 4 4 4 2" xfId="20909"/>
    <cellStyle name="Normal 32 2 4 4 4 2 2" xfId="39952"/>
    <cellStyle name="Normal 32 2 4 4 4 3" xfId="30436"/>
    <cellStyle name="Normal 32 2 4 4 5" xfId="7567"/>
    <cellStyle name="Normal 32 2 4 4 5 2" xfId="17123"/>
    <cellStyle name="Normal 32 2 4 4 5 2 2" xfId="36166"/>
    <cellStyle name="Normal 32 2 4 4 5 3" xfId="26650"/>
    <cellStyle name="Normal 32 2 4 4 6" xfId="13282"/>
    <cellStyle name="Normal 32 2 4 4 6 2" xfId="32346"/>
    <cellStyle name="Normal 32 2 4 4 7" xfId="22830"/>
    <cellStyle name="Normal 32 2 4 5" xfId="4131"/>
    <cellStyle name="Normal 32 2 4 5 2" xfId="6485"/>
    <cellStyle name="Normal 32 2 4 5 2 2" xfId="10389"/>
    <cellStyle name="Normal 32 2 4 5 2 2 2" xfId="19945"/>
    <cellStyle name="Normal 32 2 4 5 2 2 2 2" xfId="38988"/>
    <cellStyle name="Normal 32 2 4 5 2 2 3" xfId="29472"/>
    <cellStyle name="Normal 32 2 4 5 2 3" xfId="16110"/>
    <cellStyle name="Normal 32 2 4 5 2 3 2" xfId="35168"/>
    <cellStyle name="Normal 32 2 4 5 2 4" xfId="25652"/>
    <cellStyle name="Normal 32 2 4 5 3" xfId="12282"/>
    <cellStyle name="Normal 32 2 4 5 3 2" xfId="21838"/>
    <cellStyle name="Normal 32 2 4 5 3 2 2" xfId="40881"/>
    <cellStyle name="Normal 32 2 4 5 3 3" xfId="31365"/>
    <cellStyle name="Normal 32 2 4 5 4" xfId="8496"/>
    <cellStyle name="Normal 32 2 4 5 4 2" xfId="18052"/>
    <cellStyle name="Normal 32 2 4 5 4 2 2" xfId="37095"/>
    <cellStyle name="Normal 32 2 4 5 4 3" xfId="27579"/>
    <cellStyle name="Normal 32 2 4 5 5" xfId="14217"/>
    <cellStyle name="Normal 32 2 4 5 5 2" xfId="33275"/>
    <cellStyle name="Normal 32 2 4 5 6" xfId="23759"/>
    <cellStyle name="Normal 32 2 4 6" xfId="5532"/>
    <cellStyle name="Normal 32 2 4 6 2" xfId="9453"/>
    <cellStyle name="Normal 32 2 4 6 2 2" xfId="19009"/>
    <cellStyle name="Normal 32 2 4 6 2 2 2" xfId="38052"/>
    <cellStyle name="Normal 32 2 4 6 2 3" xfId="28536"/>
    <cellStyle name="Normal 32 2 4 6 3" xfId="15174"/>
    <cellStyle name="Normal 32 2 4 6 3 2" xfId="34232"/>
    <cellStyle name="Normal 32 2 4 6 4" xfId="24716"/>
    <cellStyle name="Normal 32 2 4 7" xfId="11346"/>
    <cellStyle name="Normal 32 2 4 7 2" xfId="20902"/>
    <cellStyle name="Normal 32 2 4 7 2 2" xfId="39945"/>
    <cellStyle name="Normal 32 2 4 7 3" xfId="30429"/>
    <cellStyle name="Normal 32 2 4 8" xfId="7560"/>
    <cellStyle name="Normal 32 2 4 8 2" xfId="17116"/>
    <cellStyle name="Normal 32 2 4 8 2 2" xfId="36159"/>
    <cellStyle name="Normal 32 2 4 8 3" xfId="26643"/>
    <cellStyle name="Normal 32 2 4 9" xfId="13275"/>
    <cellStyle name="Normal 32 2 4 9 2" xfId="32339"/>
    <cellStyle name="Normal 32 2 5" xfId="1582"/>
    <cellStyle name="Normal 32 2 5 2" xfId="1583"/>
    <cellStyle name="Normal 32 2 5 2 2" xfId="1584"/>
    <cellStyle name="Normal 32 2 5 2 2 2" xfId="4141"/>
    <cellStyle name="Normal 32 2 5 2 2 2 2" xfId="6495"/>
    <cellStyle name="Normal 32 2 5 2 2 2 2 2" xfId="10399"/>
    <cellStyle name="Normal 32 2 5 2 2 2 2 2 2" xfId="19955"/>
    <cellStyle name="Normal 32 2 5 2 2 2 2 2 2 2" xfId="38998"/>
    <cellStyle name="Normal 32 2 5 2 2 2 2 2 3" xfId="29482"/>
    <cellStyle name="Normal 32 2 5 2 2 2 2 3" xfId="16120"/>
    <cellStyle name="Normal 32 2 5 2 2 2 2 3 2" xfId="35178"/>
    <cellStyle name="Normal 32 2 5 2 2 2 2 4" xfId="25662"/>
    <cellStyle name="Normal 32 2 5 2 2 2 3" xfId="12292"/>
    <cellStyle name="Normal 32 2 5 2 2 2 3 2" xfId="21848"/>
    <cellStyle name="Normal 32 2 5 2 2 2 3 2 2" xfId="40891"/>
    <cellStyle name="Normal 32 2 5 2 2 2 3 3" xfId="31375"/>
    <cellStyle name="Normal 32 2 5 2 2 2 4" xfId="8506"/>
    <cellStyle name="Normal 32 2 5 2 2 2 4 2" xfId="18062"/>
    <cellStyle name="Normal 32 2 5 2 2 2 4 2 2" xfId="37105"/>
    <cellStyle name="Normal 32 2 5 2 2 2 4 3" xfId="27589"/>
    <cellStyle name="Normal 32 2 5 2 2 2 5" xfId="14227"/>
    <cellStyle name="Normal 32 2 5 2 2 2 5 2" xfId="33285"/>
    <cellStyle name="Normal 32 2 5 2 2 2 6" xfId="23769"/>
    <cellStyle name="Normal 32 2 5 2 2 3" xfId="5542"/>
    <cellStyle name="Normal 32 2 5 2 2 3 2" xfId="9463"/>
    <cellStyle name="Normal 32 2 5 2 2 3 2 2" xfId="19019"/>
    <cellStyle name="Normal 32 2 5 2 2 3 2 2 2" xfId="38062"/>
    <cellStyle name="Normal 32 2 5 2 2 3 2 3" xfId="28546"/>
    <cellStyle name="Normal 32 2 5 2 2 3 3" xfId="15184"/>
    <cellStyle name="Normal 32 2 5 2 2 3 3 2" xfId="34242"/>
    <cellStyle name="Normal 32 2 5 2 2 3 4" xfId="24726"/>
    <cellStyle name="Normal 32 2 5 2 2 4" xfId="11356"/>
    <cellStyle name="Normal 32 2 5 2 2 4 2" xfId="20912"/>
    <cellStyle name="Normal 32 2 5 2 2 4 2 2" xfId="39955"/>
    <cellStyle name="Normal 32 2 5 2 2 4 3" xfId="30439"/>
    <cellStyle name="Normal 32 2 5 2 2 5" xfId="7570"/>
    <cellStyle name="Normal 32 2 5 2 2 5 2" xfId="17126"/>
    <cellStyle name="Normal 32 2 5 2 2 5 2 2" xfId="36169"/>
    <cellStyle name="Normal 32 2 5 2 2 5 3" xfId="26653"/>
    <cellStyle name="Normal 32 2 5 2 2 6" xfId="13285"/>
    <cellStyle name="Normal 32 2 5 2 2 6 2" xfId="32349"/>
    <cellStyle name="Normal 32 2 5 2 2 7" xfId="22833"/>
    <cellStyle name="Normal 32 2 5 2 3" xfId="4140"/>
    <cellStyle name="Normal 32 2 5 2 3 2" xfId="6494"/>
    <cellStyle name="Normal 32 2 5 2 3 2 2" xfId="10398"/>
    <cellStyle name="Normal 32 2 5 2 3 2 2 2" xfId="19954"/>
    <cellStyle name="Normal 32 2 5 2 3 2 2 2 2" xfId="38997"/>
    <cellStyle name="Normal 32 2 5 2 3 2 2 3" xfId="29481"/>
    <cellStyle name="Normal 32 2 5 2 3 2 3" xfId="16119"/>
    <cellStyle name="Normal 32 2 5 2 3 2 3 2" xfId="35177"/>
    <cellStyle name="Normal 32 2 5 2 3 2 4" xfId="25661"/>
    <cellStyle name="Normal 32 2 5 2 3 3" xfId="12291"/>
    <cellStyle name="Normal 32 2 5 2 3 3 2" xfId="21847"/>
    <cellStyle name="Normal 32 2 5 2 3 3 2 2" xfId="40890"/>
    <cellStyle name="Normal 32 2 5 2 3 3 3" xfId="31374"/>
    <cellStyle name="Normal 32 2 5 2 3 4" xfId="8505"/>
    <cellStyle name="Normal 32 2 5 2 3 4 2" xfId="18061"/>
    <cellStyle name="Normal 32 2 5 2 3 4 2 2" xfId="37104"/>
    <cellStyle name="Normal 32 2 5 2 3 4 3" xfId="27588"/>
    <cellStyle name="Normal 32 2 5 2 3 5" xfId="14226"/>
    <cellStyle name="Normal 32 2 5 2 3 5 2" xfId="33284"/>
    <cellStyle name="Normal 32 2 5 2 3 6" xfId="23768"/>
    <cellStyle name="Normal 32 2 5 2 4" xfId="5541"/>
    <cellStyle name="Normal 32 2 5 2 4 2" xfId="9462"/>
    <cellStyle name="Normal 32 2 5 2 4 2 2" xfId="19018"/>
    <cellStyle name="Normal 32 2 5 2 4 2 2 2" xfId="38061"/>
    <cellStyle name="Normal 32 2 5 2 4 2 3" xfId="28545"/>
    <cellStyle name="Normal 32 2 5 2 4 3" xfId="15183"/>
    <cellStyle name="Normal 32 2 5 2 4 3 2" xfId="34241"/>
    <cellStyle name="Normal 32 2 5 2 4 4" xfId="24725"/>
    <cellStyle name="Normal 32 2 5 2 5" xfId="11355"/>
    <cellStyle name="Normal 32 2 5 2 5 2" xfId="20911"/>
    <cellStyle name="Normal 32 2 5 2 5 2 2" xfId="39954"/>
    <cellStyle name="Normal 32 2 5 2 5 3" xfId="30438"/>
    <cellStyle name="Normal 32 2 5 2 6" xfId="7569"/>
    <cellStyle name="Normal 32 2 5 2 6 2" xfId="17125"/>
    <cellStyle name="Normal 32 2 5 2 6 2 2" xfId="36168"/>
    <cellStyle name="Normal 32 2 5 2 6 3" xfId="26652"/>
    <cellStyle name="Normal 32 2 5 2 7" xfId="13284"/>
    <cellStyle name="Normal 32 2 5 2 7 2" xfId="32348"/>
    <cellStyle name="Normal 32 2 5 2 8" xfId="22832"/>
    <cellStyle name="Normal 32 2 5 3" xfId="1585"/>
    <cellStyle name="Normal 32 2 5 3 2" xfId="4142"/>
    <cellStyle name="Normal 32 2 5 3 2 2" xfId="6496"/>
    <cellStyle name="Normal 32 2 5 3 2 2 2" xfId="10400"/>
    <cellStyle name="Normal 32 2 5 3 2 2 2 2" xfId="19956"/>
    <cellStyle name="Normal 32 2 5 3 2 2 2 2 2" xfId="38999"/>
    <cellStyle name="Normal 32 2 5 3 2 2 2 3" xfId="29483"/>
    <cellStyle name="Normal 32 2 5 3 2 2 3" xfId="16121"/>
    <cellStyle name="Normal 32 2 5 3 2 2 3 2" xfId="35179"/>
    <cellStyle name="Normal 32 2 5 3 2 2 4" xfId="25663"/>
    <cellStyle name="Normal 32 2 5 3 2 3" xfId="12293"/>
    <cellStyle name="Normal 32 2 5 3 2 3 2" xfId="21849"/>
    <cellStyle name="Normal 32 2 5 3 2 3 2 2" xfId="40892"/>
    <cellStyle name="Normal 32 2 5 3 2 3 3" xfId="31376"/>
    <cellStyle name="Normal 32 2 5 3 2 4" xfId="8507"/>
    <cellStyle name="Normal 32 2 5 3 2 4 2" xfId="18063"/>
    <cellStyle name="Normal 32 2 5 3 2 4 2 2" xfId="37106"/>
    <cellStyle name="Normal 32 2 5 3 2 4 3" xfId="27590"/>
    <cellStyle name="Normal 32 2 5 3 2 5" xfId="14228"/>
    <cellStyle name="Normal 32 2 5 3 2 5 2" xfId="33286"/>
    <cellStyle name="Normal 32 2 5 3 2 6" xfId="23770"/>
    <cellStyle name="Normal 32 2 5 3 3" xfId="5543"/>
    <cellStyle name="Normal 32 2 5 3 3 2" xfId="9464"/>
    <cellStyle name="Normal 32 2 5 3 3 2 2" xfId="19020"/>
    <cellStyle name="Normal 32 2 5 3 3 2 2 2" xfId="38063"/>
    <cellStyle name="Normal 32 2 5 3 3 2 3" xfId="28547"/>
    <cellStyle name="Normal 32 2 5 3 3 3" xfId="15185"/>
    <cellStyle name="Normal 32 2 5 3 3 3 2" xfId="34243"/>
    <cellStyle name="Normal 32 2 5 3 3 4" xfId="24727"/>
    <cellStyle name="Normal 32 2 5 3 4" xfId="11357"/>
    <cellStyle name="Normal 32 2 5 3 4 2" xfId="20913"/>
    <cellStyle name="Normal 32 2 5 3 4 2 2" xfId="39956"/>
    <cellStyle name="Normal 32 2 5 3 4 3" xfId="30440"/>
    <cellStyle name="Normal 32 2 5 3 5" xfId="7571"/>
    <cellStyle name="Normal 32 2 5 3 5 2" xfId="17127"/>
    <cellStyle name="Normal 32 2 5 3 5 2 2" xfId="36170"/>
    <cellStyle name="Normal 32 2 5 3 5 3" xfId="26654"/>
    <cellStyle name="Normal 32 2 5 3 6" xfId="13286"/>
    <cellStyle name="Normal 32 2 5 3 6 2" xfId="32350"/>
    <cellStyle name="Normal 32 2 5 3 7" xfId="22834"/>
    <cellStyle name="Normal 32 2 5 4" xfId="4139"/>
    <cellStyle name="Normal 32 2 5 4 2" xfId="6493"/>
    <cellStyle name="Normal 32 2 5 4 2 2" xfId="10397"/>
    <cellStyle name="Normal 32 2 5 4 2 2 2" xfId="19953"/>
    <cellStyle name="Normal 32 2 5 4 2 2 2 2" xfId="38996"/>
    <cellStyle name="Normal 32 2 5 4 2 2 3" xfId="29480"/>
    <cellStyle name="Normal 32 2 5 4 2 3" xfId="16118"/>
    <cellStyle name="Normal 32 2 5 4 2 3 2" xfId="35176"/>
    <cellStyle name="Normal 32 2 5 4 2 4" xfId="25660"/>
    <cellStyle name="Normal 32 2 5 4 3" xfId="12290"/>
    <cellStyle name="Normal 32 2 5 4 3 2" xfId="21846"/>
    <cellStyle name="Normal 32 2 5 4 3 2 2" xfId="40889"/>
    <cellStyle name="Normal 32 2 5 4 3 3" xfId="31373"/>
    <cellStyle name="Normal 32 2 5 4 4" xfId="8504"/>
    <cellStyle name="Normal 32 2 5 4 4 2" xfId="18060"/>
    <cellStyle name="Normal 32 2 5 4 4 2 2" xfId="37103"/>
    <cellStyle name="Normal 32 2 5 4 4 3" xfId="27587"/>
    <cellStyle name="Normal 32 2 5 4 5" xfId="14225"/>
    <cellStyle name="Normal 32 2 5 4 5 2" xfId="33283"/>
    <cellStyle name="Normal 32 2 5 4 6" xfId="23767"/>
    <cellStyle name="Normal 32 2 5 5" xfId="5540"/>
    <cellStyle name="Normal 32 2 5 5 2" xfId="9461"/>
    <cellStyle name="Normal 32 2 5 5 2 2" xfId="19017"/>
    <cellStyle name="Normal 32 2 5 5 2 2 2" xfId="38060"/>
    <cellStyle name="Normal 32 2 5 5 2 3" xfId="28544"/>
    <cellStyle name="Normal 32 2 5 5 3" xfId="15182"/>
    <cellStyle name="Normal 32 2 5 5 3 2" xfId="34240"/>
    <cellStyle name="Normal 32 2 5 5 4" xfId="24724"/>
    <cellStyle name="Normal 32 2 5 6" xfId="11354"/>
    <cellStyle name="Normal 32 2 5 6 2" xfId="20910"/>
    <cellStyle name="Normal 32 2 5 6 2 2" xfId="39953"/>
    <cellStyle name="Normal 32 2 5 6 3" xfId="30437"/>
    <cellStyle name="Normal 32 2 5 7" xfId="7568"/>
    <cellStyle name="Normal 32 2 5 7 2" xfId="17124"/>
    <cellStyle name="Normal 32 2 5 7 2 2" xfId="36167"/>
    <cellStyle name="Normal 32 2 5 7 3" xfId="26651"/>
    <cellStyle name="Normal 32 2 5 8" xfId="13283"/>
    <cellStyle name="Normal 32 2 5 8 2" xfId="32347"/>
    <cellStyle name="Normal 32 2 5 9" xfId="22831"/>
    <cellStyle name="Normal 32 2 6" xfId="1586"/>
    <cellStyle name="Normal 32 2 6 2" xfId="1587"/>
    <cellStyle name="Normal 32 2 6 2 2" xfId="1588"/>
    <cellStyle name="Normal 32 2 6 2 2 2" xfId="4145"/>
    <cellStyle name="Normal 32 2 6 2 2 2 2" xfId="6499"/>
    <cellStyle name="Normal 32 2 6 2 2 2 2 2" xfId="10403"/>
    <cellStyle name="Normal 32 2 6 2 2 2 2 2 2" xfId="19959"/>
    <cellStyle name="Normal 32 2 6 2 2 2 2 2 2 2" xfId="39002"/>
    <cellStyle name="Normal 32 2 6 2 2 2 2 2 3" xfId="29486"/>
    <cellStyle name="Normal 32 2 6 2 2 2 2 3" xfId="16124"/>
    <cellStyle name="Normal 32 2 6 2 2 2 2 3 2" xfId="35182"/>
    <cellStyle name="Normal 32 2 6 2 2 2 2 4" xfId="25666"/>
    <cellStyle name="Normal 32 2 6 2 2 2 3" xfId="12296"/>
    <cellStyle name="Normal 32 2 6 2 2 2 3 2" xfId="21852"/>
    <cellStyle name="Normal 32 2 6 2 2 2 3 2 2" xfId="40895"/>
    <cellStyle name="Normal 32 2 6 2 2 2 3 3" xfId="31379"/>
    <cellStyle name="Normal 32 2 6 2 2 2 4" xfId="8510"/>
    <cellStyle name="Normal 32 2 6 2 2 2 4 2" xfId="18066"/>
    <cellStyle name="Normal 32 2 6 2 2 2 4 2 2" xfId="37109"/>
    <cellStyle name="Normal 32 2 6 2 2 2 4 3" xfId="27593"/>
    <cellStyle name="Normal 32 2 6 2 2 2 5" xfId="14231"/>
    <cellStyle name="Normal 32 2 6 2 2 2 5 2" xfId="33289"/>
    <cellStyle name="Normal 32 2 6 2 2 2 6" xfId="23773"/>
    <cellStyle name="Normal 32 2 6 2 2 3" xfId="5546"/>
    <cellStyle name="Normal 32 2 6 2 2 3 2" xfId="9467"/>
    <cellStyle name="Normal 32 2 6 2 2 3 2 2" xfId="19023"/>
    <cellStyle name="Normal 32 2 6 2 2 3 2 2 2" xfId="38066"/>
    <cellStyle name="Normal 32 2 6 2 2 3 2 3" xfId="28550"/>
    <cellStyle name="Normal 32 2 6 2 2 3 3" xfId="15188"/>
    <cellStyle name="Normal 32 2 6 2 2 3 3 2" xfId="34246"/>
    <cellStyle name="Normal 32 2 6 2 2 3 4" xfId="24730"/>
    <cellStyle name="Normal 32 2 6 2 2 4" xfId="11360"/>
    <cellStyle name="Normal 32 2 6 2 2 4 2" xfId="20916"/>
    <cellStyle name="Normal 32 2 6 2 2 4 2 2" xfId="39959"/>
    <cellStyle name="Normal 32 2 6 2 2 4 3" xfId="30443"/>
    <cellStyle name="Normal 32 2 6 2 2 5" xfId="7574"/>
    <cellStyle name="Normal 32 2 6 2 2 5 2" xfId="17130"/>
    <cellStyle name="Normal 32 2 6 2 2 5 2 2" xfId="36173"/>
    <cellStyle name="Normal 32 2 6 2 2 5 3" xfId="26657"/>
    <cellStyle name="Normal 32 2 6 2 2 6" xfId="13289"/>
    <cellStyle name="Normal 32 2 6 2 2 6 2" xfId="32353"/>
    <cellStyle name="Normal 32 2 6 2 2 7" xfId="22837"/>
    <cellStyle name="Normal 32 2 6 2 3" xfId="4144"/>
    <cellStyle name="Normal 32 2 6 2 3 2" xfId="6498"/>
    <cellStyle name="Normal 32 2 6 2 3 2 2" xfId="10402"/>
    <cellStyle name="Normal 32 2 6 2 3 2 2 2" xfId="19958"/>
    <cellStyle name="Normal 32 2 6 2 3 2 2 2 2" xfId="39001"/>
    <cellStyle name="Normal 32 2 6 2 3 2 2 3" xfId="29485"/>
    <cellStyle name="Normal 32 2 6 2 3 2 3" xfId="16123"/>
    <cellStyle name="Normal 32 2 6 2 3 2 3 2" xfId="35181"/>
    <cellStyle name="Normal 32 2 6 2 3 2 4" xfId="25665"/>
    <cellStyle name="Normal 32 2 6 2 3 3" xfId="12295"/>
    <cellStyle name="Normal 32 2 6 2 3 3 2" xfId="21851"/>
    <cellStyle name="Normal 32 2 6 2 3 3 2 2" xfId="40894"/>
    <cellStyle name="Normal 32 2 6 2 3 3 3" xfId="31378"/>
    <cellStyle name="Normal 32 2 6 2 3 4" xfId="8509"/>
    <cellStyle name="Normal 32 2 6 2 3 4 2" xfId="18065"/>
    <cellStyle name="Normal 32 2 6 2 3 4 2 2" xfId="37108"/>
    <cellStyle name="Normal 32 2 6 2 3 4 3" xfId="27592"/>
    <cellStyle name="Normal 32 2 6 2 3 5" xfId="14230"/>
    <cellStyle name="Normal 32 2 6 2 3 5 2" xfId="33288"/>
    <cellStyle name="Normal 32 2 6 2 3 6" xfId="23772"/>
    <cellStyle name="Normal 32 2 6 2 4" xfId="5545"/>
    <cellStyle name="Normal 32 2 6 2 4 2" xfId="9466"/>
    <cellStyle name="Normal 32 2 6 2 4 2 2" xfId="19022"/>
    <cellStyle name="Normal 32 2 6 2 4 2 2 2" xfId="38065"/>
    <cellStyle name="Normal 32 2 6 2 4 2 3" xfId="28549"/>
    <cellStyle name="Normal 32 2 6 2 4 3" xfId="15187"/>
    <cellStyle name="Normal 32 2 6 2 4 3 2" xfId="34245"/>
    <cellStyle name="Normal 32 2 6 2 4 4" xfId="24729"/>
    <cellStyle name="Normal 32 2 6 2 5" xfId="11359"/>
    <cellStyle name="Normal 32 2 6 2 5 2" xfId="20915"/>
    <cellStyle name="Normal 32 2 6 2 5 2 2" xfId="39958"/>
    <cellStyle name="Normal 32 2 6 2 5 3" xfId="30442"/>
    <cellStyle name="Normal 32 2 6 2 6" xfId="7573"/>
    <cellStyle name="Normal 32 2 6 2 6 2" xfId="17129"/>
    <cellStyle name="Normal 32 2 6 2 6 2 2" xfId="36172"/>
    <cellStyle name="Normal 32 2 6 2 6 3" xfId="26656"/>
    <cellStyle name="Normal 32 2 6 2 7" xfId="13288"/>
    <cellStyle name="Normal 32 2 6 2 7 2" xfId="32352"/>
    <cellStyle name="Normal 32 2 6 2 8" xfId="22836"/>
    <cellStyle name="Normal 32 2 6 3" xfId="1589"/>
    <cellStyle name="Normal 32 2 6 3 2" xfId="4146"/>
    <cellStyle name="Normal 32 2 6 3 2 2" xfId="6500"/>
    <cellStyle name="Normal 32 2 6 3 2 2 2" xfId="10404"/>
    <cellStyle name="Normal 32 2 6 3 2 2 2 2" xfId="19960"/>
    <cellStyle name="Normal 32 2 6 3 2 2 2 2 2" xfId="39003"/>
    <cellStyle name="Normal 32 2 6 3 2 2 2 3" xfId="29487"/>
    <cellStyle name="Normal 32 2 6 3 2 2 3" xfId="16125"/>
    <cellStyle name="Normal 32 2 6 3 2 2 3 2" xfId="35183"/>
    <cellStyle name="Normal 32 2 6 3 2 2 4" xfId="25667"/>
    <cellStyle name="Normal 32 2 6 3 2 3" xfId="12297"/>
    <cellStyle name="Normal 32 2 6 3 2 3 2" xfId="21853"/>
    <cellStyle name="Normal 32 2 6 3 2 3 2 2" xfId="40896"/>
    <cellStyle name="Normal 32 2 6 3 2 3 3" xfId="31380"/>
    <cellStyle name="Normal 32 2 6 3 2 4" xfId="8511"/>
    <cellStyle name="Normal 32 2 6 3 2 4 2" xfId="18067"/>
    <cellStyle name="Normal 32 2 6 3 2 4 2 2" xfId="37110"/>
    <cellStyle name="Normal 32 2 6 3 2 4 3" xfId="27594"/>
    <cellStyle name="Normal 32 2 6 3 2 5" xfId="14232"/>
    <cellStyle name="Normal 32 2 6 3 2 5 2" xfId="33290"/>
    <cellStyle name="Normal 32 2 6 3 2 6" xfId="23774"/>
    <cellStyle name="Normal 32 2 6 3 3" xfId="5547"/>
    <cellStyle name="Normal 32 2 6 3 3 2" xfId="9468"/>
    <cellStyle name="Normal 32 2 6 3 3 2 2" xfId="19024"/>
    <cellStyle name="Normal 32 2 6 3 3 2 2 2" xfId="38067"/>
    <cellStyle name="Normal 32 2 6 3 3 2 3" xfId="28551"/>
    <cellStyle name="Normal 32 2 6 3 3 3" xfId="15189"/>
    <cellStyle name="Normal 32 2 6 3 3 3 2" xfId="34247"/>
    <cellStyle name="Normal 32 2 6 3 3 4" xfId="24731"/>
    <cellStyle name="Normal 32 2 6 3 4" xfId="11361"/>
    <cellStyle name="Normal 32 2 6 3 4 2" xfId="20917"/>
    <cellStyle name="Normal 32 2 6 3 4 2 2" xfId="39960"/>
    <cellStyle name="Normal 32 2 6 3 4 3" xfId="30444"/>
    <cellStyle name="Normal 32 2 6 3 5" xfId="7575"/>
    <cellStyle name="Normal 32 2 6 3 5 2" xfId="17131"/>
    <cellStyle name="Normal 32 2 6 3 5 2 2" xfId="36174"/>
    <cellStyle name="Normal 32 2 6 3 5 3" xfId="26658"/>
    <cellStyle name="Normal 32 2 6 3 6" xfId="13290"/>
    <cellStyle name="Normal 32 2 6 3 6 2" xfId="32354"/>
    <cellStyle name="Normal 32 2 6 3 7" xfId="22838"/>
    <cellStyle name="Normal 32 2 6 4" xfId="4143"/>
    <cellStyle name="Normal 32 2 6 4 2" xfId="6497"/>
    <cellStyle name="Normal 32 2 6 4 2 2" xfId="10401"/>
    <cellStyle name="Normal 32 2 6 4 2 2 2" xfId="19957"/>
    <cellStyle name="Normal 32 2 6 4 2 2 2 2" xfId="39000"/>
    <cellStyle name="Normal 32 2 6 4 2 2 3" xfId="29484"/>
    <cellStyle name="Normal 32 2 6 4 2 3" xfId="16122"/>
    <cellStyle name="Normal 32 2 6 4 2 3 2" xfId="35180"/>
    <cellStyle name="Normal 32 2 6 4 2 4" xfId="25664"/>
    <cellStyle name="Normal 32 2 6 4 3" xfId="12294"/>
    <cellStyle name="Normal 32 2 6 4 3 2" xfId="21850"/>
    <cellStyle name="Normal 32 2 6 4 3 2 2" xfId="40893"/>
    <cellStyle name="Normal 32 2 6 4 3 3" xfId="31377"/>
    <cellStyle name="Normal 32 2 6 4 4" xfId="8508"/>
    <cellStyle name="Normal 32 2 6 4 4 2" xfId="18064"/>
    <cellStyle name="Normal 32 2 6 4 4 2 2" xfId="37107"/>
    <cellStyle name="Normal 32 2 6 4 4 3" xfId="27591"/>
    <cellStyle name="Normal 32 2 6 4 5" xfId="14229"/>
    <cellStyle name="Normal 32 2 6 4 5 2" xfId="33287"/>
    <cellStyle name="Normal 32 2 6 4 6" xfId="23771"/>
    <cellStyle name="Normal 32 2 6 5" xfId="5544"/>
    <cellStyle name="Normal 32 2 6 5 2" xfId="9465"/>
    <cellStyle name="Normal 32 2 6 5 2 2" xfId="19021"/>
    <cellStyle name="Normal 32 2 6 5 2 2 2" xfId="38064"/>
    <cellStyle name="Normal 32 2 6 5 2 3" xfId="28548"/>
    <cellStyle name="Normal 32 2 6 5 3" xfId="15186"/>
    <cellStyle name="Normal 32 2 6 5 3 2" xfId="34244"/>
    <cellStyle name="Normal 32 2 6 5 4" xfId="24728"/>
    <cellStyle name="Normal 32 2 6 6" xfId="11358"/>
    <cellStyle name="Normal 32 2 6 6 2" xfId="20914"/>
    <cellStyle name="Normal 32 2 6 6 2 2" xfId="39957"/>
    <cellStyle name="Normal 32 2 6 6 3" xfId="30441"/>
    <cellStyle name="Normal 32 2 6 7" xfId="7572"/>
    <cellStyle name="Normal 32 2 6 7 2" xfId="17128"/>
    <cellStyle name="Normal 32 2 6 7 2 2" xfId="36171"/>
    <cellStyle name="Normal 32 2 6 7 3" xfId="26655"/>
    <cellStyle name="Normal 32 2 6 8" xfId="13287"/>
    <cellStyle name="Normal 32 2 6 8 2" xfId="32351"/>
    <cellStyle name="Normal 32 2 6 9" xfId="22835"/>
    <cellStyle name="Normal 32 2 7" xfId="1590"/>
    <cellStyle name="Normal 32 2 7 2" xfId="1591"/>
    <cellStyle name="Normal 32 2 7 2 2" xfId="1592"/>
    <cellStyle name="Normal 32 2 7 2 2 2" xfId="4149"/>
    <cellStyle name="Normal 32 2 7 2 2 2 2" xfId="6503"/>
    <cellStyle name="Normal 32 2 7 2 2 2 2 2" xfId="10407"/>
    <cellStyle name="Normal 32 2 7 2 2 2 2 2 2" xfId="19963"/>
    <cellStyle name="Normal 32 2 7 2 2 2 2 2 2 2" xfId="39006"/>
    <cellStyle name="Normal 32 2 7 2 2 2 2 2 3" xfId="29490"/>
    <cellStyle name="Normal 32 2 7 2 2 2 2 3" xfId="16128"/>
    <cellStyle name="Normal 32 2 7 2 2 2 2 3 2" xfId="35186"/>
    <cellStyle name="Normal 32 2 7 2 2 2 2 4" xfId="25670"/>
    <cellStyle name="Normal 32 2 7 2 2 2 3" xfId="12300"/>
    <cellStyle name="Normal 32 2 7 2 2 2 3 2" xfId="21856"/>
    <cellStyle name="Normal 32 2 7 2 2 2 3 2 2" xfId="40899"/>
    <cellStyle name="Normal 32 2 7 2 2 2 3 3" xfId="31383"/>
    <cellStyle name="Normal 32 2 7 2 2 2 4" xfId="8514"/>
    <cellStyle name="Normal 32 2 7 2 2 2 4 2" xfId="18070"/>
    <cellStyle name="Normal 32 2 7 2 2 2 4 2 2" xfId="37113"/>
    <cellStyle name="Normal 32 2 7 2 2 2 4 3" xfId="27597"/>
    <cellStyle name="Normal 32 2 7 2 2 2 5" xfId="14235"/>
    <cellStyle name="Normal 32 2 7 2 2 2 5 2" xfId="33293"/>
    <cellStyle name="Normal 32 2 7 2 2 2 6" xfId="23777"/>
    <cellStyle name="Normal 32 2 7 2 2 3" xfId="5550"/>
    <cellStyle name="Normal 32 2 7 2 2 3 2" xfId="9471"/>
    <cellStyle name="Normal 32 2 7 2 2 3 2 2" xfId="19027"/>
    <cellStyle name="Normal 32 2 7 2 2 3 2 2 2" xfId="38070"/>
    <cellStyle name="Normal 32 2 7 2 2 3 2 3" xfId="28554"/>
    <cellStyle name="Normal 32 2 7 2 2 3 3" xfId="15192"/>
    <cellStyle name="Normal 32 2 7 2 2 3 3 2" xfId="34250"/>
    <cellStyle name="Normal 32 2 7 2 2 3 4" xfId="24734"/>
    <cellStyle name="Normal 32 2 7 2 2 4" xfId="11364"/>
    <cellStyle name="Normal 32 2 7 2 2 4 2" xfId="20920"/>
    <cellStyle name="Normal 32 2 7 2 2 4 2 2" xfId="39963"/>
    <cellStyle name="Normal 32 2 7 2 2 4 3" xfId="30447"/>
    <cellStyle name="Normal 32 2 7 2 2 5" xfId="7578"/>
    <cellStyle name="Normal 32 2 7 2 2 5 2" xfId="17134"/>
    <cellStyle name="Normal 32 2 7 2 2 5 2 2" xfId="36177"/>
    <cellStyle name="Normal 32 2 7 2 2 5 3" xfId="26661"/>
    <cellStyle name="Normal 32 2 7 2 2 6" xfId="13293"/>
    <cellStyle name="Normal 32 2 7 2 2 6 2" xfId="32357"/>
    <cellStyle name="Normal 32 2 7 2 2 7" xfId="22841"/>
    <cellStyle name="Normal 32 2 7 2 3" xfId="4148"/>
    <cellStyle name="Normal 32 2 7 2 3 2" xfId="6502"/>
    <cellStyle name="Normal 32 2 7 2 3 2 2" xfId="10406"/>
    <cellStyle name="Normal 32 2 7 2 3 2 2 2" xfId="19962"/>
    <cellStyle name="Normal 32 2 7 2 3 2 2 2 2" xfId="39005"/>
    <cellStyle name="Normal 32 2 7 2 3 2 2 3" xfId="29489"/>
    <cellStyle name="Normal 32 2 7 2 3 2 3" xfId="16127"/>
    <cellStyle name="Normal 32 2 7 2 3 2 3 2" xfId="35185"/>
    <cellStyle name="Normal 32 2 7 2 3 2 4" xfId="25669"/>
    <cellStyle name="Normal 32 2 7 2 3 3" xfId="12299"/>
    <cellStyle name="Normal 32 2 7 2 3 3 2" xfId="21855"/>
    <cellStyle name="Normal 32 2 7 2 3 3 2 2" xfId="40898"/>
    <cellStyle name="Normal 32 2 7 2 3 3 3" xfId="31382"/>
    <cellStyle name="Normal 32 2 7 2 3 4" xfId="8513"/>
    <cellStyle name="Normal 32 2 7 2 3 4 2" xfId="18069"/>
    <cellStyle name="Normal 32 2 7 2 3 4 2 2" xfId="37112"/>
    <cellStyle name="Normal 32 2 7 2 3 4 3" xfId="27596"/>
    <cellStyle name="Normal 32 2 7 2 3 5" xfId="14234"/>
    <cellStyle name="Normal 32 2 7 2 3 5 2" xfId="33292"/>
    <cellStyle name="Normal 32 2 7 2 3 6" xfId="23776"/>
    <cellStyle name="Normal 32 2 7 2 4" xfId="5549"/>
    <cellStyle name="Normal 32 2 7 2 4 2" xfId="9470"/>
    <cellStyle name="Normal 32 2 7 2 4 2 2" xfId="19026"/>
    <cellStyle name="Normal 32 2 7 2 4 2 2 2" xfId="38069"/>
    <cellStyle name="Normal 32 2 7 2 4 2 3" xfId="28553"/>
    <cellStyle name="Normal 32 2 7 2 4 3" xfId="15191"/>
    <cellStyle name="Normal 32 2 7 2 4 3 2" xfId="34249"/>
    <cellStyle name="Normal 32 2 7 2 4 4" xfId="24733"/>
    <cellStyle name="Normal 32 2 7 2 5" xfId="11363"/>
    <cellStyle name="Normal 32 2 7 2 5 2" xfId="20919"/>
    <cellStyle name="Normal 32 2 7 2 5 2 2" xfId="39962"/>
    <cellStyle name="Normal 32 2 7 2 5 3" xfId="30446"/>
    <cellStyle name="Normal 32 2 7 2 6" xfId="7577"/>
    <cellStyle name="Normal 32 2 7 2 6 2" xfId="17133"/>
    <cellStyle name="Normal 32 2 7 2 6 2 2" xfId="36176"/>
    <cellStyle name="Normal 32 2 7 2 6 3" xfId="26660"/>
    <cellStyle name="Normal 32 2 7 2 7" xfId="13292"/>
    <cellStyle name="Normal 32 2 7 2 7 2" xfId="32356"/>
    <cellStyle name="Normal 32 2 7 2 8" xfId="22840"/>
    <cellStyle name="Normal 32 2 7 3" xfId="1593"/>
    <cellStyle name="Normal 32 2 7 3 2" xfId="4150"/>
    <cellStyle name="Normal 32 2 7 3 2 2" xfId="6504"/>
    <cellStyle name="Normal 32 2 7 3 2 2 2" xfId="10408"/>
    <cellStyle name="Normal 32 2 7 3 2 2 2 2" xfId="19964"/>
    <cellStyle name="Normal 32 2 7 3 2 2 2 2 2" xfId="39007"/>
    <cellStyle name="Normal 32 2 7 3 2 2 2 3" xfId="29491"/>
    <cellStyle name="Normal 32 2 7 3 2 2 3" xfId="16129"/>
    <cellStyle name="Normal 32 2 7 3 2 2 3 2" xfId="35187"/>
    <cellStyle name="Normal 32 2 7 3 2 2 4" xfId="25671"/>
    <cellStyle name="Normal 32 2 7 3 2 3" xfId="12301"/>
    <cellStyle name="Normal 32 2 7 3 2 3 2" xfId="21857"/>
    <cellStyle name="Normal 32 2 7 3 2 3 2 2" xfId="40900"/>
    <cellStyle name="Normal 32 2 7 3 2 3 3" xfId="31384"/>
    <cellStyle name="Normal 32 2 7 3 2 4" xfId="8515"/>
    <cellStyle name="Normal 32 2 7 3 2 4 2" xfId="18071"/>
    <cellStyle name="Normal 32 2 7 3 2 4 2 2" xfId="37114"/>
    <cellStyle name="Normal 32 2 7 3 2 4 3" xfId="27598"/>
    <cellStyle name="Normal 32 2 7 3 2 5" xfId="14236"/>
    <cellStyle name="Normal 32 2 7 3 2 5 2" xfId="33294"/>
    <cellStyle name="Normal 32 2 7 3 2 6" xfId="23778"/>
    <cellStyle name="Normal 32 2 7 3 3" xfId="5551"/>
    <cellStyle name="Normal 32 2 7 3 3 2" xfId="9472"/>
    <cellStyle name="Normal 32 2 7 3 3 2 2" xfId="19028"/>
    <cellStyle name="Normal 32 2 7 3 3 2 2 2" xfId="38071"/>
    <cellStyle name="Normal 32 2 7 3 3 2 3" xfId="28555"/>
    <cellStyle name="Normal 32 2 7 3 3 3" xfId="15193"/>
    <cellStyle name="Normal 32 2 7 3 3 3 2" xfId="34251"/>
    <cellStyle name="Normal 32 2 7 3 3 4" xfId="24735"/>
    <cellStyle name="Normal 32 2 7 3 4" xfId="11365"/>
    <cellStyle name="Normal 32 2 7 3 4 2" xfId="20921"/>
    <cellStyle name="Normal 32 2 7 3 4 2 2" xfId="39964"/>
    <cellStyle name="Normal 32 2 7 3 4 3" xfId="30448"/>
    <cellStyle name="Normal 32 2 7 3 5" xfId="7579"/>
    <cellStyle name="Normal 32 2 7 3 5 2" xfId="17135"/>
    <cellStyle name="Normal 32 2 7 3 5 2 2" xfId="36178"/>
    <cellStyle name="Normal 32 2 7 3 5 3" xfId="26662"/>
    <cellStyle name="Normal 32 2 7 3 6" xfId="13294"/>
    <cellStyle name="Normal 32 2 7 3 6 2" xfId="32358"/>
    <cellStyle name="Normal 32 2 7 3 7" xfId="22842"/>
    <cellStyle name="Normal 32 2 7 4" xfId="4147"/>
    <cellStyle name="Normal 32 2 7 4 2" xfId="6501"/>
    <cellStyle name="Normal 32 2 7 4 2 2" xfId="10405"/>
    <cellStyle name="Normal 32 2 7 4 2 2 2" xfId="19961"/>
    <cellStyle name="Normal 32 2 7 4 2 2 2 2" xfId="39004"/>
    <cellStyle name="Normal 32 2 7 4 2 2 3" xfId="29488"/>
    <cellStyle name="Normal 32 2 7 4 2 3" xfId="16126"/>
    <cellStyle name="Normal 32 2 7 4 2 3 2" xfId="35184"/>
    <cellStyle name="Normal 32 2 7 4 2 4" xfId="25668"/>
    <cellStyle name="Normal 32 2 7 4 3" xfId="12298"/>
    <cellStyle name="Normal 32 2 7 4 3 2" xfId="21854"/>
    <cellStyle name="Normal 32 2 7 4 3 2 2" xfId="40897"/>
    <cellStyle name="Normal 32 2 7 4 3 3" xfId="31381"/>
    <cellStyle name="Normal 32 2 7 4 4" xfId="8512"/>
    <cellStyle name="Normal 32 2 7 4 4 2" xfId="18068"/>
    <cellStyle name="Normal 32 2 7 4 4 2 2" xfId="37111"/>
    <cellStyle name="Normal 32 2 7 4 4 3" xfId="27595"/>
    <cellStyle name="Normal 32 2 7 4 5" xfId="14233"/>
    <cellStyle name="Normal 32 2 7 4 5 2" xfId="33291"/>
    <cellStyle name="Normal 32 2 7 4 6" xfId="23775"/>
    <cellStyle name="Normal 32 2 7 5" xfId="5548"/>
    <cellStyle name="Normal 32 2 7 5 2" xfId="9469"/>
    <cellStyle name="Normal 32 2 7 5 2 2" xfId="19025"/>
    <cellStyle name="Normal 32 2 7 5 2 2 2" xfId="38068"/>
    <cellStyle name="Normal 32 2 7 5 2 3" xfId="28552"/>
    <cellStyle name="Normal 32 2 7 5 3" xfId="15190"/>
    <cellStyle name="Normal 32 2 7 5 3 2" xfId="34248"/>
    <cellStyle name="Normal 32 2 7 5 4" xfId="24732"/>
    <cellStyle name="Normal 32 2 7 6" xfId="11362"/>
    <cellStyle name="Normal 32 2 7 6 2" xfId="20918"/>
    <cellStyle name="Normal 32 2 7 6 2 2" xfId="39961"/>
    <cellStyle name="Normal 32 2 7 6 3" xfId="30445"/>
    <cellStyle name="Normal 32 2 7 7" xfId="7576"/>
    <cellStyle name="Normal 32 2 7 7 2" xfId="17132"/>
    <cellStyle name="Normal 32 2 7 7 2 2" xfId="36175"/>
    <cellStyle name="Normal 32 2 7 7 3" xfId="26659"/>
    <cellStyle name="Normal 32 2 7 8" xfId="13291"/>
    <cellStyle name="Normal 32 2 7 8 2" xfId="32355"/>
    <cellStyle name="Normal 32 2 7 9" xfId="22839"/>
    <cellStyle name="Normal 32 2 8" xfId="1594"/>
    <cellStyle name="Normal 32 2 8 2" xfId="1595"/>
    <cellStyle name="Normal 32 2 8 2 2" xfId="1596"/>
    <cellStyle name="Normal 32 2 8 2 2 2" xfId="4153"/>
    <cellStyle name="Normal 32 2 8 2 2 2 2" xfId="6507"/>
    <cellStyle name="Normal 32 2 8 2 2 2 2 2" xfId="10411"/>
    <cellStyle name="Normal 32 2 8 2 2 2 2 2 2" xfId="19967"/>
    <cellStyle name="Normal 32 2 8 2 2 2 2 2 2 2" xfId="39010"/>
    <cellStyle name="Normal 32 2 8 2 2 2 2 2 3" xfId="29494"/>
    <cellStyle name="Normal 32 2 8 2 2 2 2 3" xfId="16132"/>
    <cellStyle name="Normal 32 2 8 2 2 2 2 3 2" xfId="35190"/>
    <cellStyle name="Normal 32 2 8 2 2 2 2 4" xfId="25674"/>
    <cellStyle name="Normal 32 2 8 2 2 2 3" xfId="12304"/>
    <cellStyle name="Normal 32 2 8 2 2 2 3 2" xfId="21860"/>
    <cellStyle name="Normal 32 2 8 2 2 2 3 2 2" xfId="40903"/>
    <cellStyle name="Normal 32 2 8 2 2 2 3 3" xfId="31387"/>
    <cellStyle name="Normal 32 2 8 2 2 2 4" xfId="8518"/>
    <cellStyle name="Normal 32 2 8 2 2 2 4 2" xfId="18074"/>
    <cellStyle name="Normal 32 2 8 2 2 2 4 2 2" xfId="37117"/>
    <cellStyle name="Normal 32 2 8 2 2 2 4 3" xfId="27601"/>
    <cellStyle name="Normal 32 2 8 2 2 2 5" xfId="14239"/>
    <cellStyle name="Normal 32 2 8 2 2 2 5 2" xfId="33297"/>
    <cellStyle name="Normal 32 2 8 2 2 2 6" xfId="23781"/>
    <cellStyle name="Normal 32 2 8 2 2 3" xfId="5554"/>
    <cellStyle name="Normal 32 2 8 2 2 3 2" xfId="9475"/>
    <cellStyle name="Normal 32 2 8 2 2 3 2 2" xfId="19031"/>
    <cellStyle name="Normal 32 2 8 2 2 3 2 2 2" xfId="38074"/>
    <cellStyle name="Normal 32 2 8 2 2 3 2 3" xfId="28558"/>
    <cellStyle name="Normal 32 2 8 2 2 3 3" xfId="15196"/>
    <cellStyle name="Normal 32 2 8 2 2 3 3 2" xfId="34254"/>
    <cellStyle name="Normal 32 2 8 2 2 3 4" xfId="24738"/>
    <cellStyle name="Normal 32 2 8 2 2 4" xfId="11368"/>
    <cellStyle name="Normal 32 2 8 2 2 4 2" xfId="20924"/>
    <cellStyle name="Normal 32 2 8 2 2 4 2 2" xfId="39967"/>
    <cellStyle name="Normal 32 2 8 2 2 4 3" xfId="30451"/>
    <cellStyle name="Normal 32 2 8 2 2 5" xfId="7582"/>
    <cellStyle name="Normal 32 2 8 2 2 5 2" xfId="17138"/>
    <cellStyle name="Normal 32 2 8 2 2 5 2 2" xfId="36181"/>
    <cellStyle name="Normal 32 2 8 2 2 5 3" xfId="26665"/>
    <cellStyle name="Normal 32 2 8 2 2 6" xfId="13297"/>
    <cellStyle name="Normal 32 2 8 2 2 6 2" xfId="32361"/>
    <cellStyle name="Normal 32 2 8 2 2 7" xfId="22845"/>
    <cellStyle name="Normal 32 2 8 2 3" xfId="4152"/>
    <cellStyle name="Normal 32 2 8 2 3 2" xfId="6506"/>
    <cellStyle name="Normal 32 2 8 2 3 2 2" xfId="10410"/>
    <cellStyle name="Normal 32 2 8 2 3 2 2 2" xfId="19966"/>
    <cellStyle name="Normal 32 2 8 2 3 2 2 2 2" xfId="39009"/>
    <cellStyle name="Normal 32 2 8 2 3 2 2 3" xfId="29493"/>
    <cellStyle name="Normal 32 2 8 2 3 2 3" xfId="16131"/>
    <cellStyle name="Normal 32 2 8 2 3 2 3 2" xfId="35189"/>
    <cellStyle name="Normal 32 2 8 2 3 2 4" xfId="25673"/>
    <cellStyle name="Normal 32 2 8 2 3 3" xfId="12303"/>
    <cellStyle name="Normal 32 2 8 2 3 3 2" xfId="21859"/>
    <cellStyle name="Normal 32 2 8 2 3 3 2 2" xfId="40902"/>
    <cellStyle name="Normal 32 2 8 2 3 3 3" xfId="31386"/>
    <cellStyle name="Normal 32 2 8 2 3 4" xfId="8517"/>
    <cellStyle name="Normal 32 2 8 2 3 4 2" xfId="18073"/>
    <cellStyle name="Normal 32 2 8 2 3 4 2 2" xfId="37116"/>
    <cellStyle name="Normal 32 2 8 2 3 4 3" xfId="27600"/>
    <cellStyle name="Normal 32 2 8 2 3 5" xfId="14238"/>
    <cellStyle name="Normal 32 2 8 2 3 5 2" xfId="33296"/>
    <cellStyle name="Normal 32 2 8 2 3 6" xfId="23780"/>
    <cellStyle name="Normal 32 2 8 2 4" xfId="5553"/>
    <cellStyle name="Normal 32 2 8 2 4 2" xfId="9474"/>
    <cellStyle name="Normal 32 2 8 2 4 2 2" xfId="19030"/>
    <cellStyle name="Normal 32 2 8 2 4 2 2 2" xfId="38073"/>
    <cellStyle name="Normal 32 2 8 2 4 2 3" xfId="28557"/>
    <cellStyle name="Normal 32 2 8 2 4 3" xfId="15195"/>
    <cellStyle name="Normal 32 2 8 2 4 3 2" xfId="34253"/>
    <cellStyle name="Normal 32 2 8 2 4 4" xfId="24737"/>
    <cellStyle name="Normal 32 2 8 2 5" xfId="11367"/>
    <cellStyle name="Normal 32 2 8 2 5 2" xfId="20923"/>
    <cellStyle name="Normal 32 2 8 2 5 2 2" xfId="39966"/>
    <cellStyle name="Normal 32 2 8 2 5 3" xfId="30450"/>
    <cellStyle name="Normal 32 2 8 2 6" xfId="7581"/>
    <cellStyle name="Normal 32 2 8 2 6 2" xfId="17137"/>
    <cellStyle name="Normal 32 2 8 2 6 2 2" xfId="36180"/>
    <cellStyle name="Normal 32 2 8 2 6 3" xfId="26664"/>
    <cellStyle name="Normal 32 2 8 2 7" xfId="13296"/>
    <cellStyle name="Normal 32 2 8 2 7 2" xfId="32360"/>
    <cellStyle name="Normal 32 2 8 2 8" xfId="22844"/>
    <cellStyle name="Normal 32 2 8 3" xfId="1597"/>
    <cellStyle name="Normal 32 2 8 3 2" xfId="4154"/>
    <cellStyle name="Normal 32 2 8 3 2 2" xfId="6508"/>
    <cellStyle name="Normal 32 2 8 3 2 2 2" xfId="10412"/>
    <cellStyle name="Normal 32 2 8 3 2 2 2 2" xfId="19968"/>
    <cellStyle name="Normal 32 2 8 3 2 2 2 2 2" xfId="39011"/>
    <cellStyle name="Normal 32 2 8 3 2 2 2 3" xfId="29495"/>
    <cellStyle name="Normal 32 2 8 3 2 2 3" xfId="16133"/>
    <cellStyle name="Normal 32 2 8 3 2 2 3 2" xfId="35191"/>
    <cellStyle name="Normal 32 2 8 3 2 2 4" xfId="25675"/>
    <cellStyle name="Normal 32 2 8 3 2 3" xfId="12305"/>
    <cellStyle name="Normal 32 2 8 3 2 3 2" xfId="21861"/>
    <cellStyle name="Normal 32 2 8 3 2 3 2 2" xfId="40904"/>
    <cellStyle name="Normal 32 2 8 3 2 3 3" xfId="31388"/>
    <cellStyle name="Normal 32 2 8 3 2 4" xfId="8519"/>
    <cellStyle name="Normal 32 2 8 3 2 4 2" xfId="18075"/>
    <cellStyle name="Normal 32 2 8 3 2 4 2 2" xfId="37118"/>
    <cellStyle name="Normal 32 2 8 3 2 4 3" xfId="27602"/>
    <cellStyle name="Normal 32 2 8 3 2 5" xfId="14240"/>
    <cellStyle name="Normal 32 2 8 3 2 5 2" xfId="33298"/>
    <cellStyle name="Normal 32 2 8 3 2 6" xfId="23782"/>
    <cellStyle name="Normal 32 2 8 3 3" xfId="5555"/>
    <cellStyle name="Normal 32 2 8 3 3 2" xfId="9476"/>
    <cellStyle name="Normal 32 2 8 3 3 2 2" xfId="19032"/>
    <cellStyle name="Normal 32 2 8 3 3 2 2 2" xfId="38075"/>
    <cellStyle name="Normal 32 2 8 3 3 2 3" xfId="28559"/>
    <cellStyle name="Normal 32 2 8 3 3 3" xfId="15197"/>
    <cellStyle name="Normal 32 2 8 3 3 3 2" xfId="34255"/>
    <cellStyle name="Normal 32 2 8 3 3 4" xfId="24739"/>
    <cellStyle name="Normal 32 2 8 3 4" xfId="11369"/>
    <cellStyle name="Normal 32 2 8 3 4 2" xfId="20925"/>
    <cellStyle name="Normal 32 2 8 3 4 2 2" xfId="39968"/>
    <cellStyle name="Normal 32 2 8 3 4 3" xfId="30452"/>
    <cellStyle name="Normal 32 2 8 3 5" xfId="7583"/>
    <cellStyle name="Normal 32 2 8 3 5 2" xfId="17139"/>
    <cellStyle name="Normal 32 2 8 3 5 2 2" xfId="36182"/>
    <cellStyle name="Normal 32 2 8 3 5 3" xfId="26666"/>
    <cellStyle name="Normal 32 2 8 3 6" xfId="13298"/>
    <cellStyle name="Normal 32 2 8 3 6 2" xfId="32362"/>
    <cellStyle name="Normal 32 2 8 3 7" xfId="22846"/>
    <cellStyle name="Normal 32 2 8 4" xfId="4151"/>
    <cellStyle name="Normal 32 2 8 4 2" xfId="6505"/>
    <cellStyle name="Normal 32 2 8 4 2 2" xfId="10409"/>
    <cellStyle name="Normal 32 2 8 4 2 2 2" xfId="19965"/>
    <cellStyle name="Normal 32 2 8 4 2 2 2 2" xfId="39008"/>
    <cellStyle name="Normal 32 2 8 4 2 2 3" xfId="29492"/>
    <cellStyle name="Normal 32 2 8 4 2 3" xfId="16130"/>
    <cellStyle name="Normal 32 2 8 4 2 3 2" xfId="35188"/>
    <cellStyle name="Normal 32 2 8 4 2 4" xfId="25672"/>
    <cellStyle name="Normal 32 2 8 4 3" xfId="12302"/>
    <cellStyle name="Normal 32 2 8 4 3 2" xfId="21858"/>
    <cellStyle name="Normal 32 2 8 4 3 2 2" xfId="40901"/>
    <cellStyle name="Normal 32 2 8 4 3 3" xfId="31385"/>
    <cellStyle name="Normal 32 2 8 4 4" xfId="8516"/>
    <cellStyle name="Normal 32 2 8 4 4 2" xfId="18072"/>
    <cellStyle name="Normal 32 2 8 4 4 2 2" xfId="37115"/>
    <cellStyle name="Normal 32 2 8 4 4 3" xfId="27599"/>
    <cellStyle name="Normal 32 2 8 4 5" xfId="14237"/>
    <cellStyle name="Normal 32 2 8 4 5 2" xfId="33295"/>
    <cellStyle name="Normal 32 2 8 4 6" xfId="23779"/>
    <cellStyle name="Normal 32 2 8 5" xfId="5552"/>
    <cellStyle name="Normal 32 2 8 5 2" xfId="9473"/>
    <cellStyle name="Normal 32 2 8 5 2 2" xfId="19029"/>
    <cellStyle name="Normal 32 2 8 5 2 2 2" xfId="38072"/>
    <cellStyle name="Normal 32 2 8 5 2 3" xfId="28556"/>
    <cellStyle name="Normal 32 2 8 5 3" xfId="15194"/>
    <cellStyle name="Normal 32 2 8 5 3 2" xfId="34252"/>
    <cellStyle name="Normal 32 2 8 5 4" xfId="24736"/>
    <cellStyle name="Normal 32 2 8 6" xfId="11366"/>
    <cellStyle name="Normal 32 2 8 6 2" xfId="20922"/>
    <cellStyle name="Normal 32 2 8 6 2 2" xfId="39965"/>
    <cellStyle name="Normal 32 2 8 6 3" xfId="30449"/>
    <cellStyle name="Normal 32 2 8 7" xfId="7580"/>
    <cellStyle name="Normal 32 2 8 7 2" xfId="17136"/>
    <cellStyle name="Normal 32 2 8 7 2 2" xfId="36179"/>
    <cellStyle name="Normal 32 2 8 7 3" xfId="26663"/>
    <cellStyle name="Normal 32 2 8 8" xfId="13295"/>
    <cellStyle name="Normal 32 2 8 8 2" xfId="32359"/>
    <cellStyle name="Normal 32 2 8 9" xfId="22843"/>
    <cellStyle name="Normal 32 2 9" xfId="1598"/>
    <cellStyle name="Normal 32 2 9 2" xfId="1599"/>
    <cellStyle name="Normal 32 2 9 2 2" xfId="4156"/>
    <cellStyle name="Normal 32 2 9 2 2 2" xfId="6510"/>
    <cellStyle name="Normal 32 2 9 2 2 2 2" xfId="10414"/>
    <cellStyle name="Normal 32 2 9 2 2 2 2 2" xfId="19970"/>
    <cellStyle name="Normal 32 2 9 2 2 2 2 2 2" xfId="39013"/>
    <cellStyle name="Normal 32 2 9 2 2 2 2 3" xfId="29497"/>
    <cellStyle name="Normal 32 2 9 2 2 2 3" xfId="16135"/>
    <cellStyle name="Normal 32 2 9 2 2 2 3 2" xfId="35193"/>
    <cellStyle name="Normal 32 2 9 2 2 2 4" xfId="25677"/>
    <cellStyle name="Normal 32 2 9 2 2 3" xfId="12307"/>
    <cellStyle name="Normal 32 2 9 2 2 3 2" xfId="21863"/>
    <cellStyle name="Normal 32 2 9 2 2 3 2 2" xfId="40906"/>
    <cellStyle name="Normal 32 2 9 2 2 3 3" xfId="31390"/>
    <cellStyle name="Normal 32 2 9 2 2 4" xfId="8521"/>
    <cellStyle name="Normal 32 2 9 2 2 4 2" xfId="18077"/>
    <cellStyle name="Normal 32 2 9 2 2 4 2 2" xfId="37120"/>
    <cellStyle name="Normal 32 2 9 2 2 4 3" xfId="27604"/>
    <cellStyle name="Normal 32 2 9 2 2 5" xfId="14242"/>
    <cellStyle name="Normal 32 2 9 2 2 5 2" xfId="33300"/>
    <cellStyle name="Normal 32 2 9 2 2 6" xfId="23784"/>
    <cellStyle name="Normal 32 2 9 2 3" xfId="5557"/>
    <cellStyle name="Normal 32 2 9 2 3 2" xfId="9478"/>
    <cellStyle name="Normal 32 2 9 2 3 2 2" xfId="19034"/>
    <cellStyle name="Normal 32 2 9 2 3 2 2 2" xfId="38077"/>
    <cellStyle name="Normal 32 2 9 2 3 2 3" xfId="28561"/>
    <cellStyle name="Normal 32 2 9 2 3 3" xfId="15199"/>
    <cellStyle name="Normal 32 2 9 2 3 3 2" xfId="34257"/>
    <cellStyle name="Normal 32 2 9 2 3 4" xfId="24741"/>
    <cellStyle name="Normal 32 2 9 2 4" xfId="11371"/>
    <cellStyle name="Normal 32 2 9 2 4 2" xfId="20927"/>
    <cellStyle name="Normal 32 2 9 2 4 2 2" xfId="39970"/>
    <cellStyle name="Normal 32 2 9 2 4 3" xfId="30454"/>
    <cellStyle name="Normal 32 2 9 2 5" xfId="7585"/>
    <cellStyle name="Normal 32 2 9 2 5 2" xfId="17141"/>
    <cellStyle name="Normal 32 2 9 2 5 2 2" xfId="36184"/>
    <cellStyle name="Normal 32 2 9 2 5 3" xfId="26668"/>
    <cellStyle name="Normal 32 2 9 2 6" xfId="13300"/>
    <cellStyle name="Normal 32 2 9 2 6 2" xfId="32364"/>
    <cellStyle name="Normal 32 2 9 2 7" xfId="22848"/>
    <cellStyle name="Normal 32 2 9 3" xfId="4155"/>
    <cellStyle name="Normal 32 2 9 3 2" xfId="6509"/>
    <cellStyle name="Normal 32 2 9 3 2 2" xfId="10413"/>
    <cellStyle name="Normal 32 2 9 3 2 2 2" xfId="19969"/>
    <cellStyle name="Normal 32 2 9 3 2 2 2 2" xfId="39012"/>
    <cellStyle name="Normal 32 2 9 3 2 2 3" xfId="29496"/>
    <cellStyle name="Normal 32 2 9 3 2 3" xfId="16134"/>
    <cellStyle name="Normal 32 2 9 3 2 3 2" xfId="35192"/>
    <cellStyle name="Normal 32 2 9 3 2 4" xfId="25676"/>
    <cellStyle name="Normal 32 2 9 3 3" xfId="12306"/>
    <cellStyle name="Normal 32 2 9 3 3 2" xfId="21862"/>
    <cellStyle name="Normal 32 2 9 3 3 2 2" xfId="40905"/>
    <cellStyle name="Normal 32 2 9 3 3 3" xfId="31389"/>
    <cellStyle name="Normal 32 2 9 3 4" xfId="8520"/>
    <cellStyle name="Normal 32 2 9 3 4 2" xfId="18076"/>
    <cellStyle name="Normal 32 2 9 3 4 2 2" xfId="37119"/>
    <cellStyle name="Normal 32 2 9 3 4 3" xfId="27603"/>
    <cellStyle name="Normal 32 2 9 3 5" xfId="14241"/>
    <cellStyle name="Normal 32 2 9 3 5 2" xfId="33299"/>
    <cellStyle name="Normal 32 2 9 3 6" xfId="23783"/>
    <cellStyle name="Normal 32 2 9 4" xfId="5556"/>
    <cellStyle name="Normal 32 2 9 4 2" xfId="9477"/>
    <cellStyle name="Normal 32 2 9 4 2 2" xfId="19033"/>
    <cellStyle name="Normal 32 2 9 4 2 2 2" xfId="38076"/>
    <cellStyle name="Normal 32 2 9 4 2 3" xfId="28560"/>
    <cellStyle name="Normal 32 2 9 4 3" xfId="15198"/>
    <cellStyle name="Normal 32 2 9 4 3 2" xfId="34256"/>
    <cellStyle name="Normal 32 2 9 4 4" xfId="24740"/>
    <cellStyle name="Normal 32 2 9 5" xfId="11370"/>
    <cellStyle name="Normal 32 2 9 5 2" xfId="20926"/>
    <cellStyle name="Normal 32 2 9 5 2 2" xfId="39969"/>
    <cellStyle name="Normal 32 2 9 5 3" xfId="30453"/>
    <cellStyle name="Normal 32 2 9 6" xfId="7584"/>
    <cellStyle name="Normal 32 2 9 6 2" xfId="17140"/>
    <cellStyle name="Normal 32 2 9 6 2 2" xfId="36183"/>
    <cellStyle name="Normal 32 2 9 6 3" xfId="26667"/>
    <cellStyle name="Normal 32 2 9 7" xfId="13299"/>
    <cellStyle name="Normal 32 2 9 7 2" xfId="32363"/>
    <cellStyle name="Normal 32 2 9 8" xfId="22847"/>
    <cellStyle name="Normal 32 3" xfId="1600"/>
    <cellStyle name="Normal 32 4" xfId="1601"/>
    <cellStyle name="Normal 32 4 2" xfId="4157"/>
    <cellStyle name="Normal 32 4 2 2" xfId="6511"/>
    <cellStyle name="Normal 32 4 2 2 2" xfId="10415"/>
    <cellStyle name="Normal 32 4 2 2 2 2" xfId="19971"/>
    <cellStyle name="Normal 32 4 2 2 2 2 2" xfId="39014"/>
    <cellStyle name="Normal 32 4 2 2 2 3" xfId="29498"/>
    <cellStyle name="Normal 32 4 2 2 3" xfId="16136"/>
    <cellStyle name="Normal 32 4 2 2 3 2" xfId="35194"/>
    <cellStyle name="Normal 32 4 2 2 4" xfId="25678"/>
    <cellStyle name="Normal 32 4 2 3" xfId="12308"/>
    <cellStyle name="Normal 32 4 2 3 2" xfId="21864"/>
    <cellStyle name="Normal 32 4 2 3 2 2" xfId="40907"/>
    <cellStyle name="Normal 32 4 2 3 3" xfId="31391"/>
    <cellStyle name="Normal 32 4 2 4" xfId="8522"/>
    <cellStyle name="Normal 32 4 2 4 2" xfId="18078"/>
    <cellStyle name="Normal 32 4 2 4 2 2" xfId="37121"/>
    <cellStyle name="Normal 32 4 2 4 3" xfId="27605"/>
    <cellStyle name="Normal 32 4 2 5" xfId="14243"/>
    <cellStyle name="Normal 32 4 2 5 2" xfId="33301"/>
    <cellStyle name="Normal 32 4 2 6" xfId="23785"/>
    <cellStyle name="Normal 32 4 3" xfId="5558"/>
    <cellStyle name="Normal 32 4 3 2" xfId="9479"/>
    <cellStyle name="Normal 32 4 3 2 2" xfId="19035"/>
    <cellStyle name="Normal 32 4 3 2 2 2" xfId="38078"/>
    <cellStyle name="Normal 32 4 3 2 3" xfId="28562"/>
    <cellStyle name="Normal 32 4 3 3" xfId="15200"/>
    <cellStyle name="Normal 32 4 3 3 2" xfId="34258"/>
    <cellStyle name="Normal 32 4 3 4" xfId="24742"/>
    <cellStyle name="Normal 32 4 4" xfId="7050"/>
    <cellStyle name="Normal 32 4 4 2" xfId="11372"/>
    <cellStyle name="Normal 32 4 4 2 2" xfId="20928"/>
    <cellStyle name="Normal 32 4 4 2 2 2" xfId="39971"/>
    <cellStyle name="Normal 32 4 4 2 3" xfId="30455"/>
    <cellStyle name="Normal 32 4 4 3" xfId="16632"/>
    <cellStyle name="Normal 32 4 4 3 2" xfId="35675"/>
    <cellStyle name="Normal 32 4 4 4" xfId="26159"/>
    <cellStyle name="Normal 32 4 5" xfId="7586"/>
    <cellStyle name="Normal 32 4 5 2" xfId="17142"/>
    <cellStyle name="Normal 32 4 5 2 2" xfId="36185"/>
    <cellStyle name="Normal 32 4 5 3" xfId="26669"/>
    <cellStyle name="Normal 32 4 6" xfId="12784"/>
    <cellStyle name="Normal 32 4 6 2" xfId="22337"/>
    <cellStyle name="Normal 32 4 6 2 2" xfId="41380"/>
    <cellStyle name="Normal 32 4 6 3" xfId="31864"/>
    <cellStyle name="Normal 32 4 7" xfId="13301"/>
    <cellStyle name="Normal 32 4 7 2" xfId="32365"/>
    <cellStyle name="Normal 32 4 8" xfId="22849"/>
    <cellStyle name="Normal 32 5" xfId="4106"/>
    <cellStyle name="Normal 33" xfId="1602"/>
    <cellStyle name="Normal 33 2" xfId="1603"/>
    <cellStyle name="Normal 33 2 2" xfId="1604"/>
    <cellStyle name="Normal 33 2 2 10" xfId="13302"/>
    <cellStyle name="Normal 33 2 2 10 2" xfId="32366"/>
    <cellStyle name="Normal 33 2 2 11" xfId="22850"/>
    <cellStyle name="Normal 33 2 2 2" xfId="1605"/>
    <cellStyle name="Normal 33 2 2 2 10" xfId="22851"/>
    <cellStyle name="Normal 33 2 2 2 2" xfId="1606"/>
    <cellStyle name="Normal 33 2 2 2 2 2" xfId="1607"/>
    <cellStyle name="Normal 33 2 2 2 2 2 2" xfId="1608"/>
    <cellStyle name="Normal 33 2 2 2 2 2 2 2" xfId="4163"/>
    <cellStyle name="Normal 33 2 2 2 2 2 2 2 2" xfId="6516"/>
    <cellStyle name="Normal 33 2 2 2 2 2 2 2 2 2" xfId="10420"/>
    <cellStyle name="Normal 33 2 2 2 2 2 2 2 2 2 2" xfId="19976"/>
    <cellStyle name="Normal 33 2 2 2 2 2 2 2 2 2 2 2" xfId="39019"/>
    <cellStyle name="Normal 33 2 2 2 2 2 2 2 2 2 3" xfId="29503"/>
    <cellStyle name="Normal 33 2 2 2 2 2 2 2 2 3" xfId="16141"/>
    <cellStyle name="Normal 33 2 2 2 2 2 2 2 2 3 2" xfId="35199"/>
    <cellStyle name="Normal 33 2 2 2 2 2 2 2 2 4" xfId="25683"/>
    <cellStyle name="Normal 33 2 2 2 2 2 2 2 3" xfId="12313"/>
    <cellStyle name="Normal 33 2 2 2 2 2 2 2 3 2" xfId="21869"/>
    <cellStyle name="Normal 33 2 2 2 2 2 2 2 3 2 2" xfId="40912"/>
    <cellStyle name="Normal 33 2 2 2 2 2 2 2 3 3" xfId="31396"/>
    <cellStyle name="Normal 33 2 2 2 2 2 2 2 4" xfId="8527"/>
    <cellStyle name="Normal 33 2 2 2 2 2 2 2 4 2" xfId="18083"/>
    <cellStyle name="Normal 33 2 2 2 2 2 2 2 4 2 2" xfId="37126"/>
    <cellStyle name="Normal 33 2 2 2 2 2 2 2 4 3" xfId="27610"/>
    <cellStyle name="Normal 33 2 2 2 2 2 2 2 5" xfId="14248"/>
    <cellStyle name="Normal 33 2 2 2 2 2 2 2 5 2" xfId="33306"/>
    <cellStyle name="Normal 33 2 2 2 2 2 2 2 6" xfId="23790"/>
    <cellStyle name="Normal 33 2 2 2 2 2 2 3" xfId="5563"/>
    <cellStyle name="Normal 33 2 2 2 2 2 2 3 2" xfId="9484"/>
    <cellStyle name="Normal 33 2 2 2 2 2 2 3 2 2" xfId="19040"/>
    <cellStyle name="Normal 33 2 2 2 2 2 2 3 2 2 2" xfId="38083"/>
    <cellStyle name="Normal 33 2 2 2 2 2 2 3 2 3" xfId="28567"/>
    <cellStyle name="Normal 33 2 2 2 2 2 2 3 3" xfId="15205"/>
    <cellStyle name="Normal 33 2 2 2 2 2 2 3 3 2" xfId="34263"/>
    <cellStyle name="Normal 33 2 2 2 2 2 2 3 4" xfId="24747"/>
    <cellStyle name="Normal 33 2 2 2 2 2 2 4" xfId="11377"/>
    <cellStyle name="Normal 33 2 2 2 2 2 2 4 2" xfId="20933"/>
    <cellStyle name="Normal 33 2 2 2 2 2 2 4 2 2" xfId="39976"/>
    <cellStyle name="Normal 33 2 2 2 2 2 2 4 3" xfId="30460"/>
    <cellStyle name="Normal 33 2 2 2 2 2 2 5" xfId="7591"/>
    <cellStyle name="Normal 33 2 2 2 2 2 2 5 2" xfId="17147"/>
    <cellStyle name="Normal 33 2 2 2 2 2 2 5 2 2" xfId="36190"/>
    <cellStyle name="Normal 33 2 2 2 2 2 2 5 3" xfId="26674"/>
    <cellStyle name="Normal 33 2 2 2 2 2 2 6" xfId="13306"/>
    <cellStyle name="Normal 33 2 2 2 2 2 2 6 2" xfId="32370"/>
    <cellStyle name="Normal 33 2 2 2 2 2 2 7" xfId="22854"/>
    <cellStyle name="Normal 33 2 2 2 2 2 3" xfId="4162"/>
    <cellStyle name="Normal 33 2 2 2 2 2 3 2" xfId="6515"/>
    <cellStyle name="Normal 33 2 2 2 2 2 3 2 2" xfId="10419"/>
    <cellStyle name="Normal 33 2 2 2 2 2 3 2 2 2" xfId="19975"/>
    <cellStyle name="Normal 33 2 2 2 2 2 3 2 2 2 2" xfId="39018"/>
    <cellStyle name="Normal 33 2 2 2 2 2 3 2 2 3" xfId="29502"/>
    <cellStyle name="Normal 33 2 2 2 2 2 3 2 3" xfId="16140"/>
    <cellStyle name="Normal 33 2 2 2 2 2 3 2 3 2" xfId="35198"/>
    <cellStyle name="Normal 33 2 2 2 2 2 3 2 4" xfId="25682"/>
    <cellStyle name="Normal 33 2 2 2 2 2 3 3" xfId="12312"/>
    <cellStyle name="Normal 33 2 2 2 2 2 3 3 2" xfId="21868"/>
    <cellStyle name="Normal 33 2 2 2 2 2 3 3 2 2" xfId="40911"/>
    <cellStyle name="Normal 33 2 2 2 2 2 3 3 3" xfId="31395"/>
    <cellStyle name="Normal 33 2 2 2 2 2 3 4" xfId="8526"/>
    <cellStyle name="Normal 33 2 2 2 2 2 3 4 2" xfId="18082"/>
    <cellStyle name="Normal 33 2 2 2 2 2 3 4 2 2" xfId="37125"/>
    <cellStyle name="Normal 33 2 2 2 2 2 3 4 3" xfId="27609"/>
    <cellStyle name="Normal 33 2 2 2 2 2 3 5" xfId="14247"/>
    <cellStyle name="Normal 33 2 2 2 2 2 3 5 2" xfId="33305"/>
    <cellStyle name="Normal 33 2 2 2 2 2 3 6" xfId="23789"/>
    <cellStyle name="Normal 33 2 2 2 2 2 4" xfId="5562"/>
    <cellStyle name="Normal 33 2 2 2 2 2 4 2" xfId="9483"/>
    <cellStyle name="Normal 33 2 2 2 2 2 4 2 2" xfId="19039"/>
    <cellStyle name="Normal 33 2 2 2 2 2 4 2 2 2" xfId="38082"/>
    <cellStyle name="Normal 33 2 2 2 2 2 4 2 3" xfId="28566"/>
    <cellStyle name="Normal 33 2 2 2 2 2 4 3" xfId="15204"/>
    <cellStyle name="Normal 33 2 2 2 2 2 4 3 2" xfId="34262"/>
    <cellStyle name="Normal 33 2 2 2 2 2 4 4" xfId="24746"/>
    <cellStyle name="Normal 33 2 2 2 2 2 5" xfId="11376"/>
    <cellStyle name="Normal 33 2 2 2 2 2 5 2" xfId="20932"/>
    <cellStyle name="Normal 33 2 2 2 2 2 5 2 2" xfId="39975"/>
    <cellStyle name="Normal 33 2 2 2 2 2 5 3" xfId="30459"/>
    <cellStyle name="Normal 33 2 2 2 2 2 6" xfId="7590"/>
    <cellStyle name="Normal 33 2 2 2 2 2 6 2" xfId="17146"/>
    <cellStyle name="Normal 33 2 2 2 2 2 6 2 2" xfId="36189"/>
    <cellStyle name="Normal 33 2 2 2 2 2 6 3" xfId="26673"/>
    <cellStyle name="Normal 33 2 2 2 2 2 7" xfId="13305"/>
    <cellStyle name="Normal 33 2 2 2 2 2 7 2" xfId="32369"/>
    <cellStyle name="Normal 33 2 2 2 2 2 8" xfId="22853"/>
    <cellStyle name="Normal 33 2 2 2 2 3" xfId="1609"/>
    <cellStyle name="Normal 33 2 2 2 2 3 2" xfId="4164"/>
    <cellStyle name="Normal 33 2 2 2 2 3 2 2" xfId="6517"/>
    <cellStyle name="Normal 33 2 2 2 2 3 2 2 2" xfId="10421"/>
    <cellStyle name="Normal 33 2 2 2 2 3 2 2 2 2" xfId="19977"/>
    <cellStyle name="Normal 33 2 2 2 2 3 2 2 2 2 2" xfId="39020"/>
    <cellStyle name="Normal 33 2 2 2 2 3 2 2 2 3" xfId="29504"/>
    <cellStyle name="Normal 33 2 2 2 2 3 2 2 3" xfId="16142"/>
    <cellStyle name="Normal 33 2 2 2 2 3 2 2 3 2" xfId="35200"/>
    <cellStyle name="Normal 33 2 2 2 2 3 2 2 4" xfId="25684"/>
    <cellStyle name="Normal 33 2 2 2 2 3 2 3" xfId="12314"/>
    <cellStyle name="Normal 33 2 2 2 2 3 2 3 2" xfId="21870"/>
    <cellStyle name="Normal 33 2 2 2 2 3 2 3 2 2" xfId="40913"/>
    <cellStyle name="Normal 33 2 2 2 2 3 2 3 3" xfId="31397"/>
    <cellStyle name="Normal 33 2 2 2 2 3 2 4" xfId="8528"/>
    <cellStyle name="Normal 33 2 2 2 2 3 2 4 2" xfId="18084"/>
    <cellStyle name="Normal 33 2 2 2 2 3 2 4 2 2" xfId="37127"/>
    <cellStyle name="Normal 33 2 2 2 2 3 2 4 3" xfId="27611"/>
    <cellStyle name="Normal 33 2 2 2 2 3 2 5" xfId="14249"/>
    <cellStyle name="Normal 33 2 2 2 2 3 2 5 2" xfId="33307"/>
    <cellStyle name="Normal 33 2 2 2 2 3 2 6" xfId="23791"/>
    <cellStyle name="Normal 33 2 2 2 2 3 3" xfId="5564"/>
    <cellStyle name="Normal 33 2 2 2 2 3 3 2" xfId="9485"/>
    <cellStyle name="Normal 33 2 2 2 2 3 3 2 2" xfId="19041"/>
    <cellStyle name="Normal 33 2 2 2 2 3 3 2 2 2" xfId="38084"/>
    <cellStyle name="Normal 33 2 2 2 2 3 3 2 3" xfId="28568"/>
    <cellStyle name="Normal 33 2 2 2 2 3 3 3" xfId="15206"/>
    <cellStyle name="Normal 33 2 2 2 2 3 3 3 2" xfId="34264"/>
    <cellStyle name="Normal 33 2 2 2 2 3 3 4" xfId="24748"/>
    <cellStyle name="Normal 33 2 2 2 2 3 4" xfId="11378"/>
    <cellStyle name="Normal 33 2 2 2 2 3 4 2" xfId="20934"/>
    <cellStyle name="Normal 33 2 2 2 2 3 4 2 2" xfId="39977"/>
    <cellStyle name="Normal 33 2 2 2 2 3 4 3" xfId="30461"/>
    <cellStyle name="Normal 33 2 2 2 2 3 5" xfId="7592"/>
    <cellStyle name="Normal 33 2 2 2 2 3 5 2" xfId="17148"/>
    <cellStyle name="Normal 33 2 2 2 2 3 5 2 2" xfId="36191"/>
    <cellStyle name="Normal 33 2 2 2 2 3 5 3" xfId="26675"/>
    <cellStyle name="Normal 33 2 2 2 2 3 6" xfId="13307"/>
    <cellStyle name="Normal 33 2 2 2 2 3 6 2" xfId="32371"/>
    <cellStyle name="Normal 33 2 2 2 2 3 7" xfId="22855"/>
    <cellStyle name="Normal 33 2 2 2 2 4" xfId="4161"/>
    <cellStyle name="Normal 33 2 2 2 2 4 2" xfId="6514"/>
    <cellStyle name="Normal 33 2 2 2 2 4 2 2" xfId="10418"/>
    <cellStyle name="Normal 33 2 2 2 2 4 2 2 2" xfId="19974"/>
    <cellStyle name="Normal 33 2 2 2 2 4 2 2 2 2" xfId="39017"/>
    <cellStyle name="Normal 33 2 2 2 2 4 2 2 3" xfId="29501"/>
    <cellStyle name="Normal 33 2 2 2 2 4 2 3" xfId="16139"/>
    <cellStyle name="Normal 33 2 2 2 2 4 2 3 2" xfId="35197"/>
    <cellStyle name="Normal 33 2 2 2 2 4 2 4" xfId="25681"/>
    <cellStyle name="Normal 33 2 2 2 2 4 3" xfId="12311"/>
    <cellStyle name="Normal 33 2 2 2 2 4 3 2" xfId="21867"/>
    <cellStyle name="Normal 33 2 2 2 2 4 3 2 2" xfId="40910"/>
    <cellStyle name="Normal 33 2 2 2 2 4 3 3" xfId="31394"/>
    <cellStyle name="Normal 33 2 2 2 2 4 4" xfId="8525"/>
    <cellStyle name="Normal 33 2 2 2 2 4 4 2" xfId="18081"/>
    <cellStyle name="Normal 33 2 2 2 2 4 4 2 2" xfId="37124"/>
    <cellStyle name="Normal 33 2 2 2 2 4 4 3" xfId="27608"/>
    <cellStyle name="Normal 33 2 2 2 2 4 5" xfId="14246"/>
    <cellStyle name="Normal 33 2 2 2 2 4 5 2" xfId="33304"/>
    <cellStyle name="Normal 33 2 2 2 2 4 6" xfId="23788"/>
    <cellStyle name="Normal 33 2 2 2 2 5" xfId="5561"/>
    <cellStyle name="Normal 33 2 2 2 2 5 2" xfId="9482"/>
    <cellStyle name="Normal 33 2 2 2 2 5 2 2" xfId="19038"/>
    <cellStyle name="Normal 33 2 2 2 2 5 2 2 2" xfId="38081"/>
    <cellStyle name="Normal 33 2 2 2 2 5 2 3" xfId="28565"/>
    <cellStyle name="Normal 33 2 2 2 2 5 3" xfId="15203"/>
    <cellStyle name="Normal 33 2 2 2 2 5 3 2" xfId="34261"/>
    <cellStyle name="Normal 33 2 2 2 2 5 4" xfId="24745"/>
    <cellStyle name="Normal 33 2 2 2 2 6" xfId="11375"/>
    <cellStyle name="Normal 33 2 2 2 2 6 2" xfId="20931"/>
    <cellStyle name="Normal 33 2 2 2 2 6 2 2" xfId="39974"/>
    <cellStyle name="Normal 33 2 2 2 2 6 3" xfId="30458"/>
    <cellStyle name="Normal 33 2 2 2 2 7" xfId="7589"/>
    <cellStyle name="Normal 33 2 2 2 2 7 2" xfId="17145"/>
    <cellStyle name="Normal 33 2 2 2 2 7 2 2" xfId="36188"/>
    <cellStyle name="Normal 33 2 2 2 2 7 3" xfId="26672"/>
    <cellStyle name="Normal 33 2 2 2 2 8" xfId="13304"/>
    <cellStyle name="Normal 33 2 2 2 2 8 2" xfId="32368"/>
    <cellStyle name="Normal 33 2 2 2 2 9" xfId="22852"/>
    <cellStyle name="Normal 33 2 2 2 3" xfId="1610"/>
    <cellStyle name="Normal 33 2 2 2 3 2" xfId="1611"/>
    <cellStyle name="Normal 33 2 2 2 3 2 2" xfId="4166"/>
    <cellStyle name="Normal 33 2 2 2 3 2 2 2" xfId="6519"/>
    <cellStyle name="Normal 33 2 2 2 3 2 2 2 2" xfId="10423"/>
    <cellStyle name="Normal 33 2 2 2 3 2 2 2 2 2" xfId="19979"/>
    <cellStyle name="Normal 33 2 2 2 3 2 2 2 2 2 2" xfId="39022"/>
    <cellStyle name="Normal 33 2 2 2 3 2 2 2 2 3" xfId="29506"/>
    <cellStyle name="Normal 33 2 2 2 3 2 2 2 3" xfId="16144"/>
    <cellStyle name="Normal 33 2 2 2 3 2 2 2 3 2" xfId="35202"/>
    <cellStyle name="Normal 33 2 2 2 3 2 2 2 4" xfId="25686"/>
    <cellStyle name="Normal 33 2 2 2 3 2 2 3" xfId="12316"/>
    <cellStyle name="Normal 33 2 2 2 3 2 2 3 2" xfId="21872"/>
    <cellStyle name="Normal 33 2 2 2 3 2 2 3 2 2" xfId="40915"/>
    <cellStyle name="Normal 33 2 2 2 3 2 2 3 3" xfId="31399"/>
    <cellStyle name="Normal 33 2 2 2 3 2 2 4" xfId="8530"/>
    <cellStyle name="Normal 33 2 2 2 3 2 2 4 2" xfId="18086"/>
    <cellStyle name="Normal 33 2 2 2 3 2 2 4 2 2" xfId="37129"/>
    <cellStyle name="Normal 33 2 2 2 3 2 2 4 3" xfId="27613"/>
    <cellStyle name="Normal 33 2 2 2 3 2 2 5" xfId="14251"/>
    <cellStyle name="Normal 33 2 2 2 3 2 2 5 2" xfId="33309"/>
    <cellStyle name="Normal 33 2 2 2 3 2 2 6" xfId="23793"/>
    <cellStyle name="Normal 33 2 2 2 3 2 3" xfId="5566"/>
    <cellStyle name="Normal 33 2 2 2 3 2 3 2" xfId="9487"/>
    <cellStyle name="Normal 33 2 2 2 3 2 3 2 2" xfId="19043"/>
    <cellStyle name="Normal 33 2 2 2 3 2 3 2 2 2" xfId="38086"/>
    <cellStyle name="Normal 33 2 2 2 3 2 3 2 3" xfId="28570"/>
    <cellStyle name="Normal 33 2 2 2 3 2 3 3" xfId="15208"/>
    <cellStyle name="Normal 33 2 2 2 3 2 3 3 2" xfId="34266"/>
    <cellStyle name="Normal 33 2 2 2 3 2 3 4" xfId="24750"/>
    <cellStyle name="Normal 33 2 2 2 3 2 4" xfId="11380"/>
    <cellStyle name="Normal 33 2 2 2 3 2 4 2" xfId="20936"/>
    <cellStyle name="Normal 33 2 2 2 3 2 4 2 2" xfId="39979"/>
    <cellStyle name="Normal 33 2 2 2 3 2 4 3" xfId="30463"/>
    <cellStyle name="Normal 33 2 2 2 3 2 5" xfId="7594"/>
    <cellStyle name="Normal 33 2 2 2 3 2 5 2" xfId="17150"/>
    <cellStyle name="Normal 33 2 2 2 3 2 5 2 2" xfId="36193"/>
    <cellStyle name="Normal 33 2 2 2 3 2 5 3" xfId="26677"/>
    <cellStyle name="Normal 33 2 2 2 3 2 6" xfId="13309"/>
    <cellStyle name="Normal 33 2 2 2 3 2 6 2" xfId="32373"/>
    <cellStyle name="Normal 33 2 2 2 3 2 7" xfId="22857"/>
    <cellStyle name="Normal 33 2 2 2 3 3" xfId="4165"/>
    <cellStyle name="Normal 33 2 2 2 3 3 2" xfId="6518"/>
    <cellStyle name="Normal 33 2 2 2 3 3 2 2" xfId="10422"/>
    <cellStyle name="Normal 33 2 2 2 3 3 2 2 2" xfId="19978"/>
    <cellStyle name="Normal 33 2 2 2 3 3 2 2 2 2" xfId="39021"/>
    <cellStyle name="Normal 33 2 2 2 3 3 2 2 3" xfId="29505"/>
    <cellStyle name="Normal 33 2 2 2 3 3 2 3" xfId="16143"/>
    <cellStyle name="Normal 33 2 2 2 3 3 2 3 2" xfId="35201"/>
    <cellStyle name="Normal 33 2 2 2 3 3 2 4" xfId="25685"/>
    <cellStyle name="Normal 33 2 2 2 3 3 3" xfId="12315"/>
    <cellStyle name="Normal 33 2 2 2 3 3 3 2" xfId="21871"/>
    <cellStyle name="Normal 33 2 2 2 3 3 3 2 2" xfId="40914"/>
    <cellStyle name="Normal 33 2 2 2 3 3 3 3" xfId="31398"/>
    <cellStyle name="Normal 33 2 2 2 3 3 4" xfId="8529"/>
    <cellStyle name="Normal 33 2 2 2 3 3 4 2" xfId="18085"/>
    <cellStyle name="Normal 33 2 2 2 3 3 4 2 2" xfId="37128"/>
    <cellStyle name="Normal 33 2 2 2 3 3 4 3" xfId="27612"/>
    <cellStyle name="Normal 33 2 2 2 3 3 5" xfId="14250"/>
    <cellStyle name="Normal 33 2 2 2 3 3 5 2" xfId="33308"/>
    <cellStyle name="Normal 33 2 2 2 3 3 6" xfId="23792"/>
    <cellStyle name="Normal 33 2 2 2 3 4" xfId="5565"/>
    <cellStyle name="Normal 33 2 2 2 3 4 2" xfId="9486"/>
    <cellStyle name="Normal 33 2 2 2 3 4 2 2" xfId="19042"/>
    <cellStyle name="Normal 33 2 2 2 3 4 2 2 2" xfId="38085"/>
    <cellStyle name="Normal 33 2 2 2 3 4 2 3" xfId="28569"/>
    <cellStyle name="Normal 33 2 2 2 3 4 3" xfId="15207"/>
    <cellStyle name="Normal 33 2 2 2 3 4 3 2" xfId="34265"/>
    <cellStyle name="Normal 33 2 2 2 3 4 4" xfId="24749"/>
    <cellStyle name="Normal 33 2 2 2 3 5" xfId="11379"/>
    <cellStyle name="Normal 33 2 2 2 3 5 2" xfId="20935"/>
    <cellStyle name="Normal 33 2 2 2 3 5 2 2" xfId="39978"/>
    <cellStyle name="Normal 33 2 2 2 3 5 3" xfId="30462"/>
    <cellStyle name="Normal 33 2 2 2 3 6" xfId="7593"/>
    <cellStyle name="Normal 33 2 2 2 3 6 2" xfId="17149"/>
    <cellStyle name="Normal 33 2 2 2 3 6 2 2" xfId="36192"/>
    <cellStyle name="Normal 33 2 2 2 3 6 3" xfId="26676"/>
    <cellStyle name="Normal 33 2 2 2 3 7" xfId="13308"/>
    <cellStyle name="Normal 33 2 2 2 3 7 2" xfId="32372"/>
    <cellStyle name="Normal 33 2 2 2 3 8" xfId="22856"/>
    <cellStyle name="Normal 33 2 2 2 4" xfId="1612"/>
    <cellStyle name="Normal 33 2 2 2 4 2" xfId="4167"/>
    <cellStyle name="Normal 33 2 2 2 4 2 2" xfId="6520"/>
    <cellStyle name="Normal 33 2 2 2 4 2 2 2" xfId="10424"/>
    <cellStyle name="Normal 33 2 2 2 4 2 2 2 2" xfId="19980"/>
    <cellStyle name="Normal 33 2 2 2 4 2 2 2 2 2" xfId="39023"/>
    <cellStyle name="Normal 33 2 2 2 4 2 2 2 3" xfId="29507"/>
    <cellStyle name="Normal 33 2 2 2 4 2 2 3" xfId="16145"/>
    <cellStyle name="Normal 33 2 2 2 4 2 2 3 2" xfId="35203"/>
    <cellStyle name="Normal 33 2 2 2 4 2 2 4" xfId="25687"/>
    <cellStyle name="Normal 33 2 2 2 4 2 3" xfId="12317"/>
    <cellStyle name="Normal 33 2 2 2 4 2 3 2" xfId="21873"/>
    <cellStyle name="Normal 33 2 2 2 4 2 3 2 2" xfId="40916"/>
    <cellStyle name="Normal 33 2 2 2 4 2 3 3" xfId="31400"/>
    <cellStyle name="Normal 33 2 2 2 4 2 4" xfId="8531"/>
    <cellStyle name="Normal 33 2 2 2 4 2 4 2" xfId="18087"/>
    <cellStyle name="Normal 33 2 2 2 4 2 4 2 2" xfId="37130"/>
    <cellStyle name="Normal 33 2 2 2 4 2 4 3" xfId="27614"/>
    <cellStyle name="Normal 33 2 2 2 4 2 5" xfId="14252"/>
    <cellStyle name="Normal 33 2 2 2 4 2 5 2" xfId="33310"/>
    <cellStyle name="Normal 33 2 2 2 4 2 6" xfId="23794"/>
    <cellStyle name="Normal 33 2 2 2 4 3" xfId="5567"/>
    <cellStyle name="Normal 33 2 2 2 4 3 2" xfId="9488"/>
    <cellStyle name="Normal 33 2 2 2 4 3 2 2" xfId="19044"/>
    <cellStyle name="Normal 33 2 2 2 4 3 2 2 2" xfId="38087"/>
    <cellStyle name="Normal 33 2 2 2 4 3 2 3" xfId="28571"/>
    <cellStyle name="Normal 33 2 2 2 4 3 3" xfId="15209"/>
    <cellStyle name="Normal 33 2 2 2 4 3 3 2" xfId="34267"/>
    <cellStyle name="Normal 33 2 2 2 4 3 4" xfId="24751"/>
    <cellStyle name="Normal 33 2 2 2 4 4" xfId="11381"/>
    <cellStyle name="Normal 33 2 2 2 4 4 2" xfId="20937"/>
    <cellStyle name="Normal 33 2 2 2 4 4 2 2" xfId="39980"/>
    <cellStyle name="Normal 33 2 2 2 4 4 3" xfId="30464"/>
    <cellStyle name="Normal 33 2 2 2 4 5" xfId="7595"/>
    <cellStyle name="Normal 33 2 2 2 4 5 2" xfId="17151"/>
    <cellStyle name="Normal 33 2 2 2 4 5 2 2" xfId="36194"/>
    <cellStyle name="Normal 33 2 2 2 4 5 3" xfId="26678"/>
    <cellStyle name="Normal 33 2 2 2 4 6" xfId="13310"/>
    <cellStyle name="Normal 33 2 2 2 4 6 2" xfId="32374"/>
    <cellStyle name="Normal 33 2 2 2 4 7" xfId="22858"/>
    <cellStyle name="Normal 33 2 2 2 5" xfId="4160"/>
    <cellStyle name="Normal 33 2 2 2 5 2" xfId="6513"/>
    <cellStyle name="Normal 33 2 2 2 5 2 2" xfId="10417"/>
    <cellStyle name="Normal 33 2 2 2 5 2 2 2" xfId="19973"/>
    <cellStyle name="Normal 33 2 2 2 5 2 2 2 2" xfId="39016"/>
    <cellStyle name="Normal 33 2 2 2 5 2 2 3" xfId="29500"/>
    <cellStyle name="Normal 33 2 2 2 5 2 3" xfId="16138"/>
    <cellStyle name="Normal 33 2 2 2 5 2 3 2" xfId="35196"/>
    <cellStyle name="Normal 33 2 2 2 5 2 4" xfId="25680"/>
    <cellStyle name="Normal 33 2 2 2 5 3" xfId="12310"/>
    <cellStyle name="Normal 33 2 2 2 5 3 2" xfId="21866"/>
    <cellStyle name="Normal 33 2 2 2 5 3 2 2" xfId="40909"/>
    <cellStyle name="Normal 33 2 2 2 5 3 3" xfId="31393"/>
    <cellStyle name="Normal 33 2 2 2 5 4" xfId="8524"/>
    <cellStyle name="Normal 33 2 2 2 5 4 2" xfId="18080"/>
    <cellStyle name="Normal 33 2 2 2 5 4 2 2" xfId="37123"/>
    <cellStyle name="Normal 33 2 2 2 5 4 3" xfId="27607"/>
    <cellStyle name="Normal 33 2 2 2 5 5" xfId="14245"/>
    <cellStyle name="Normal 33 2 2 2 5 5 2" xfId="33303"/>
    <cellStyle name="Normal 33 2 2 2 5 6" xfId="23787"/>
    <cellStyle name="Normal 33 2 2 2 6" xfId="5560"/>
    <cellStyle name="Normal 33 2 2 2 6 2" xfId="9481"/>
    <cellStyle name="Normal 33 2 2 2 6 2 2" xfId="19037"/>
    <cellStyle name="Normal 33 2 2 2 6 2 2 2" xfId="38080"/>
    <cellStyle name="Normal 33 2 2 2 6 2 3" xfId="28564"/>
    <cellStyle name="Normal 33 2 2 2 6 3" xfId="15202"/>
    <cellStyle name="Normal 33 2 2 2 6 3 2" xfId="34260"/>
    <cellStyle name="Normal 33 2 2 2 6 4" xfId="24744"/>
    <cellStyle name="Normal 33 2 2 2 7" xfId="11374"/>
    <cellStyle name="Normal 33 2 2 2 7 2" xfId="20930"/>
    <cellStyle name="Normal 33 2 2 2 7 2 2" xfId="39973"/>
    <cellStyle name="Normal 33 2 2 2 7 3" xfId="30457"/>
    <cellStyle name="Normal 33 2 2 2 8" xfId="7588"/>
    <cellStyle name="Normal 33 2 2 2 8 2" xfId="17144"/>
    <cellStyle name="Normal 33 2 2 2 8 2 2" xfId="36187"/>
    <cellStyle name="Normal 33 2 2 2 8 3" xfId="26671"/>
    <cellStyle name="Normal 33 2 2 2 9" xfId="13303"/>
    <cellStyle name="Normal 33 2 2 2 9 2" xfId="32367"/>
    <cellStyle name="Normal 33 2 2 3" xfId="1613"/>
    <cellStyle name="Normal 33 2 2 3 2" xfId="1614"/>
    <cellStyle name="Normal 33 2 2 3 2 2" xfId="1615"/>
    <cellStyle name="Normal 33 2 2 3 2 2 2" xfId="4170"/>
    <cellStyle name="Normal 33 2 2 3 2 2 2 2" xfId="6523"/>
    <cellStyle name="Normal 33 2 2 3 2 2 2 2 2" xfId="10427"/>
    <cellStyle name="Normal 33 2 2 3 2 2 2 2 2 2" xfId="19983"/>
    <cellStyle name="Normal 33 2 2 3 2 2 2 2 2 2 2" xfId="39026"/>
    <cellStyle name="Normal 33 2 2 3 2 2 2 2 2 3" xfId="29510"/>
    <cellStyle name="Normal 33 2 2 3 2 2 2 2 3" xfId="16148"/>
    <cellStyle name="Normal 33 2 2 3 2 2 2 2 3 2" xfId="35206"/>
    <cellStyle name="Normal 33 2 2 3 2 2 2 2 4" xfId="25690"/>
    <cellStyle name="Normal 33 2 2 3 2 2 2 3" xfId="12320"/>
    <cellStyle name="Normal 33 2 2 3 2 2 2 3 2" xfId="21876"/>
    <cellStyle name="Normal 33 2 2 3 2 2 2 3 2 2" xfId="40919"/>
    <cellStyle name="Normal 33 2 2 3 2 2 2 3 3" xfId="31403"/>
    <cellStyle name="Normal 33 2 2 3 2 2 2 4" xfId="8534"/>
    <cellStyle name="Normal 33 2 2 3 2 2 2 4 2" xfId="18090"/>
    <cellStyle name="Normal 33 2 2 3 2 2 2 4 2 2" xfId="37133"/>
    <cellStyle name="Normal 33 2 2 3 2 2 2 4 3" xfId="27617"/>
    <cellStyle name="Normal 33 2 2 3 2 2 2 5" xfId="14255"/>
    <cellStyle name="Normal 33 2 2 3 2 2 2 5 2" xfId="33313"/>
    <cellStyle name="Normal 33 2 2 3 2 2 2 6" xfId="23797"/>
    <cellStyle name="Normal 33 2 2 3 2 2 3" xfId="5570"/>
    <cellStyle name="Normal 33 2 2 3 2 2 3 2" xfId="9491"/>
    <cellStyle name="Normal 33 2 2 3 2 2 3 2 2" xfId="19047"/>
    <cellStyle name="Normal 33 2 2 3 2 2 3 2 2 2" xfId="38090"/>
    <cellStyle name="Normal 33 2 2 3 2 2 3 2 3" xfId="28574"/>
    <cellStyle name="Normal 33 2 2 3 2 2 3 3" xfId="15212"/>
    <cellStyle name="Normal 33 2 2 3 2 2 3 3 2" xfId="34270"/>
    <cellStyle name="Normal 33 2 2 3 2 2 3 4" xfId="24754"/>
    <cellStyle name="Normal 33 2 2 3 2 2 4" xfId="11384"/>
    <cellStyle name="Normal 33 2 2 3 2 2 4 2" xfId="20940"/>
    <cellStyle name="Normal 33 2 2 3 2 2 4 2 2" xfId="39983"/>
    <cellStyle name="Normal 33 2 2 3 2 2 4 3" xfId="30467"/>
    <cellStyle name="Normal 33 2 2 3 2 2 5" xfId="7598"/>
    <cellStyle name="Normal 33 2 2 3 2 2 5 2" xfId="17154"/>
    <cellStyle name="Normal 33 2 2 3 2 2 5 2 2" xfId="36197"/>
    <cellStyle name="Normal 33 2 2 3 2 2 5 3" xfId="26681"/>
    <cellStyle name="Normal 33 2 2 3 2 2 6" xfId="13313"/>
    <cellStyle name="Normal 33 2 2 3 2 2 6 2" xfId="32377"/>
    <cellStyle name="Normal 33 2 2 3 2 2 7" xfId="22861"/>
    <cellStyle name="Normal 33 2 2 3 2 3" xfId="4169"/>
    <cellStyle name="Normal 33 2 2 3 2 3 2" xfId="6522"/>
    <cellStyle name="Normal 33 2 2 3 2 3 2 2" xfId="10426"/>
    <cellStyle name="Normal 33 2 2 3 2 3 2 2 2" xfId="19982"/>
    <cellStyle name="Normal 33 2 2 3 2 3 2 2 2 2" xfId="39025"/>
    <cellStyle name="Normal 33 2 2 3 2 3 2 2 3" xfId="29509"/>
    <cellStyle name="Normal 33 2 2 3 2 3 2 3" xfId="16147"/>
    <cellStyle name="Normal 33 2 2 3 2 3 2 3 2" xfId="35205"/>
    <cellStyle name="Normal 33 2 2 3 2 3 2 4" xfId="25689"/>
    <cellStyle name="Normal 33 2 2 3 2 3 3" xfId="12319"/>
    <cellStyle name="Normal 33 2 2 3 2 3 3 2" xfId="21875"/>
    <cellStyle name="Normal 33 2 2 3 2 3 3 2 2" xfId="40918"/>
    <cellStyle name="Normal 33 2 2 3 2 3 3 3" xfId="31402"/>
    <cellStyle name="Normal 33 2 2 3 2 3 4" xfId="8533"/>
    <cellStyle name="Normal 33 2 2 3 2 3 4 2" xfId="18089"/>
    <cellStyle name="Normal 33 2 2 3 2 3 4 2 2" xfId="37132"/>
    <cellStyle name="Normal 33 2 2 3 2 3 4 3" xfId="27616"/>
    <cellStyle name="Normal 33 2 2 3 2 3 5" xfId="14254"/>
    <cellStyle name="Normal 33 2 2 3 2 3 5 2" xfId="33312"/>
    <cellStyle name="Normal 33 2 2 3 2 3 6" xfId="23796"/>
    <cellStyle name="Normal 33 2 2 3 2 4" xfId="5569"/>
    <cellStyle name="Normal 33 2 2 3 2 4 2" xfId="9490"/>
    <cellStyle name="Normal 33 2 2 3 2 4 2 2" xfId="19046"/>
    <cellStyle name="Normal 33 2 2 3 2 4 2 2 2" xfId="38089"/>
    <cellStyle name="Normal 33 2 2 3 2 4 2 3" xfId="28573"/>
    <cellStyle name="Normal 33 2 2 3 2 4 3" xfId="15211"/>
    <cellStyle name="Normal 33 2 2 3 2 4 3 2" xfId="34269"/>
    <cellStyle name="Normal 33 2 2 3 2 4 4" xfId="24753"/>
    <cellStyle name="Normal 33 2 2 3 2 5" xfId="11383"/>
    <cellStyle name="Normal 33 2 2 3 2 5 2" xfId="20939"/>
    <cellStyle name="Normal 33 2 2 3 2 5 2 2" xfId="39982"/>
    <cellStyle name="Normal 33 2 2 3 2 5 3" xfId="30466"/>
    <cellStyle name="Normal 33 2 2 3 2 6" xfId="7597"/>
    <cellStyle name="Normal 33 2 2 3 2 6 2" xfId="17153"/>
    <cellStyle name="Normal 33 2 2 3 2 6 2 2" xfId="36196"/>
    <cellStyle name="Normal 33 2 2 3 2 6 3" xfId="26680"/>
    <cellStyle name="Normal 33 2 2 3 2 7" xfId="13312"/>
    <cellStyle name="Normal 33 2 2 3 2 7 2" xfId="32376"/>
    <cellStyle name="Normal 33 2 2 3 2 8" xfId="22860"/>
    <cellStyle name="Normal 33 2 2 3 3" xfId="1616"/>
    <cellStyle name="Normal 33 2 2 3 3 2" xfId="4171"/>
    <cellStyle name="Normal 33 2 2 3 3 2 2" xfId="6524"/>
    <cellStyle name="Normal 33 2 2 3 3 2 2 2" xfId="10428"/>
    <cellStyle name="Normal 33 2 2 3 3 2 2 2 2" xfId="19984"/>
    <cellStyle name="Normal 33 2 2 3 3 2 2 2 2 2" xfId="39027"/>
    <cellStyle name="Normal 33 2 2 3 3 2 2 2 3" xfId="29511"/>
    <cellStyle name="Normal 33 2 2 3 3 2 2 3" xfId="16149"/>
    <cellStyle name="Normal 33 2 2 3 3 2 2 3 2" xfId="35207"/>
    <cellStyle name="Normal 33 2 2 3 3 2 2 4" xfId="25691"/>
    <cellStyle name="Normal 33 2 2 3 3 2 3" xfId="12321"/>
    <cellStyle name="Normal 33 2 2 3 3 2 3 2" xfId="21877"/>
    <cellStyle name="Normal 33 2 2 3 3 2 3 2 2" xfId="40920"/>
    <cellStyle name="Normal 33 2 2 3 3 2 3 3" xfId="31404"/>
    <cellStyle name="Normal 33 2 2 3 3 2 4" xfId="8535"/>
    <cellStyle name="Normal 33 2 2 3 3 2 4 2" xfId="18091"/>
    <cellStyle name="Normal 33 2 2 3 3 2 4 2 2" xfId="37134"/>
    <cellStyle name="Normal 33 2 2 3 3 2 4 3" xfId="27618"/>
    <cellStyle name="Normal 33 2 2 3 3 2 5" xfId="14256"/>
    <cellStyle name="Normal 33 2 2 3 3 2 5 2" xfId="33314"/>
    <cellStyle name="Normal 33 2 2 3 3 2 6" xfId="23798"/>
    <cellStyle name="Normal 33 2 2 3 3 3" xfId="5571"/>
    <cellStyle name="Normal 33 2 2 3 3 3 2" xfId="9492"/>
    <cellStyle name="Normal 33 2 2 3 3 3 2 2" xfId="19048"/>
    <cellStyle name="Normal 33 2 2 3 3 3 2 2 2" xfId="38091"/>
    <cellStyle name="Normal 33 2 2 3 3 3 2 3" xfId="28575"/>
    <cellStyle name="Normal 33 2 2 3 3 3 3" xfId="15213"/>
    <cellStyle name="Normal 33 2 2 3 3 3 3 2" xfId="34271"/>
    <cellStyle name="Normal 33 2 2 3 3 3 4" xfId="24755"/>
    <cellStyle name="Normal 33 2 2 3 3 4" xfId="11385"/>
    <cellStyle name="Normal 33 2 2 3 3 4 2" xfId="20941"/>
    <cellStyle name="Normal 33 2 2 3 3 4 2 2" xfId="39984"/>
    <cellStyle name="Normal 33 2 2 3 3 4 3" xfId="30468"/>
    <cellStyle name="Normal 33 2 2 3 3 5" xfId="7599"/>
    <cellStyle name="Normal 33 2 2 3 3 5 2" xfId="17155"/>
    <cellStyle name="Normal 33 2 2 3 3 5 2 2" xfId="36198"/>
    <cellStyle name="Normal 33 2 2 3 3 5 3" xfId="26682"/>
    <cellStyle name="Normal 33 2 2 3 3 6" xfId="13314"/>
    <cellStyle name="Normal 33 2 2 3 3 6 2" xfId="32378"/>
    <cellStyle name="Normal 33 2 2 3 3 7" xfId="22862"/>
    <cellStyle name="Normal 33 2 2 3 4" xfId="4168"/>
    <cellStyle name="Normal 33 2 2 3 4 2" xfId="6521"/>
    <cellStyle name="Normal 33 2 2 3 4 2 2" xfId="10425"/>
    <cellStyle name="Normal 33 2 2 3 4 2 2 2" xfId="19981"/>
    <cellStyle name="Normal 33 2 2 3 4 2 2 2 2" xfId="39024"/>
    <cellStyle name="Normal 33 2 2 3 4 2 2 3" xfId="29508"/>
    <cellStyle name="Normal 33 2 2 3 4 2 3" xfId="16146"/>
    <cellStyle name="Normal 33 2 2 3 4 2 3 2" xfId="35204"/>
    <cellStyle name="Normal 33 2 2 3 4 2 4" xfId="25688"/>
    <cellStyle name="Normal 33 2 2 3 4 3" xfId="12318"/>
    <cellStyle name="Normal 33 2 2 3 4 3 2" xfId="21874"/>
    <cellStyle name="Normal 33 2 2 3 4 3 2 2" xfId="40917"/>
    <cellStyle name="Normal 33 2 2 3 4 3 3" xfId="31401"/>
    <cellStyle name="Normal 33 2 2 3 4 4" xfId="8532"/>
    <cellStyle name="Normal 33 2 2 3 4 4 2" xfId="18088"/>
    <cellStyle name="Normal 33 2 2 3 4 4 2 2" xfId="37131"/>
    <cellStyle name="Normal 33 2 2 3 4 4 3" xfId="27615"/>
    <cellStyle name="Normal 33 2 2 3 4 5" xfId="14253"/>
    <cellStyle name="Normal 33 2 2 3 4 5 2" xfId="33311"/>
    <cellStyle name="Normal 33 2 2 3 4 6" xfId="23795"/>
    <cellStyle name="Normal 33 2 2 3 5" xfId="5568"/>
    <cellStyle name="Normal 33 2 2 3 5 2" xfId="9489"/>
    <cellStyle name="Normal 33 2 2 3 5 2 2" xfId="19045"/>
    <cellStyle name="Normal 33 2 2 3 5 2 2 2" xfId="38088"/>
    <cellStyle name="Normal 33 2 2 3 5 2 3" xfId="28572"/>
    <cellStyle name="Normal 33 2 2 3 5 3" xfId="15210"/>
    <cellStyle name="Normal 33 2 2 3 5 3 2" xfId="34268"/>
    <cellStyle name="Normal 33 2 2 3 5 4" xfId="24752"/>
    <cellStyle name="Normal 33 2 2 3 6" xfId="11382"/>
    <cellStyle name="Normal 33 2 2 3 6 2" xfId="20938"/>
    <cellStyle name="Normal 33 2 2 3 6 2 2" xfId="39981"/>
    <cellStyle name="Normal 33 2 2 3 6 3" xfId="30465"/>
    <cellStyle name="Normal 33 2 2 3 7" xfId="7596"/>
    <cellStyle name="Normal 33 2 2 3 7 2" xfId="17152"/>
    <cellStyle name="Normal 33 2 2 3 7 2 2" xfId="36195"/>
    <cellStyle name="Normal 33 2 2 3 7 3" xfId="26679"/>
    <cellStyle name="Normal 33 2 2 3 8" xfId="13311"/>
    <cellStyle name="Normal 33 2 2 3 8 2" xfId="32375"/>
    <cellStyle name="Normal 33 2 2 3 9" xfId="22859"/>
    <cellStyle name="Normal 33 2 2 4" xfId="1617"/>
    <cellStyle name="Normal 33 2 2 4 2" xfId="1618"/>
    <cellStyle name="Normal 33 2 2 4 2 2" xfId="4173"/>
    <cellStyle name="Normal 33 2 2 4 2 2 2" xfId="6526"/>
    <cellStyle name="Normal 33 2 2 4 2 2 2 2" xfId="10430"/>
    <cellStyle name="Normal 33 2 2 4 2 2 2 2 2" xfId="19986"/>
    <cellStyle name="Normal 33 2 2 4 2 2 2 2 2 2" xfId="39029"/>
    <cellStyle name="Normal 33 2 2 4 2 2 2 2 3" xfId="29513"/>
    <cellStyle name="Normal 33 2 2 4 2 2 2 3" xfId="16151"/>
    <cellStyle name="Normal 33 2 2 4 2 2 2 3 2" xfId="35209"/>
    <cellStyle name="Normal 33 2 2 4 2 2 2 4" xfId="25693"/>
    <cellStyle name="Normal 33 2 2 4 2 2 3" xfId="12323"/>
    <cellStyle name="Normal 33 2 2 4 2 2 3 2" xfId="21879"/>
    <cellStyle name="Normal 33 2 2 4 2 2 3 2 2" xfId="40922"/>
    <cellStyle name="Normal 33 2 2 4 2 2 3 3" xfId="31406"/>
    <cellStyle name="Normal 33 2 2 4 2 2 4" xfId="8537"/>
    <cellStyle name="Normal 33 2 2 4 2 2 4 2" xfId="18093"/>
    <cellStyle name="Normal 33 2 2 4 2 2 4 2 2" xfId="37136"/>
    <cellStyle name="Normal 33 2 2 4 2 2 4 3" xfId="27620"/>
    <cellStyle name="Normal 33 2 2 4 2 2 5" xfId="14258"/>
    <cellStyle name="Normal 33 2 2 4 2 2 5 2" xfId="33316"/>
    <cellStyle name="Normal 33 2 2 4 2 2 6" xfId="23800"/>
    <cellStyle name="Normal 33 2 2 4 2 3" xfId="5573"/>
    <cellStyle name="Normal 33 2 2 4 2 3 2" xfId="9494"/>
    <cellStyle name="Normal 33 2 2 4 2 3 2 2" xfId="19050"/>
    <cellStyle name="Normal 33 2 2 4 2 3 2 2 2" xfId="38093"/>
    <cellStyle name="Normal 33 2 2 4 2 3 2 3" xfId="28577"/>
    <cellStyle name="Normal 33 2 2 4 2 3 3" xfId="15215"/>
    <cellStyle name="Normal 33 2 2 4 2 3 3 2" xfId="34273"/>
    <cellStyle name="Normal 33 2 2 4 2 3 4" xfId="24757"/>
    <cellStyle name="Normal 33 2 2 4 2 4" xfId="11387"/>
    <cellStyle name="Normal 33 2 2 4 2 4 2" xfId="20943"/>
    <cellStyle name="Normal 33 2 2 4 2 4 2 2" xfId="39986"/>
    <cellStyle name="Normal 33 2 2 4 2 4 3" xfId="30470"/>
    <cellStyle name="Normal 33 2 2 4 2 5" xfId="7601"/>
    <cellStyle name="Normal 33 2 2 4 2 5 2" xfId="17157"/>
    <cellStyle name="Normal 33 2 2 4 2 5 2 2" xfId="36200"/>
    <cellStyle name="Normal 33 2 2 4 2 5 3" xfId="26684"/>
    <cellStyle name="Normal 33 2 2 4 2 6" xfId="13316"/>
    <cellStyle name="Normal 33 2 2 4 2 6 2" xfId="32380"/>
    <cellStyle name="Normal 33 2 2 4 2 7" xfId="22864"/>
    <cellStyle name="Normal 33 2 2 4 3" xfId="4172"/>
    <cellStyle name="Normal 33 2 2 4 3 2" xfId="6525"/>
    <cellStyle name="Normal 33 2 2 4 3 2 2" xfId="10429"/>
    <cellStyle name="Normal 33 2 2 4 3 2 2 2" xfId="19985"/>
    <cellStyle name="Normal 33 2 2 4 3 2 2 2 2" xfId="39028"/>
    <cellStyle name="Normal 33 2 2 4 3 2 2 3" xfId="29512"/>
    <cellStyle name="Normal 33 2 2 4 3 2 3" xfId="16150"/>
    <cellStyle name="Normal 33 2 2 4 3 2 3 2" xfId="35208"/>
    <cellStyle name="Normal 33 2 2 4 3 2 4" xfId="25692"/>
    <cellStyle name="Normal 33 2 2 4 3 3" xfId="12322"/>
    <cellStyle name="Normal 33 2 2 4 3 3 2" xfId="21878"/>
    <cellStyle name="Normal 33 2 2 4 3 3 2 2" xfId="40921"/>
    <cellStyle name="Normal 33 2 2 4 3 3 3" xfId="31405"/>
    <cellStyle name="Normal 33 2 2 4 3 4" xfId="8536"/>
    <cellStyle name="Normal 33 2 2 4 3 4 2" xfId="18092"/>
    <cellStyle name="Normal 33 2 2 4 3 4 2 2" xfId="37135"/>
    <cellStyle name="Normal 33 2 2 4 3 4 3" xfId="27619"/>
    <cellStyle name="Normal 33 2 2 4 3 5" xfId="14257"/>
    <cellStyle name="Normal 33 2 2 4 3 5 2" xfId="33315"/>
    <cellStyle name="Normal 33 2 2 4 3 6" xfId="23799"/>
    <cellStyle name="Normal 33 2 2 4 4" xfId="5572"/>
    <cellStyle name="Normal 33 2 2 4 4 2" xfId="9493"/>
    <cellStyle name="Normal 33 2 2 4 4 2 2" xfId="19049"/>
    <cellStyle name="Normal 33 2 2 4 4 2 2 2" xfId="38092"/>
    <cellStyle name="Normal 33 2 2 4 4 2 3" xfId="28576"/>
    <cellStyle name="Normal 33 2 2 4 4 3" xfId="15214"/>
    <cellStyle name="Normal 33 2 2 4 4 3 2" xfId="34272"/>
    <cellStyle name="Normal 33 2 2 4 4 4" xfId="24756"/>
    <cellStyle name="Normal 33 2 2 4 5" xfId="11386"/>
    <cellStyle name="Normal 33 2 2 4 5 2" xfId="20942"/>
    <cellStyle name="Normal 33 2 2 4 5 2 2" xfId="39985"/>
    <cellStyle name="Normal 33 2 2 4 5 3" xfId="30469"/>
    <cellStyle name="Normal 33 2 2 4 6" xfId="7600"/>
    <cellStyle name="Normal 33 2 2 4 6 2" xfId="17156"/>
    <cellStyle name="Normal 33 2 2 4 6 2 2" xfId="36199"/>
    <cellStyle name="Normal 33 2 2 4 6 3" xfId="26683"/>
    <cellStyle name="Normal 33 2 2 4 7" xfId="13315"/>
    <cellStyle name="Normal 33 2 2 4 7 2" xfId="32379"/>
    <cellStyle name="Normal 33 2 2 4 8" xfId="22863"/>
    <cellStyle name="Normal 33 2 2 5" xfId="1619"/>
    <cellStyle name="Normal 33 2 2 5 2" xfId="4174"/>
    <cellStyle name="Normal 33 2 2 5 2 2" xfId="6527"/>
    <cellStyle name="Normal 33 2 2 5 2 2 2" xfId="10431"/>
    <cellStyle name="Normal 33 2 2 5 2 2 2 2" xfId="19987"/>
    <cellStyle name="Normal 33 2 2 5 2 2 2 2 2" xfId="39030"/>
    <cellStyle name="Normal 33 2 2 5 2 2 2 3" xfId="29514"/>
    <cellStyle name="Normal 33 2 2 5 2 2 3" xfId="16152"/>
    <cellStyle name="Normal 33 2 2 5 2 2 3 2" xfId="35210"/>
    <cellStyle name="Normal 33 2 2 5 2 2 4" xfId="25694"/>
    <cellStyle name="Normal 33 2 2 5 2 3" xfId="12324"/>
    <cellStyle name="Normal 33 2 2 5 2 3 2" xfId="21880"/>
    <cellStyle name="Normal 33 2 2 5 2 3 2 2" xfId="40923"/>
    <cellStyle name="Normal 33 2 2 5 2 3 3" xfId="31407"/>
    <cellStyle name="Normal 33 2 2 5 2 4" xfId="8538"/>
    <cellStyle name="Normal 33 2 2 5 2 4 2" xfId="18094"/>
    <cellStyle name="Normal 33 2 2 5 2 4 2 2" xfId="37137"/>
    <cellStyle name="Normal 33 2 2 5 2 4 3" xfId="27621"/>
    <cellStyle name="Normal 33 2 2 5 2 5" xfId="14259"/>
    <cellStyle name="Normal 33 2 2 5 2 5 2" xfId="33317"/>
    <cellStyle name="Normal 33 2 2 5 2 6" xfId="23801"/>
    <cellStyle name="Normal 33 2 2 5 3" xfId="5574"/>
    <cellStyle name="Normal 33 2 2 5 3 2" xfId="9495"/>
    <cellStyle name="Normal 33 2 2 5 3 2 2" xfId="19051"/>
    <cellStyle name="Normal 33 2 2 5 3 2 2 2" xfId="38094"/>
    <cellStyle name="Normal 33 2 2 5 3 2 3" xfId="28578"/>
    <cellStyle name="Normal 33 2 2 5 3 3" xfId="15216"/>
    <cellStyle name="Normal 33 2 2 5 3 3 2" xfId="34274"/>
    <cellStyle name="Normal 33 2 2 5 3 4" xfId="24758"/>
    <cellStyle name="Normal 33 2 2 5 4" xfId="11388"/>
    <cellStyle name="Normal 33 2 2 5 4 2" xfId="20944"/>
    <cellStyle name="Normal 33 2 2 5 4 2 2" xfId="39987"/>
    <cellStyle name="Normal 33 2 2 5 4 3" xfId="30471"/>
    <cellStyle name="Normal 33 2 2 5 5" xfId="7602"/>
    <cellStyle name="Normal 33 2 2 5 5 2" xfId="17158"/>
    <cellStyle name="Normal 33 2 2 5 5 2 2" xfId="36201"/>
    <cellStyle name="Normal 33 2 2 5 5 3" xfId="26685"/>
    <cellStyle name="Normal 33 2 2 5 6" xfId="13317"/>
    <cellStyle name="Normal 33 2 2 5 6 2" xfId="32381"/>
    <cellStyle name="Normal 33 2 2 5 7" xfId="22865"/>
    <cellStyle name="Normal 33 2 2 6" xfId="4159"/>
    <cellStyle name="Normal 33 2 2 6 2" xfId="6512"/>
    <cellStyle name="Normal 33 2 2 6 2 2" xfId="10416"/>
    <cellStyle name="Normal 33 2 2 6 2 2 2" xfId="19972"/>
    <cellStyle name="Normal 33 2 2 6 2 2 2 2" xfId="39015"/>
    <cellStyle name="Normal 33 2 2 6 2 2 3" xfId="29499"/>
    <cellStyle name="Normal 33 2 2 6 2 3" xfId="16137"/>
    <cellStyle name="Normal 33 2 2 6 2 3 2" xfId="35195"/>
    <cellStyle name="Normal 33 2 2 6 2 4" xfId="25679"/>
    <cellStyle name="Normal 33 2 2 6 3" xfId="12309"/>
    <cellStyle name="Normal 33 2 2 6 3 2" xfId="21865"/>
    <cellStyle name="Normal 33 2 2 6 3 2 2" xfId="40908"/>
    <cellStyle name="Normal 33 2 2 6 3 3" xfId="31392"/>
    <cellStyle name="Normal 33 2 2 6 4" xfId="8523"/>
    <cellStyle name="Normal 33 2 2 6 4 2" xfId="18079"/>
    <cellStyle name="Normal 33 2 2 6 4 2 2" xfId="37122"/>
    <cellStyle name="Normal 33 2 2 6 4 3" xfId="27606"/>
    <cellStyle name="Normal 33 2 2 6 5" xfId="14244"/>
    <cellStyle name="Normal 33 2 2 6 5 2" xfId="33302"/>
    <cellStyle name="Normal 33 2 2 6 6" xfId="23786"/>
    <cellStyle name="Normal 33 2 2 7" xfId="5559"/>
    <cellStyle name="Normal 33 2 2 7 2" xfId="9480"/>
    <cellStyle name="Normal 33 2 2 7 2 2" xfId="19036"/>
    <cellStyle name="Normal 33 2 2 7 2 2 2" xfId="38079"/>
    <cellStyle name="Normal 33 2 2 7 2 3" xfId="28563"/>
    <cellStyle name="Normal 33 2 2 7 3" xfId="15201"/>
    <cellStyle name="Normal 33 2 2 7 3 2" xfId="34259"/>
    <cellStyle name="Normal 33 2 2 7 4" xfId="24743"/>
    <cellStyle name="Normal 33 2 2 8" xfId="11373"/>
    <cellStyle name="Normal 33 2 2 8 2" xfId="20929"/>
    <cellStyle name="Normal 33 2 2 8 2 2" xfId="39972"/>
    <cellStyle name="Normal 33 2 2 8 3" xfId="30456"/>
    <cellStyle name="Normal 33 2 2 9" xfId="7587"/>
    <cellStyle name="Normal 33 2 2 9 2" xfId="17143"/>
    <cellStyle name="Normal 33 2 2 9 2 2" xfId="36186"/>
    <cellStyle name="Normal 33 2 2 9 3" xfId="26670"/>
    <cellStyle name="Normal 33 2 3" xfId="1620"/>
    <cellStyle name="Normal 33 2 3 10" xfId="22866"/>
    <cellStyle name="Normal 33 2 3 2" xfId="1621"/>
    <cellStyle name="Normal 33 2 3 2 2" xfId="1622"/>
    <cellStyle name="Normal 33 2 3 2 2 2" xfId="1623"/>
    <cellStyle name="Normal 33 2 3 2 2 2 2" xfId="4178"/>
    <cellStyle name="Normal 33 2 3 2 2 2 2 2" xfId="6531"/>
    <cellStyle name="Normal 33 2 3 2 2 2 2 2 2" xfId="10435"/>
    <cellStyle name="Normal 33 2 3 2 2 2 2 2 2 2" xfId="19991"/>
    <cellStyle name="Normal 33 2 3 2 2 2 2 2 2 2 2" xfId="39034"/>
    <cellStyle name="Normal 33 2 3 2 2 2 2 2 2 3" xfId="29518"/>
    <cellStyle name="Normal 33 2 3 2 2 2 2 2 3" xfId="16156"/>
    <cellStyle name="Normal 33 2 3 2 2 2 2 2 3 2" xfId="35214"/>
    <cellStyle name="Normal 33 2 3 2 2 2 2 2 4" xfId="25698"/>
    <cellStyle name="Normal 33 2 3 2 2 2 2 3" xfId="12328"/>
    <cellStyle name="Normal 33 2 3 2 2 2 2 3 2" xfId="21884"/>
    <cellStyle name="Normal 33 2 3 2 2 2 2 3 2 2" xfId="40927"/>
    <cellStyle name="Normal 33 2 3 2 2 2 2 3 3" xfId="31411"/>
    <cellStyle name="Normal 33 2 3 2 2 2 2 4" xfId="8542"/>
    <cellStyle name="Normal 33 2 3 2 2 2 2 4 2" xfId="18098"/>
    <cellStyle name="Normal 33 2 3 2 2 2 2 4 2 2" xfId="37141"/>
    <cellStyle name="Normal 33 2 3 2 2 2 2 4 3" xfId="27625"/>
    <cellStyle name="Normal 33 2 3 2 2 2 2 5" xfId="14263"/>
    <cellStyle name="Normal 33 2 3 2 2 2 2 5 2" xfId="33321"/>
    <cellStyle name="Normal 33 2 3 2 2 2 2 6" xfId="23805"/>
    <cellStyle name="Normal 33 2 3 2 2 2 3" xfId="5578"/>
    <cellStyle name="Normal 33 2 3 2 2 2 3 2" xfId="9499"/>
    <cellStyle name="Normal 33 2 3 2 2 2 3 2 2" xfId="19055"/>
    <cellStyle name="Normal 33 2 3 2 2 2 3 2 2 2" xfId="38098"/>
    <cellStyle name="Normal 33 2 3 2 2 2 3 2 3" xfId="28582"/>
    <cellStyle name="Normal 33 2 3 2 2 2 3 3" xfId="15220"/>
    <cellStyle name="Normal 33 2 3 2 2 2 3 3 2" xfId="34278"/>
    <cellStyle name="Normal 33 2 3 2 2 2 3 4" xfId="24762"/>
    <cellStyle name="Normal 33 2 3 2 2 2 4" xfId="11392"/>
    <cellStyle name="Normal 33 2 3 2 2 2 4 2" xfId="20948"/>
    <cellStyle name="Normal 33 2 3 2 2 2 4 2 2" xfId="39991"/>
    <cellStyle name="Normal 33 2 3 2 2 2 4 3" xfId="30475"/>
    <cellStyle name="Normal 33 2 3 2 2 2 5" xfId="7606"/>
    <cellStyle name="Normal 33 2 3 2 2 2 5 2" xfId="17162"/>
    <cellStyle name="Normal 33 2 3 2 2 2 5 2 2" xfId="36205"/>
    <cellStyle name="Normal 33 2 3 2 2 2 5 3" xfId="26689"/>
    <cellStyle name="Normal 33 2 3 2 2 2 6" xfId="13321"/>
    <cellStyle name="Normal 33 2 3 2 2 2 6 2" xfId="32385"/>
    <cellStyle name="Normal 33 2 3 2 2 2 7" xfId="22869"/>
    <cellStyle name="Normal 33 2 3 2 2 3" xfId="4177"/>
    <cellStyle name="Normal 33 2 3 2 2 3 2" xfId="6530"/>
    <cellStyle name="Normal 33 2 3 2 2 3 2 2" xfId="10434"/>
    <cellStyle name="Normal 33 2 3 2 2 3 2 2 2" xfId="19990"/>
    <cellStyle name="Normal 33 2 3 2 2 3 2 2 2 2" xfId="39033"/>
    <cellStyle name="Normal 33 2 3 2 2 3 2 2 3" xfId="29517"/>
    <cellStyle name="Normal 33 2 3 2 2 3 2 3" xfId="16155"/>
    <cellStyle name="Normal 33 2 3 2 2 3 2 3 2" xfId="35213"/>
    <cellStyle name="Normal 33 2 3 2 2 3 2 4" xfId="25697"/>
    <cellStyle name="Normal 33 2 3 2 2 3 3" xfId="12327"/>
    <cellStyle name="Normal 33 2 3 2 2 3 3 2" xfId="21883"/>
    <cellStyle name="Normal 33 2 3 2 2 3 3 2 2" xfId="40926"/>
    <cellStyle name="Normal 33 2 3 2 2 3 3 3" xfId="31410"/>
    <cellStyle name="Normal 33 2 3 2 2 3 4" xfId="8541"/>
    <cellStyle name="Normal 33 2 3 2 2 3 4 2" xfId="18097"/>
    <cellStyle name="Normal 33 2 3 2 2 3 4 2 2" xfId="37140"/>
    <cellStyle name="Normal 33 2 3 2 2 3 4 3" xfId="27624"/>
    <cellStyle name="Normal 33 2 3 2 2 3 5" xfId="14262"/>
    <cellStyle name="Normal 33 2 3 2 2 3 5 2" xfId="33320"/>
    <cellStyle name="Normal 33 2 3 2 2 3 6" xfId="23804"/>
    <cellStyle name="Normal 33 2 3 2 2 4" xfId="5577"/>
    <cellStyle name="Normal 33 2 3 2 2 4 2" xfId="9498"/>
    <cellStyle name="Normal 33 2 3 2 2 4 2 2" xfId="19054"/>
    <cellStyle name="Normal 33 2 3 2 2 4 2 2 2" xfId="38097"/>
    <cellStyle name="Normal 33 2 3 2 2 4 2 3" xfId="28581"/>
    <cellStyle name="Normal 33 2 3 2 2 4 3" xfId="15219"/>
    <cellStyle name="Normal 33 2 3 2 2 4 3 2" xfId="34277"/>
    <cellStyle name="Normal 33 2 3 2 2 4 4" xfId="24761"/>
    <cellStyle name="Normal 33 2 3 2 2 5" xfId="11391"/>
    <cellStyle name="Normal 33 2 3 2 2 5 2" xfId="20947"/>
    <cellStyle name="Normal 33 2 3 2 2 5 2 2" xfId="39990"/>
    <cellStyle name="Normal 33 2 3 2 2 5 3" xfId="30474"/>
    <cellStyle name="Normal 33 2 3 2 2 6" xfId="7605"/>
    <cellStyle name="Normal 33 2 3 2 2 6 2" xfId="17161"/>
    <cellStyle name="Normal 33 2 3 2 2 6 2 2" xfId="36204"/>
    <cellStyle name="Normal 33 2 3 2 2 6 3" xfId="26688"/>
    <cellStyle name="Normal 33 2 3 2 2 7" xfId="13320"/>
    <cellStyle name="Normal 33 2 3 2 2 7 2" xfId="32384"/>
    <cellStyle name="Normal 33 2 3 2 2 8" xfId="22868"/>
    <cellStyle name="Normal 33 2 3 2 3" xfId="1624"/>
    <cellStyle name="Normal 33 2 3 2 3 2" xfId="4179"/>
    <cellStyle name="Normal 33 2 3 2 3 2 2" xfId="6532"/>
    <cellStyle name="Normal 33 2 3 2 3 2 2 2" xfId="10436"/>
    <cellStyle name="Normal 33 2 3 2 3 2 2 2 2" xfId="19992"/>
    <cellStyle name="Normal 33 2 3 2 3 2 2 2 2 2" xfId="39035"/>
    <cellStyle name="Normal 33 2 3 2 3 2 2 2 3" xfId="29519"/>
    <cellStyle name="Normal 33 2 3 2 3 2 2 3" xfId="16157"/>
    <cellStyle name="Normal 33 2 3 2 3 2 2 3 2" xfId="35215"/>
    <cellStyle name="Normal 33 2 3 2 3 2 2 4" xfId="25699"/>
    <cellStyle name="Normal 33 2 3 2 3 2 3" xfId="12329"/>
    <cellStyle name="Normal 33 2 3 2 3 2 3 2" xfId="21885"/>
    <cellStyle name="Normal 33 2 3 2 3 2 3 2 2" xfId="40928"/>
    <cellStyle name="Normal 33 2 3 2 3 2 3 3" xfId="31412"/>
    <cellStyle name="Normal 33 2 3 2 3 2 4" xfId="8543"/>
    <cellStyle name="Normal 33 2 3 2 3 2 4 2" xfId="18099"/>
    <cellStyle name="Normal 33 2 3 2 3 2 4 2 2" xfId="37142"/>
    <cellStyle name="Normal 33 2 3 2 3 2 4 3" xfId="27626"/>
    <cellStyle name="Normal 33 2 3 2 3 2 5" xfId="14264"/>
    <cellStyle name="Normal 33 2 3 2 3 2 5 2" xfId="33322"/>
    <cellStyle name="Normal 33 2 3 2 3 2 6" xfId="23806"/>
    <cellStyle name="Normal 33 2 3 2 3 3" xfId="5579"/>
    <cellStyle name="Normal 33 2 3 2 3 3 2" xfId="9500"/>
    <cellStyle name="Normal 33 2 3 2 3 3 2 2" xfId="19056"/>
    <cellStyle name="Normal 33 2 3 2 3 3 2 2 2" xfId="38099"/>
    <cellStyle name="Normal 33 2 3 2 3 3 2 3" xfId="28583"/>
    <cellStyle name="Normal 33 2 3 2 3 3 3" xfId="15221"/>
    <cellStyle name="Normal 33 2 3 2 3 3 3 2" xfId="34279"/>
    <cellStyle name="Normal 33 2 3 2 3 3 4" xfId="24763"/>
    <cellStyle name="Normal 33 2 3 2 3 4" xfId="11393"/>
    <cellStyle name="Normal 33 2 3 2 3 4 2" xfId="20949"/>
    <cellStyle name="Normal 33 2 3 2 3 4 2 2" xfId="39992"/>
    <cellStyle name="Normal 33 2 3 2 3 4 3" xfId="30476"/>
    <cellStyle name="Normal 33 2 3 2 3 5" xfId="7607"/>
    <cellStyle name="Normal 33 2 3 2 3 5 2" xfId="17163"/>
    <cellStyle name="Normal 33 2 3 2 3 5 2 2" xfId="36206"/>
    <cellStyle name="Normal 33 2 3 2 3 5 3" xfId="26690"/>
    <cellStyle name="Normal 33 2 3 2 3 6" xfId="13322"/>
    <cellStyle name="Normal 33 2 3 2 3 6 2" xfId="32386"/>
    <cellStyle name="Normal 33 2 3 2 3 7" xfId="22870"/>
    <cellStyle name="Normal 33 2 3 2 4" xfId="4176"/>
    <cellStyle name="Normal 33 2 3 2 4 2" xfId="6529"/>
    <cellStyle name="Normal 33 2 3 2 4 2 2" xfId="10433"/>
    <cellStyle name="Normal 33 2 3 2 4 2 2 2" xfId="19989"/>
    <cellStyle name="Normal 33 2 3 2 4 2 2 2 2" xfId="39032"/>
    <cellStyle name="Normal 33 2 3 2 4 2 2 3" xfId="29516"/>
    <cellStyle name="Normal 33 2 3 2 4 2 3" xfId="16154"/>
    <cellStyle name="Normal 33 2 3 2 4 2 3 2" xfId="35212"/>
    <cellStyle name="Normal 33 2 3 2 4 2 4" xfId="25696"/>
    <cellStyle name="Normal 33 2 3 2 4 3" xfId="12326"/>
    <cellStyle name="Normal 33 2 3 2 4 3 2" xfId="21882"/>
    <cellStyle name="Normal 33 2 3 2 4 3 2 2" xfId="40925"/>
    <cellStyle name="Normal 33 2 3 2 4 3 3" xfId="31409"/>
    <cellStyle name="Normal 33 2 3 2 4 4" xfId="8540"/>
    <cellStyle name="Normal 33 2 3 2 4 4 2" xfId="18096"/>
    <cellStyle name="Normal 33 2 3 2 4 4 2 2" xfId="37139"/>
    <cellStyle name="Normal 33 2 3 2 4 4 3" xfId="27623"/>
    <cellStyle name="Normal 33 2 3 2 4 5" xfId="14261"/>
    <cellStyle name="Normal 33 2 3 2 4 5 2" xfId="33319"/>
    <cellStyle name="Normal 33 2 3 2 4 6" xfId="23803"/>
    <cellStyle name="Normal 33 2 3 2 5" xfId="5576"/>
    <cellStyle name="Normal 33 2 3 2 5 2" xfId="9497"/>
    <cellStyle name="Normal 33 2 3 2 5 2 2" xfId="19053"/>
    <cellStyle name="Normal 33 2 3 2 5 2 2 2" xfId="38096"/>
    <cellStyle name="Normal 33 2 3 2 5 2 3" xfId="28580"/>
    <cellStyle name="Normal 33 2 3 2 5 3" xfId="15218"/>
    <cellStyle name="Normal 33 2 3 2 5 3 2" xfId="34276"/>
    <cellStyle name="Normal 33 2 3 2 5 4" xfId="24760"/>
    <cellStyle name="Normal 33 2 3 2 6" xfId="11390"/>
    <cellStyle name="Normal 33 2 3 2 6 2" xfId="20946"/>
    <cellStyle name="Normal 33 2 3 2 6 2 2" xfId="39989"/>
    <cellStyle name="Normal 33 2 3 2 6 3" xfId="30473"/>
    <cellStyle name="Normal 33 2 3 2 7" xfId="7604"/>
    <cellStyle name="Normal 33 2 3 2 7 2" xfId="17160"/>
    <cellStyle name="Normal 33 2 3 2 7 2 2" xfId="36203"/>
    <cellStyle name="Normal 33 2 3 2 7 3" xfId="26687"/>
    <cellStyle name="Normal 33 2 3 2 8" xfId="13319"/>
    <cellStyle name="Normal 33 2 3 2 8 2" xfId="32383"/>
    <cellStyle name="Normal 33 2 3 2 9" xfId="22867"/>
    <cellStyle name="Normal 33 2 3 3" xfId="1625"/>
    <cellStyle name="Normal 33 2 3 3 2" xfId="1626"/>
    <cellStyle name="Normal 33 2 3 3 2 2" xfId="4181"/>
    <cellStyle name="Normal 33 2 3 3 2 2 2" xfId="6534"/>
    <cellStyle name="Normal 33 2 3 3 2 2 2 2" xfId="10438"/>
    <cellStyle name="Normal 33 2 3 3 2 2 2 2 2" xfId="19994"/>
    <cellStyle name="Normal 33 2 3 3 2 2 2 2 2 2" xfId="39037"/>
    <cellStyle name="Normal 33 2 3 3 2 2 2 2 3" xfId="29521"/>
    <cellStyle name="Normal 33 2 3 3 2 2 2 3" xfId="16159"/>
    <cellStyle name="Normal 33 2 3 3 2 2 2 3 2" xfId="35217"/>
    <cellStyle name="Normal 33 2 3 3 2 2 2 4" xfId="25701"/>
    <cellStyle name="Normal 33 2 3 3 2 2 3" xfId="12331"/>
    <cellStyle name="Normal 33 2 3 3 2 2 3 2" xfId="21887"/>
    <cellStyle name="Normal 33 2 3 3 2 2 3 2 2" xfId="40930"/>
    <cellStyle name="Normal 33 2 3 3 2 2 3 3" xfId="31414"/>
    <cellStyle name="Normal 33 2 3 3 2 2 4" xfId="8545"/>
    <cellStyle name="Normal 33 2 3 3 2 2 4 2" xfId="18101"/>
    <cellStyle name="Normal 33 2 3 3 2 2 4 2 2" xfId="37144"/>
    <cellStyle name="Normal 33 2 3 3 2 2 4 3" xfId="27628"/>
    <cellStyle name="Normal 33 2 3 3 2 2 5" xfId="14266"/>
    <cellStyle name="Normal 33 2 3 3 2 2 5 2" xfId="33324"/>
    <cellStyle name="Normal 33 2 3 3 2 2 6" xfId="23808"/>
    <cellStyle name="Normal 33 2 3 3 2 3" xfId="5581"/>
    <cellStyle name="Normal 33 2 3 3 2 3 2" xfId="9502"/>
    <cellStyle name="Normal 33 2 3 3 2 3 2 2" xfId="19058"/>
    <cellStyle name="Normal 33 2 3 3 2 3 2 2 2" xfId="38101"/>
    <cellStyle name="Normal 33 2 3 3 2 3 2 3" xfId="28585"/>
    <cellStyle name="Normal 33 2 3 3 2 3 3" xfId="15223"/>
    <cellStyle name="Normal 33 2 3 3 2 3 3 2" xfId="34281"/>
    <cellStyle name="Normal 33 2 3 3 2 3 4" xfId="24765"/>
    <cellStyle name="Normal 33 2 3 3 2 4" xfId="11395"/>
    <cellStyle name="Normal 33 2 3 3 2 4 2" xfId="20951"/>
    <cellStyle name="Normal 33 2 3 3 2 4 2 2" xfId="39994"/>
    <cellStyle name="Normal 33 2 3 3 2 4 3" xfId="30478"/>
    <cellStyle name="Normal 33 2 3 3 2 5" xfId="7609"/>
    <cellStyle name="Normal 33 2 3 3 2 5 2" xfId="17165"/>
    <cellStyle name="Normal 33 2 3 3 2 5 2 2" xfId="36208"/>
    <cellStyle name="Normal 33 2 3 3 2 5 3" xfId="26692"/>
    <cellStyle name="Normal 33 2 3 3 2 6" xfId="13324"/>
    <cellStyle name="Normal 33 2 3 3 2 6 2" xfId="32388"/>
    <cellStyle name="Normal 33 2 3 3 2 7" xfId="22872"/>
    <cellStyle name="Normal 33 2 3 3 3" xfId="4180"/>
    <cellStyle name="Normal 33 2 3 3 3 2" xfId="6533"/>
    <cellStyle name="Normal 33 2 3 3 3 2 2" xfId="10437"/>
    <cellStyle name="Normal 33 2 3 3 3 2 2 2" xfId="19993"/>
    <cellStyle name="Normal 33 2 3 3 3 2 2 2 2" xfId="39036"/>
    <cellStyle name="Normal 33 2 3 3 3 2 2 3" xfId="29520"/>
    <cellStyle name="Normal 33 2 3 3 3 2 3" xfId="16158"/>
    <cellStyle name="Normal 33 2 3 3 3 2 3 2" xfId="35216"/>
    <cellStyle name="Normal 33 2 3 3 3 2 4" xfId="25700"/>
    <cellStyle name="Normal 33 2 3 3 3 3" xfId="12330"/>
    <cellStyle name="Normal 33 2 3 3 3 3 2" xfId="21886"/>
    <cellStyle name="Normal 33 2 3 3 3 3 2 2" xfId="40929"/>
    <cellStyle name="Normal 33 2 3 3 3 3 3" xfId="31413"/>
    <cellStyle name="Normal 33 2 3 3 3 4" xfId="8544"/>
    <cellStyle name="Normal 33 2 3 3 3 4 2" xfId="18100"/>
    <cellStyle name="Normal 33 2 3 3 3 4 2 2" xfId="37143"/>
    <cellStyle name="Normal 33 2 3 3 3 4 3" xfId="27627"/>
    <cellStyle name="Normal 33 2 3 3 3 5" xfId="14265"/>
    <cellStyle name="Normal 33 2 3 3 3 5 2" xfId="33323"/>
    <cellStyle name="Normal 33 2 3 3 3 6" xfId="23807"/>
    <cellStyle name="Normal 33 2 3 3 4" xfId="5580"/>
    <cellStyle name="Normal 33 2 3 3 4 2" xfId="9501"/>
    <cellStyle name="Normal 33 2 3 3 4 2 2" xfId="19057"/>
    <cellStyle name="Normal 33 2 3 3 4 2 2 2" xfId="38100"/>
    <cellStyle name="Normal 33 2 3 3 4 2 3" xfId="28584"/>
    <cellStyle name="Normal 33 2 3 3 4 3" xfId="15222"/>
    <cellStyle name="Normal 33 2 3 3 4 3 2" xfId="34280"/>
    <cellStyle name="Normal 33 2 3 3 4 4" xfId="24764"/>
    <cellStyle name="Normal 33 2 3 3 5" xfId="11394"/>
    <cellStyle name="Normal 33 2 3 3 5 2" xfId="20950"/>
    <cellStyle name="Normal 33 2 3 3 5 2 2" xfId="39993"/>
    <cellStyle name="Normal 33 2 3 3 5 3" xfId="30477"/>
    <cellStyle name="Normal 33 2 3 3 6" xfId="7608"/>
    <cellStyle name="Normal 33 2 3 3 6 2" xfId="17164"/>
    <cellStyle name="Normal 33 2 3 3 6 2 2" xfId="36207"/>
    <cellStyle name="Normal 33 2 3 3 6 3" xfId="26691"/>
    <cellStyle name="Normal 33 2 3 3 7" xfId="13323"/>
    <cellStyle name="Normal 33 2 3 3 7 2" xfId="32387"/>
    <cellStyle name="Normal 33 2 3 3 8" xfId="22871"/>
    <cellStyle name="Normal 33 2 3 4" xfId="1627"/>
    <cellStyle name="Normal 33 2 3 4 2" xfId="4182"/>
    <cellStyle name="Normal 33 2 3 4 2 2" xfId="6535"/>
    <cellStyle name="Normal 33 2 3 4 2 2 2" xfId="10439"/>
    <cellStyle name="Normal 33 2 3 4 2 2 2 2" xfId="19995"/>
    <cellStyle name="Normal 33 2 3 4 2 2 2 2 2" xfId="39038"/>
    <cellStyle name="Normal 33 2 3 4 2 2 2 3" xfId="29522"/>
    <cellStyle name="Normal 33 2 3 4 2 2 3" xfId="16160"/>
    <cellStyle name="Normal 33 2 3 4 2 2 3 2" xfId="35218"/>
    <cellStyle name="Normal 33 2 3 4 2 2 4" xfId="25702"/>
    <cellStyle name="Normal 33 2 3 4 2 3" xfId="12332"/>
    <cellStyle name="Normal 33 2 3 4 2 3 2" xfId="21888"/>
    <cellStyle name="Normal 33 2 3 4 2 3 2 2" xfId="40931"/>
    <cellStyle name="Normal 33 2 3 4 2 3 3" xfId="31415"/>
    <cellStyle name="Normal 33 2 3 4 2 4" xfId="8546"/>
    <cellStyle name="Normal 33 2 3 4 2 4 2" xfId="18102"/>
    <cellStyle name="Normal 33 2 3 4 2 4 2 2" xfId="37145"/>
    <cellStyle name="Normal 33 2 3 4 2 4 3" xfId="27629"/>
    <cellStyle name="Normal 33 2 3 4 2 5" xfId="14267"/>
    <cellStyle name="Normal 33 2 3 4 2 5 2" xfId="33325"/>
    <cellStyle name="Normal 33 2 3 4 2 6" xfId="23809"/>
    <cellStyle name="Normal 33 2 3 4 3" xfId="5582"/>
    <cellStyle name="Normal 33 2 3 4 3 2" xfId="9503"/>
    <cellStyle name="Normal 33 2 3 4 3 2 2" xfId="19059"/>
    <cellStyle name="Normal 33 2 3 4 3 2 2 2" xfId="38102"/>
    <cellStyle name="Normal 33 2 3 4 3 2 3" xfId="28586"/>
    <cellStyle name="Normal 33 2 3 4 3 3" xfId="15224"/>
    <cellStyle name="Normal 33 2 3 4 3 3 2" xfId="34282"/>
    <cellStyle name="Normal 33 2 3 4 3 4" xfId="24766"/>
    <cellStyle name="Normal 33 2 3 4 4" xfId="11396"/>
    <cellStyle name="Normal 33 2 3 4 4 2" xfId="20952"/>
    <cellStyle name="Normal 33 2 3 4 4 2 2" xfId="39995"/>
    <cellStyle name="Normal 33 2 3 4 4 3" xfId="30479"/>
    <cellStyle name="Normal 33 2 3 4 5" xfId="7610"/>
    <cellStyle name="Normal 33 2 3 4 5 2" xfId="17166"/>
    <cellStyle name="Normal 33 2 3 4 5 2 2" xfId="36209"/>
    <cellStyle name="Normal 33 2 3 4 5 3" xfId="26693"/>
    <cellStyle name="Normal 33 2 3 4 6" xfId="13325"/>
    <cellStyle name="Normal 33 2 3 4 6 2" xfId="32389"/>
    <cellStyle name="Normal 33 2 3 4 7" xfId="22873"/>
    <cellStyle name="Normal 33 2 3 5" xfId="4175"/>
    <cellStyle name="Normal 33 2 3 5 2" xfId="6528"/>
    <cellStyle name="Normal 33 2 3 5 2 2" xfId="10432"/>
    <cellStyle name="Normal 33 2 3 5 2 2 2" xfId="19988"/>
    <cellStyle name="Normal 33 2 3 5 2 2 2 2" xfId="39031"/>
    <cellStyle name="Normal 33 2 3 5 2 2 3" xfId="29515"/>
    <cellStyle name="Normal 33 2 3 5 2 3" xfId="16153"/>
    <cellStyle name="Normal 33 2 3 5 2 3 2" xfId="35211"/>
    <cellStyle name="Normal 33 2 3 5 2 4" xfId="25695"/>
    <cellStyle name="Normal 33 2 3 5 3" xfId="12325"/>
    <cellStyle name="Normal 33 2 3 5 3 2" xfId="21881"/>
    <cellStyle name="Normal 33 2 3 5 3 2 2" xfId="40924"/>
    <cellStyle name="Normal 33 2 3 5 3 3" xfId="31408"/>
    <cellStyle name="Normal 33 2 3 5 4" xfId="8539"/>
    <cellStyle name="Normal 33 2 3 5 4 2" xfId="18095"/>
    <cellStyle name="Normal 33 2 3 5 4 2 2" xfId="37138"/>
    <cellStyle name="Normal 33 2 3 5 4 3" xfId="27622"/>
    <cellStyle name="Normal 33 2 3 5 5" xfId="14260"/>
    <cellStyle name="Normal 33 2 3 5 5 2" xfId="33318"/>
    <cellStyle name="Normal 33 2 3 5 6" xfId="23802"/>
    <cellStyle name="Normal 33 2 3 6" xfId="5575"/>
    <cellStyle name="Normal 33 2 3 6 2" xfId="9496"/>
    <cellStyle name="Normal 33 2 3 6 2 2" xfId="19052"/>
    <cellStyle name="Normal 33 2 3 6 2 2 2" xfId="38095"/>
    <cellStyle name="Normal 33 2 3 6 2 3" xfId="28579"/>
    <cellStyle name="Normal 33 2 3 6 3" xfId="15217"/>
    <cellStyle name="Normal 33 2 3 6 3 2" xfId="34275"/>
    <cellStyle name="Normal 33 2 3 6 4" xfId="24759"/>
    <cellStyle name="Normal 33 2 3 7" xfId="11389"/>
    <cellStyle name="Normal 33 2 3 7 2" xfId="20945"/>
    <cellStyle name="Normal 33 2 3 7 2 2" xfId="39988"/>
    <cellStyle name="Normal 33 2 3 7 3" xfId="30472"/>
    <cellStyle name="Normal 33 2 3 8" xfId="7603"/>
    <cellStyle name="Normal 33 2 3 8 2" xfId="17159"/>
    <cellStyle name="Normal 33 2 3 8 2 2" xfId="36202"/>
    <cellStyle name="Normal 33 2 3 8 3" xfId="26686"/>
    <cellStyle name="Normal 33 2 3 9" xfId="13318"/>
    <cellStyle name="Normal 33 2 3 9 2" xfId="32382"/>
    <cellStyle name="Normal 33 2 4" xfId="1628"/>
    <cellStyle name="Normal 33 2 4 10" xfId="22874"/>
    <cellStyle name="Normal 33 2 4 2" xfId="1629"/>
    <cellStyle name="Normal 33 2 4 2 2" xfId="1630"/>
    <cellStyle name="Normal 33 2 4 2 2 2" xfId="1631"/>
    <cellStyle name="Normal 33 2 4 2 2 2 2" xfId="4186"/>
    <cellStyle name="Normal 33 2 4 2 2 2 2 2" xfId="6539"/>
    <cellStyle name="Normal 33 2 4 2 2 2 2 2 2" xfId="10443"/>
    <cellStyle name="Normal 33 2 4 2 2 2 2 2 2 2" xfId="19999"/>
    <cellStyle name="Normal 33 2 4 2 2 2 2 2 2 2 2" xfId="39042"/>
    <cellStyle name="Normal 33 2 4 2 2 2 2 2 2 3" xfId="29526"/>
    <cellStyle name="Normal 33 2 4 2 2 2 2 2 3" xfId="16164"/>
    <cellStyle name="Normal 33 2 4 2 2 2 2 2 3 2" xfId="35222"/>
    <cellStyle name="Normal 33 2 4 2 2 2 2 2 4" xfId="25706"/>
    <cellStyle name="Normal 33 2 4 2 2 2 2 3" xfId="12336"/>
    <cellStyle name="Normal 33 2 4 2 2 2 2 3 2" xfId="21892"/>
    <cellStyle name="Normal 33 2 4 2 2 2 2 3 2 2" xfId="40935"/>
    <cellStyle name="Normal 33 2 4 2 2 2 2 3 3" xfId="31419"/>
    <cellStyle name="Normal 33 2 4 2 2 2 2 4" xfId="8550"/>
    <cellStyle name="Normal 33 2 4 2 2 2 2 4 2" xfId="18106"/>
    <cellStyle name="Normal 33 2 4 2 2 2 2 4 2 2" xfId="37149"/>
    <cellStyle name="Normal 33 2 4 2 2 2 2 4 3" xfId="27633"/>
    <cellStyle name="Normal 33 2 4 2 2 2 2 5" xfId="14271"/>
    <cellStyle name="Normal 33 2 4 2 2 2 2 5 2" xfId="33329"/>
    <cellStyle name="Normal 33 2 4 2 2 2 2 6" xfId="23813"/>
    <cellStyle name="Normal 33 2 4 2 2 2 3" xfId="5586"/>
    <cellStyle name="Normal 33 2 4 2 2 2 3 2" xfId="9507"/>
    <cellStyle name="Normal 33 2 4 2 2 2 3 2 2" xfId="19063"/>
    <cellStyle name="Normal 33 2 4 2 2 2 3 2 2 2" xfId="38106"/>
    <cellStyle name="Normal 33 2 4 2 2 2 3 2 3" xfId="28590"/>
    <cellStyle name="Normal 33 2 4 2 2 2 3 3" xfId="15228"/>
    <cellStyle name="Normal 33 2 4 2 2 2 3 3 2" xfId="34286"/>
    <cellStyle name="Normal 33 2 4 2 2 2 3 4" xfId="24770"/>
    <cellStyle name="Normal 33 2 4 2 2 2 4" xfId="11400"/>
    <cellStyle name="Normal 33 2 4 2 2 2 4 2" xfId="20956"/>
    <cellStyle name="Normal 33 2 4 2 2 2 4 2 2" xfId="39999"/>
    <cellStyle name="Normal 33 2 4 2 2 2 4 3" xfId="30483"/>
    <cellStyle name="Normal 33 2 4 2 2 2 5" xfId="7614"/>
    <cellStyle name="Normal 33 2 4 2 2 2 5 2" xfId="17170"/>
    <cellStyle name="Normal 33 2 4 2 2 2 5 2 2" xfId="36213"/>
    <cellStyle name="Normal 33 2 4 2 2 2 5 3" xfId="26697"/>
    <cellStyle name="Normal 33 2 4 2 2 2 6" xfId="13329"/>
    <cellStyle name="Normal 33 2 4 2 2 2 6 2" xfId="32393"/>
    <cellStyle name="Normal 33 2 4 2 2 2 7" xfId="22877"/>
    <cellStyle name="Normal 33 2 4 2 2 3" xfId="4185"/>
    <cellStyle name="Normal 33 2 4 2 2 3 2" xfId="6538"/>
    <cellStyle name="Normal 33 2 4 2 2 3 2 2" xfId="10442"/>
    <cellStyle name="Normal 33 2 4 2 2 3 2 2 2" xfId="19998"/>
    <cellStyle name="Normal 33 2 4 2 2 3 2 2 2 2" xfId="39041"/>
    <cellStyle name="Normal 33 2 4 2 2 3 2 2 3" xfId="29525"/>
    <cellStyle name="Normal 33 2 4 2 2 3 2 3" xfId="16163"/>
    <cellStyle name="Normal 33 2 4 2 2 3 2 3 2" xfId="35221"/>
    <cellStyle name="Normal 33 2 4 2 2 3 2 4" xfId="25705"/>
    <cellStyle name="Normal 33 2 4 2 2 3 3" xfId="12335"/>
    <cellStyle name="Normal 33 2 4 2 2 3 3 2" xfId="21891"/>
    <cellStyle name="Normal 33 2 4 2 2 3 3 2 2" xfId="40934"/>
    <cellStyle name="Normal 33 2 4 2 2 3 3 3" xfId="31418"/>
    <cellStyle name="Normal 33 2 4 2 2 3 4" xfId="8549"/>
    <cellStyle name="Normal 33 2 4 2 2 3 4 2" xfId="18105"/>
    <cellStyle name="Normal 33 2 4 2 2 3 4 2 2" xfId="37148"/>
    <cellStyle name="Normal 33 2 4 2 2 3 4 3" xfId="27632"/>
    <cellStyle name="Normal 33 2 4 2 2 3 5" xfId="14270"/>
    <cellStyle name="Normal 33 2 4 2 2 3 5 2" xfId="33328"/>
    <cellStyle name="Normal 33 2 4 2 2 3 6" xfId="23812"/>
    <cellStyle name="Normal 33 2 4 2 2 4" xfId="5585"/>
    <cellStyle name="Normal 33 2 4 2 2 4 2" xfId="9506"/>
    <cellStyle name="Normal 33 2 4 2 2 4 2 2" xfId="19062"/>
    <cellStyle name="Normal 33 2 4 2 2 4 2 2 2" xfId="38105"/>
    <cellStyle name="Normal 33 2 4 2 2 4 2 3" xfId="28589"/>
    <cellStyle name="Normal 33 2 4 2 2 4 3" xfId="15227"/>
    <cellStyle name="Normal 33 2 4 2 2 4 3 2" xfId="34285"/>
    <cellStyle name="Normal 33 2 4 2 2 4 4" xfId="24769"/>
    <cellStyle name="Normal 33 2 4 2 2 5" xfId="11399"/>
    <cellStyle name="Normal 33 2 4 2 2 5 2" xfId="20955"/>
    <cellStyle name="Normal 33 2 4 2 2 5 2 2" xfId="39998"/>
    <cellStyle name="Normal 33 2 4 2 2 5 3" xfId="30482"/>
    <cellStyle name="Normal 33 2 4 2 2 6" xfId="7613"/>
    <cellStyle name="Normal 33 2 4 2 2 6 2" xfId="17169"/>
    <cellStyle name="Normal 33 2 4 2 2 6 2 2" xfId="36212"/>
    <cellStyle name="Normal 33 2 4 2 2 6 3" xfId="26696"/>
    <cellStyle name="Normal 33 2 4 2 2 7" xfId="13328"/>
    <cellStyle name="Normal 33 2 4 2 2 7 2" xfId="32392"/>
    <cellStyle name="Normal 33 2 4 2 2 8" xfId="22876"/>
    <cellStyle name="Normal 33 2 4 2 3" xfId="1632"/>
    <cellStyle name="Normal 33 2 4 2 3 2" xfId="4187"/>
    <cellStyle name="Normal 33 2 4 2 3 2 2" xfId="6540"/>
    <cellStyle name="Normal 33 2 4 2 3 2 2 2" xfId="10444"/>
    <cellStyle name="Normal 33 2 4 2 3 2 2 2 2" xfId="20000"/>
    <cellStyle name="Normal 33 2 4 2 3 2 2 2 2 2" xfId="39043"/>
    <cellStyle name="Normal 33 2 4 2 3 2 2 2 3" xfId="29527"/>
    <cellStyle name="Normal 33 2 4 2 3 2 2 3" xfId="16165"/>
    <cellStyle name="Normal 33 2 4 2 3 2 2 3 2" xfId="35223"/>
    <cellStyle name="Normal 33 2 4 2 3 2 2 4" xfId="25707"/>
    <cellStyle name="Normal 33 2 4 2 3 2 3" xfId="12337"/>
    <cellStyle name="Normal 33 2 4 2 3 2 3 2" xfId="21893"/>
    <cellStyle name="Normal 33 2 4 2 3 2 3 2 2" xfId="40936"/>
    <cellStyle name="Normal 33 2 4 2 3 2 3 3" xfId="31420"/>
    <cellStyle name="Normal 33 2 4 2 3 2 4" xfId="8551"/>
    <cellStyle name="Normal 33 2 4 2 3 2 4 2" xfId="18107"/>
    <cellStyle name="Normal 33 2 4 2 3 2 4 2 2" xfId="37150"/>
    <cellStyle name="Normal 33 2 4 2 3 2 4 3" xfId="27634"/>
    <cellStyle name="Normal 33 2 4 2 3 2 5" xfId="14272"/>
    <cellStyle name="Normal 33 2 4 2 3 2 5 2" xfId="33330"/>
    <cellStyle name="Normal 33 2 4 2 3 2 6" xfId="23814"/>
    <cellStyle name="Normal 33 2 4 2 3 3" xfId="5587"/>
    <cellStyle name="Normal 33 2 4 2 3 3 2" xfId="9508"/>
    <cellStyle name="Normal 33 2 4 2 3 3 2 2" xfId="19064"/>
    <cellStyle name="Normal 33 2 4 2 3 3 2 2 2" xfId="38107"/>
    <cellStyle name="Normal 33 2 4 2 3 3 2 3" xfId="28591"/>
    <cellStyle name="Normal 33 2 4 2 3 3 3" xfId="15229"/>
    <cellStyle name="Normal 33 2 4 2 3 3 3 2" xfId="34287"/>
    <cellStyle name="Normal 33 2 4 2 3 3 4" xfId="24771"/>
    <cellStyle name="Normal 33 2 4 2 3 4" xfId="11401"/>
    <cellStyle name="Normal 33 2 4 2 3 4 2" xfId="20957"/>
    <cellStyle name="Normal 33 2 4 2 3 4 2 2" xfId="40000"/>
    <cellStyle name="Normal 33 2 4 2 3 4 3" xfId="30484"/>
    <cellStyle name="Normal 33 2 4 2 3 5" xfId="7615"/>
    <cellStyle name="Normal 33 2 4 2 3 5 2" xfId="17171"/>
    <cellStyle name="Normal 33 2 4 2 3 5 2 2" xfId="36214"/>
    <cellStyle name="Normal 33 2 4 2 3 5 3" xfId="26698"/>
    <cellStyle name="Normal 33 2 4 2 3 6" xfId="13330"/>
    <cellStyle name="Normal 33 2 4 2 3 6 2" xfId="32394"/>
    <cellStyle name="Normal 33 2 4 2 3 7" xfId="22878"/>
    <cellStyle name="Normal 33 2 4 2 4" xfId="4184"/>
    <cellStyle name="Normal 33 2 4 2 4 2" xfId="6537"/>
    <cellStyle name="Normal 33 2 4 2 4 2 2" xfId="10441"/>
    <cellStyle name="Normal 33 2 4 2 4 2 2 2" xfId="19997"/>
    <cellStyle name="Normal 33 2 4 2 4 2 2 2 2" xfId="39040"/>
    <cellStyle name="Normal 33 2 4 2 4 2 2 3" xfId="29524"/>
    <cellStyle name="Normal 33 2 4 2 4 2 3" xfId="16162"/>
    <cellStyle name="Normal 33 2 4 2 4 2 3 2" xfId="35220"/>
    <cellStyle name="Normal 33 2 4 2 4 2 4" xfId="25704"/>
    <cellStyle name="Normal 33 2 4 2 4 3" xfId="12334"/>
    <cellStyle name="Normal 33 2 4 2 4 3 2" xfId="21890"/>
    <cellStyle name="Normal 33 2 4 2 4 3 2 2" xfId="40933"/>
    <cellStyle name="Normal 33 2 4 2 4 3 3" xfId="31417"/>
    <cellStyle name="Normal 33 2 4 2 4 4" xfId="8548"/>
    <cellStyle name="Normal 33 2 4 2 4 4 2" xfId="18104"/>
    <cellStyle name="Normal 33 2 4 2 4 4 2 2" xfId="37147"/>
    <cellStyle name="Normal 33 2 4 2 4 4 3" xfId="27631"/>
    <cellStyle name="Normal 33 2 4 2 4 5" xfId="14269"/>
    <cellStyle name="Normal 33 2 4 2 4 5 2" xfId="33327"/>
    <cellStyle name="Normal 33 2 4 2 4 6" xfId="23811"/>
    <cellStyle name="Normal 33 2 4 2 5" xfId="5584"/>
    <cellStyle name="Normal 33 2 4 2 5 2" xfId="9505"/>
    <cellStyle name="Normal 33 2 4 2 5 2 2" xfId="19061"/>
    <cellStyle name="Normal 33 2 4 2 5 2 2 2" xfId="38104"/>
    <cellStyle name="Normal 33 2 4 2 5 2 3" xfId="28588"/>
    <cellStyle name="Normal 33 2 4 2 5 3" xfId="15226"/>
    <cellStyle name="Normal 33 2 4 2 5 3 2" xfId="34284"/>
    <cellStyle name="Normal 33 2 4 2 5 4" xfId="24768"/>
    <cellStyle name="Normal 33 2 4 2 6" xfId="11398"/>
    <cellStyle name="Normal 33 2 4 2 6 2" xfId="20954"/>
    <cellStyle name="Normal 33 2 4 2 6 2 2" xfId="39997"/>
    <cellStyle name="Normal 33 2 4 2 6 3" xfId="30481"/>
    <cellStyle name="Normal 33 2 4 2 7" xfId="7612"/>
    <cellStyle name="Normal 33 2 4 2 7 2" xfId="17168"/>
    <cellStyle name="Normal 33 2 4 2 7 2 2" xfId="36211"/>
    <cellStyle name="Normal 33 2 4 2 7 3" xfId="26695"/>
    <cellStyle name="Normal 33 2 4 2 8" xfId="13327"/>
    <cellStyle name="Normal 33 2 4 2 8 2" xfId="32391"/>
    <cellStyle name="Normal 33 2 4 2 9" xfId="22875"/>
    <cellStyle name="Normal 33 2 4 3" xfId="1633"/>
    <cellStyle name="Normal 33 2 4 3 2" xfId="1634"/>
    <cellStyle name="Normal 33 2 4 3 2 2" xfId="4189"/>
    <cellStyle name="Normal 33 2 4 3 2 2 2" xfId="6542"/>
    <cellStyle name="Normal 33 2 4 3 2 2 2 2" xfId="10446"/>
    <cellStyle name="Normal 33 2 4 3 2 2 2 2 2" xfId="20002"/>
    <cellStyle name="Normal 33 2 4 3 2 2 2 2 2 2" xfId="39045"/>
    <cellStyle name="Normal 33 2 4 3 2 2 2 2 3" xfId="29529"/>
    <cellStyle name="Normal 33 2 4 3 2 2 2 3" xfId="16167"/>
    <cellStyle name="Normal 33 2 4 3 2 2 2 3 2" xfId="35225"/>
    <cellStyle name="Normal 33 2 4 3 2 2 2 4" xfId="25709"/>
    <cellStyle name="Normal 33 2 4 3 2 2 3" xfId="12339"/>
    <cellStyle name="Normal 33 2 4 3 2 2 3 2" xfId="21895"/>
    <cellStyle name="Normal 33 2 4 3 2 2 3 2 2" xfId="40938"/>
    <cellStyle name="Normal 33 2 4 3 2 2 3 3" xfId="31422"/>
    <cellStyle name="Normal 33 2 4 3 2 2 4" xfId="8553"/>
    <cellStyle name="Normal 33 2 4 3 2 2 4 2" xfId="18109"/>
    <cellStyle name="Normal 33 2 4 3 2 2 4 2 2" xfId="37152"/>
    <cellStyle name="Normal 33 2 4 3 2 2 4 3" xfId="27636"/>
    <cellStyle name="Normal 33 2 4 3 2 2 5" xfId="14274"/>
    <cellStyle name="Normal 33 2 4 3 2 2 5 2" xfId="33332"/>
    <cellStyle name="Normal 33 2 4 3 2 2 6" xfId="23816"/>
    <cellStyle name="Normal 33 2 4 3 2 3" xfId="5589"/>
    <cellStyle name="Normal 33 2 4 3 2 3 2" xfId="9510"/>
    <cellStyle name="Normal 33 2 4 3 2 3 2 2" xfId="19066"/>
    <cellStyle name="Normal 33 2 4 3 2 3 2 2 2" xfId="38109"/>
    <cellStyle name="Normal 33 2 4 3 2 3 2 3" xfId="28593"/>
    <cellStyle name="Normal 33 2 4 3 2 3 3" xfId="15231"/>
    <cellStyle name="Normal 33 2 4 3 2 3 3 2" xfId="34289"/>
    <cellStyle name="Normal 33 2 4 3 2 3 4" xfId="24773"/>
    <cellStyle name="Normal 33 2 4 3 2 4" xfId="11403"/>
    <cellStyle name="Normal 33 2 4 3 2 4 2" xfId="20959"/>
    <cellStyle name="Normal 33 2 4 3 2 4 2 2" xfId="40002"/>
    <cellStyle name="Normal 33 2 4 3 2 4 3" xfId="30486"/>
    <cellStyle name="Normal 33 2 4 3 2 5" xfId="7617"/>
    <cellStyle name="Normal 33 2 4 3 2 5 2" xfId="17173"/>
    <cellStyle name="Normal 33 2 4 3 2 5 2 2" xfId="36216"/>
    <cellStyle name="Normal 33 2 4 3 2 5 3" xfId="26700"/>
    <cellStyle name="Normal 33 2 4 3 2 6" xfId="13332"/>
    <cellStyle name="Normal 33 2 4 3 2 6 2" xfId="32396"/>
    <cellStyle name="Normal 33 2 4 3 2 7" xfId="22880"/>
    <cellStyle name="Normal 33 2 4 3 3" xfId="4188"/>
    <cellStyle name="Normal 33 2 4 3 3 2" xfId="6541"/>
    <cellStyle name="Normal 33 2 4 3 3 2 2" xfId="10445"/>
    <cellStyle name="Normal 33 2 4 3 3 2 2 2" xfId="20001"/>
    <cellStyle name="Normal 33 2 4 3 3 2 2 2 2" xfId="39044"/>
    <cellStyle name="Normal 33 2 4 3 3 2 2 3" xfId="29528"/>
    <cellStyle name="Normal 33 2 4 3 3 2 3" xfId="16166"/>
    <cellStyle name="Normal 33 2 4 3 3 2 3 2" xfId="35224"/>
    <cellStyle name="Normal 33 2 4 3 3 2 4" xfId="25708"/>
    <cellStyle name="Normal 33 2 4 3 3 3" xfId="12338"/>
    <cellStyle name="Normal 33 2 4 3 3 3 2" xfId="21894"/>
    <cellStyle name="Normal 33 2 4 3 3 3 2 2" xfId="40937"/>
    <cellStyle name="Normal 33 2 4 3 3 3 3" xfId="31421"/>
    <cellStyle name="Normal 33 2 4 3 3 4" xfId="8552"/>
    <cellStyle name="Normal 33 2 4 3 3 4 2" xfId="18108"/>
    <cellStyle name="Normal 33 2 4 3 3 4 2 2" xfId="37151"/>
    <cellStyle name="Normal 33 2 4 3 3 4 3" xfId="27635"/>
    <cellStyle name="Normal 33 2 4 3 3 5" xfId="14273"/>
    <cellStyle name="Normal 33 2 4 3 3 5 2" xfId="33331"/>
    <cellStyle name="Normal 33 2 4 3 3 6" xfId="23815"/>
    <cellStyle name="Normal 33 2 4 3 4" xfId="5588"/>
    <cellStyle name="Normal 33 2 4 3 4 2" xfId="9509"/>
    <cellStyle name="Normal 33 2 4 3 4 2 2" xfId="19065"/>
    <cellStyle name="Normal 33 2 4 3 4 2 2 2" xfId="38108"/>
    <cellStyle name="Normal 33 2 4 3 4 2 3" xfId="28592"/>
    <cellStyle name="Normal 33 2 4 3 4 3" xfId="15230"/>
    <cellStyle name="Normal 33 2 4 3 4 3 2" xfId="34288"/>
    <cellStyle name="Normal 33 2 4 3 4 4" xfId="24772"/>
    <cellStyle name="Normal 33 2 4 3 5" xfId="11402"/>
    <cellStyle name="Normal 33 2 4 3 5 2" xfId="20958"/>
    <cellStyle name="Normal 33 2 4 3 5 2 2" xfId="40001"/>
    <cellStyle name="Normal 33 2 4 3 5 3" xfId="30485"/>
    <cellStyle name="Normal 33 2 4 3 6" xfId="7616"/>
    <cellStyle name="Normal 33 2 4 3 6 2" xfId="17172"/>
    <cellStyle name="Normal 33 2 4 3 6 2 2" xfId="36215"/>
    <cellStyle name="Normal 33 2 4 3 6 3" xfId="26699"/>
    <cellStyle name="Normal 33 2 4 3 7" xfId="13331"/>
    <cellStyle name="Normal 33 2 4 3 7 2" xfId="32395"/>
    <cellStyle name="Normal 33 2 4 3 8" xfId="22879"/>
    <cellStyle name="Normal 33 2 4 4" xfId="1635"/>
    <cellStyle name="Normal 33 2 4 4 2" xfId="4190"/>
    <cellStyle name="Normal 33 2 4 4 2 2" xfId="6543"/>
    <cellStyle name="Normal 33 2 4 4 2 2 2" xfId="10447"/>
    <cellStyle name="Normal 33 2 4 4 2 2 2 2" xfId="20003"/>
    <cellStyle name="Normal 33 2 4 4 2 2 2 2 2" xfId="39046"/>
    <cellStyle name="Normal 33 2 4 4 2 2 2 3" xfId="29530"/>
    <cellStyle name="Normal 33 2 4 4 2 2 3" xfId="16168"/>
    <cellStyle name="Normal 33 2 4 4 2 2 3 2" xfId="35226"/>
    <cellStyle name="Normal 33 2 4 4 2 2 4" xfId="25710"/>
    <cellStyle name="Normal 33 2 4 4 2 3" xfId="12340"/>
    <cellStyle name="Normal 33 2 4 4 2 3 2" xfId="21896"/>
    <cellStyle name="Normal 33 2 4 4 2 3 2 2" xfId="40939"/>
    <cellStyle name="Normal 33 2 4 4 2 3 3" xfId="31423"/>
    <cellStyle name="Normal 33 2 4 4 2 4" xfId="8554"/>
    <cellStyle name="Normal 33 2 4 4 2 4 2" xfId="18110"/>
    <cellStyle name="Normal 33 2 4 4 2 4 2 2" xfId="37153"/>
    <cellStyle name="Normal 33 2 4 4 2 4 3" xfId="27637"/>
    <cellStyle name="Normal 33 2 4 4 2 5" xfId="14275"/>
    <cellStyle name="Normal 33 2 4 4 2 5 2" xfId="33333"/>
    <cellStyle name="Normal 33 2 4 4 2 6" xfId="23817"/>
    <cellStyle name="Normal 33 2 4 4 3" xfId="5590"/>
    <cellStyle name="Normal 33 2 4 4 3 2" xfId="9511"/>
    <cellStyle name="Normal 33 2 4 4 3 2 2" xfId="19067"/>
    <cellStyle name="Normal 33 2 4 4 3 2 2 2" xfId="38110"/>
    <cellStyle name="Normal 33 2 4 4 3 2 3" xfId="28594"/>
    <cellStyle name="Normal 33 2 4 4 3 3" xfId="15232"/>
    <cellStyle name="Normal 33 2 4 4 3 3 2" xfId="34290"/>
    <cellStyle name="Normal 33 2 4 4 3 4" xfId="24774"/>
    <cellStyle name="Normal 33 2 4 4 4" xfId="11404"/>
    <cellStyle name="Normal 33 2 4 4 4 2" xfId="20960"/>
    <cellStyle name="Normal 33 2 4 4 4 2 2" xfId="40003"/>
    <cellStyle name="Normal 33 2 4 4 4 3" xfId="30487"/>
    <cellStyle name="Normal 33 2 4 4 5" xfId="7618"/>
    <cellStyle name="Normal 33 2 4 4 5 2" xfId="17174"/>
    <cellStyle name="Normal 33 2 4 4 5 2 2" xfId="36217"/>
    <cellStyle name="Normal 33 2 4 4 5 3" xfId="26701"/>
    <cellStyle name="Normal 33 2 4 4 6" xfId="13333"/>
    <cellStyle name="Normal 33 2 4 4 6 2" xfId="32397"/>
    <cellStyle name="Normal 33 2 4 4 7" xfId="22881"/>
    <cellStyle name="Normal 33 2 4 5" xfId="4183"/>
    <cellStyle name="Normal 33 2 4 5 2" xfId="6536"/>
    <cellStyle name="Normal 33 2 4 5 2 2" xfId="10440"/>
    <cellStyle name="Normal 33 2 4 5 2 2 2" xfId="19996"/>
    <cellStyle name="Normal 33 2 4 5 2 2 2 2" xfId="39039"/>
    <cellStyle name="Normal 33 2 4 5 2 2 3" xfId="29523"/>
    <cellStyle name="Normal 33 2 4 5 2 3" xfId="16161"/>
    <cellStyle name="Normal 33 2 4 5 2 3 2" xfId="35219"/>
    <cellStyle name="Normal 33 2 4 5 2 4" xfId="25703"/>
    <cellStyle name="Normal 33 2 4 5 3" xfId="12333"/>
    <cellStyle name="Normal 33 2 4 5 3 2" xfId="21889"/>
    <cellStyle name="Normal 33 2 4 5 3 2 2" xfId="40932"/>
    <cellStyle name="Normal 33 2 4 5 3 3" xfId="31416"/>
    <cellStyle name="Normal 33 2 4 5 4" xfId="8547"/>
    <cellStyle name="Normal 33 2 4 5 4 2" xfId="18103"/>
    <cellStyle name="Normal 33 2 4 5 4 2 2" xfId="37146"/>
    <cellStyle name="Normal 33 2 4 5 4 3" xfId="27630"/>
    <cellStyle name="Normal 33 2 4 5 5" xfId="14268"/>
    <cellStyle name="Normal 33 2 4 5 5 2" xfId="33326"/>
    <cellStyle name="Normal 33 2 4 5 6" xfId="23810"/>
    <cellStyle name="Normal 33 2 4 6" xfId="5583"/>
    <cellStyle name="Normal 33 2 4 6 2" xfId="9504"/>
    <cellStyle name="Normal 33 2 4 6 2 2" xfId="19060"/>
    <cellStyle name="Normal 33 2 4 6 2 2 2" xfId="38103"/>
    <cellStyle name="Normal 33 2 4 6 2 3" xfId="28587"/>
    <cellStyle name="Normal 33 2 4 6 3" xfId="15225"/>
    <cellStyle name="Normal 33 2 4 6 3 2" xfId="34283"/>
    <cellStyle name="Normal 33 2 4 6 4" xfId="24767"/>
    <cellStyle name="Normal 33 2 4 7" xfId="11397"/>
    <cellStyle name="Normal 33 2 4 7 2" xfId="20953"/>
    <cellStyle name="Normal 33 2 4 7 2 2" xfId="39996"/>
    <cellStyle name="Normal 33 2 4 7 3" xfId="30480"/>
    <cellStyle name="Normal 33 2 4 8" xfId="7611"/>
    <cellStyle name="Normal 33 2 4 8 2" xfId="17167"/>
    <cellStyle name="Normal 33 2 4 8 2 2" xfId="36210"/>
    <cellStyle name="Normal 33 2 4 8 3" xfId="26694"/>
    <cellStyle name="Normal 33 2 4 9" xfId="13326"/>
    <cellStyle name="Normal 33 2 4 9 2" xfId="32390"/>
    <cellStyle name="Normal 33 2 5" xfId="1636"/>
    <cellStyle name="Normal 33 2 5 2" xfId="1637"/>
    <cellStyle name="Normal 33 2 5 2 2" xfId="1638"/>
    <cellStyle name="Normal 33 2 5 2 2 2" xfId="4193"/>
    <cellStyle name="Normal 33 2 5 2 2 2 2" xfId="6546"/>
    <cellStyle name="Normal 33 2 5 2 2 2 2 2" xfId="10450"/>
    <cellStyle name="Normal 33 2 5 2 2 2 2 2 2" xfId="20006"/>
    <cellStyle name="Normal 33 2 5 2 2 2 2 2 2 2" xfId="39049"/>
    <cellStyle name="Normal 33 2 5 2 2 2 2 2 3" xfId="29533"/>
    <cellStyle name="Normal 33 2 5 2 2 2 2 3" xfId="16171"/>
    <cellStyle name="Normal 33 2 5 2 2 2 2 3 2" xfId="35229"/>
    <cellStyle name="Normal 33 2 5 2 2 2 2 4" xfId="25713"/>
    <cellStyle name="Normal 33 2 5 2 2 2 3" xfId="12343"/>
    <cellStyle name="Normal 33 2 5 2 2 2 3 2" xfId="21899"/>
    <cellStyle name="Normal 33 2 5 2 2 2 3 2 2" xfId="40942"/>
    <cellStyle name="Normal 33 2 5 2 2 2 3 3" xfId="31426"/>
    <cellStyle name="Normal 33 2 5 2 2 2 4" xfId="8557"/>
    <cellStyle name="Normal 33 2 5 2 2 2 4 2" xfId="18113"/>
    <cellStyle name="Normal 33 2 5 2 2 2 4 2 2" xfId="37156"/>
    <cellStyle name="Normal 33 2 5 2 2 2 4 3" xfId="27640"/>
    <cellStyle name="Normal 33 2 5 2 2 2 5" xfId="14278"/>
    <cellStyle name="Normal 33 2 5 2 2 2 5 2" xfId="33336"/>
    <cellStyle name="Normal 33 2 5 2 2 2 6" xfId="23820"/>
    <cellStyle name="Normal 33 2 5 2 2 3" xfId="5593"/>
    <cellStyle name="Normal 33 2 5 2 2 3 2" xfId="9514"/>
    <cellStyle name="Normal 33 2 5 2 2 3 2 2" xfId="19070"/>
    <cellStyle name="Normal 33 2 5 2 2 3 2 2 2" xfId="38113"/>
    <cellStyle name="Normal 33 2 5 2 2 3 2 3" xfId="28597"/>
    <cellStyle name="Normal 33 2 5 2 2 3 3" xfId="15235"/>
    <cellStyle name="Normal 33 2 5 2 2 3 3 2" xfId="34293"/>
    <cellStyle name="Normal 33 2 5 2 2 3 4" xfId="24777"/>
    <cellStyle name="Normal 33 2 5 2 2 4" xfId="11407"/>
    <cellStyle name="Normal 33 2 5 2 2 4 2" xfId="20963"/>
    <cellStyle name="Normal 33 2 5 2 2 4 2 2" xfId="40006"/>
    <cellStyle name="Normal 33 2 5 2 2 4 3" xfId="30490"/>
    <cellStyle name="Normal 33 2 5 2 2 5" xfId="7621"/>
    <cellStyle name="Normal 33 2 5 2 2 5 2" xfId="17177"/>
    <cellStyle name="Normal 33 2 5 2 2 5 2 2" xfId="36220"/>
    <cellStyle name="Normal 33 2 5 2 2 5 3" xfId="26704"/>
    <cellStyle name="Normal 33 2 5 2 2 6" xfId="13336"/>
    <cellStyle name="Normal 33 2 5 2 2 6 2" xfId="32400"/>
    <cellStyle name="Normal 33 2 5 2 2 7" xfId="22884"/>
    <cellStyle name="Normal 33 2 5 2 3" xfId="4192"/>
    <cellStyle name="Normal 33 2 5 2 3 2" xfId="6545"/>
    <cellStyle name="Normal 33 2 5 2 3 2 2" xfId="10449"/>
    <cellStyle name="Normal 33 2 5 2 3 2 2 2" xfId="20005"/>
    <cellStyle name="Normal 33 2 5 2 3 2 2 2 2" xfId="39048"/>
    <cellStyle name="Normal 33 2 5 2 3 2 2 3" xfId="29532"/>
    <cellStyle name="Normal 33 2 5 2 3 2 3" xfId="16170"/>
    <cellStyle name="Normal 33 2 5 2 3 2 3 2" xfId="35228"/>
    <cellStyle name="Normal 33 2 5 2 3 2 4" xfId="25712"/>
    <cellStyle name="Normal 33 2 5 2 3 3" xfId="12342"/>
    <cellStyle name="Normal 33 2 5 2 3 3 2" xfId="21898"/>
    <cellStyle name="Normal 33 2 5 2 3 3 2 2" xfId="40941"/>
    <cellStyle name="Normal 33 2 5 2 3 3 3" xfId="31425"/>
    <cellStyle name="Normal 33 2 5 2 3 4" xfId="8556"/>
    <cellStyle name="Normal 33 2 5 2 3 4 2" xfId="18112"/>
    <cellStyle name="Normal 33 2 5 2 3 4 2 2" xfId="37155"/>
    <cellStyle name="Normal 33 2 5 2 3 4 3" xfId="27639"/>
    <cellStyle name="Normal 33 2 5 2 3 5" xfId="14277"/>
    <cellStyle name="Normal 33 2 5 2 3 5 2" xfId="33335"/>
    <cellStyle name="Normal 33 2 5 2 3 6" xfId="23819"/>
    <cellStyle name="Normal 33 2 5 2 4" xfId="5592"/>
    <cellStyle name="Normal 33 2 5 2 4 2" xfId="9513"/>
    <cellStyle name="Normal 33 2 5 2 4 2 2" xfId="19069"/>
    <cellStyle name="Normal 33 2 5 2 4 2 2 2" xfId="38112"/>
    <cellStyle name="Normal 33 2 5 2 4 2 3" xfId="28596"/>
    <cellStyle name="Normal 33 2 5 2 4 3" xfId="15234"/>
    <cellStyle name="Normal 33 2 5 2 4 3 2" xfId="34292"/>
    <cellStyle name="Normal 33 2 5 2 4 4" xfId="24776"/>
    <cellStyle name="Normal 33 2 5 2 5" xfId="11406"/>
    <cellStyle name="Normal 33 2 5 2 5 2" xfId="20962"/>
    <cellStyle name="Normal 33 2 5 2 5 2 2" xfId="40005"/>
    <cellStyle name="Normal 33 2 5 2 5 3" xfId="30489"/>
    <cellStyle name="Normal 33 2 5 2 6" xfId="7620"/>
    <cellStyle name="Normal 33 2 5 2 6 2" xfId="17176"/>
    <cellStyle name="Normal 33 2 5 2 6 2 2" xfId="36219"/>
    <cellStyle name="Normal 33 2 5 2 6 3" xfId="26703"/>
    <cellStyle name="Normal 33 2 5 2 7" xfId="13335"/>
    <cellStyle name="Normal 33 2 5 2 7 2" xfId="32399"/>
    <cellStyle name="Normal 33 2 5 2 8" xfId="22883"/>
    <cellStyle name="Normal 33 2 5 3" xfId="1639"/>
    <cellStyle name="Normal 33 2 5 3 2" xfId="4194"/>
    <cellStyle name="Normal 33 2 5 3 2 2" xfId="6547"/>
    <cellStyle name="Normal 33 2 5 3 2 2 2" xfId="10451"/>
    <cellStyle name="Normal 33 2 5 3 2 2 2 2" xfId="20007"/>
    <cellStyle name="Normal 33 2 5 3 2 2 2 2 2" xfId="39050"/>
    <cellStyle name="Normal 33 2 5 3 2 2 2 3" xfId="29534"/>
    <cellStyle name="Normal 33 2 5 3 2 2 3" xfId="16172"/>
    <cellStyle name="Normal 33 2 5 3 2 2 3 2" xfId="35230"/>
    <cellStyle name="Normal 33 2 5 3 2 2 4" xfId="25714"/>
    <cellStyle name="Normal 33 2 5 3 2 3" xfId="12344"/>
    <cellStyle name="Normal 33 2 5 3 2 3 2" xfId="21900"/>
    <cellStyle name="Normal 33 2 5 3 2 3 2 2" xfId="40943"/>
    <cellStyle name="Normal 33 2 5 3 2 3 3" xfId="31427"/>
    <cellStyle name="Normal 33 2 5 3 2 4" xfId="8558"/>
    <cellStyle name="Normal 33 2 5 3 2 4 2" xfId="18114"/>
    <cellStyle name="Normal 33 2 5 3 2 4 2 2" xfId="37157"/>
    <cellStyle name="Normal 33 2 5 3 2 4 3" xfId="27641"/>
    <cellStyle name="Normal 33 2 5 3 2 5" xfId="14279"/>
    <cellStyle name="Normal 33 2 5 3 2 5 2" xfId="33337"/>
    <cellStyle name="Normal 33 2 5 3 2 6" xfId="23821"/>
    <cellStyle name="Normal 33 2 5 3 3" xfId="5594"/>
    <cellStyle name="Normal 33 2 5 3 3 2" xfId="9515"/>
    <cellStyle name="Normal 33 2 5 3 3 2 2" xfId="19071"/>
    <cellStyle name="Normal 33 2 5 3 3 2 2 2" xfId="38114"/>
    <cellStyle name="Normal 33 2 5 3 3 2 3" xfId="28598"/>
    <cellStyle name="Normal 33 2 5 3 3 3" xfId="15236"/>
    <cellStyle name="Normal 33 2 5 3 3 3 2" xfId="34294"/>
    <cellStyle name="Normal 33 2 5 3 3 4" xfId="24778"/>
    <cellStyle name="Normal 33 2 5 3 4" xfId="11408"/>
    <cellStyle name="Normal 33 2 5 3 4 2" xfId="20964"/>
    <cellStyle name="Normal 33 2 5 3 4 2 2" xfId="40007"/>
    <cellStyle name="Normal 33 2 5 3 4 3" xfId="30491"/>
    <cellStyle name="Normal 33 2 5 3 5" xfId="7622"/>
    <cellStyle name="Normal 33 2 5 3 5 2" xfId="17178"/>
    <cellStyle name="Normal 33 2 5 3 5 2 2" xfId="36221"/>
    <cellStyle name="Normal 33 2 5 3 5 3" xfId="26705"/>
    <cellStyle name="Normal 33 2 5 3 6" xfId="13337"/>
    <cellStyle name="Normal 33 2 5 3 6 2" xfId="32401"/>
    <cellStyle name="Normal 33 2 5 3 7" xfId="22885"/>
    <cellStyle name="Normal 33 2 5 4" xfId="4191"/>
    <cellStyle name="Normal 33 2 5 4 2" xfId="6544"/>
    <cellStyle name="Normal 33 2 5 4 2 2" xfId="10448"/>
    <cellStyle name="Normal 33 2 5 4 2 2 2" xfId="20004"/>
    <cellStyle name="Normal 33 2 5 4 2 2 2 2" xfId="39047"/>
    <cellStyle name="Normal 33 2 5 4 2 2 3" xfId="29531"/>
    <cellStyle name="Normal 33 2 5 4 2 3" xfId="16169"/>
    <cellStyle name="Normal 33 2 5 4 2 3 2" xfId="35227"/>
    <cellStyle name="Normal 33 2 5 4 2 4" xfId="25711"/>
    <cellStyle name="Normal 33 2 5 4 3" xfId="12341"/>
    <cellStyle name="Normal 33 2 5 4 3 2" xfId="21897"/>
    <cellStyle name="Normal 33 2 5 4 3 2 2" xfId="40940"/>
    <cellStyle name="Normal 33 2 5 4 3 3" xfId="31424"/>
    <cellStyle name="Normal 33 2 5 4 4" xfId="8555"/>
    <cellStyle name="Normal 33 2 5 4 4 2" xfId="18111"/>
    <cellStyle name="Normal 33 2 5 4 4 2 2" xfId="37154"/>
    <cellStyle name="Normal 33 2 5 4 4 3" xfId="27638"/>
    <cellStyle name="Normal 33 2 5 4 5" xfId="14276"/>
    <cellStyle name="Normal 33 2 5 4 5 2" xfId="33334"/>
    <cellStyle name="Normal 33 2 5 4 6" xfId="23818"/>
    <cellStyle name="Normal 33 2 5 5" xfId="5591"/>
    <cellStyle name="Normal 33 2 5 5 2" xfId="9512"/>
    <cellStyle name="Normal 33 2 5 5 2 2" xfId="19068"/>
    <cellStyle name="Normal 33 2 5 5 2 2 2" xfId="38111"/>
    <cellStyle name="Normal 33 2 5 5 2 3" xfId="28595"/>
    <cellStyle name="Normal 33 2 5 5 3" xfId="15233"/>
    <cellStyle name="Normal 33 2 5 5 3 2" xfId="34291"/>
    <cellStyle name="Normal 33 2 5 5 4" xfId="24775"/>
    <cellStyle name="Normal 33 2 5 6" xfId="11405"/>
    <cellStyle name="Normal 33 2 5 6 2" xfId="20961"/>
    <cellStyle name="Normal 33 2 5 6 2 2" xfId="40004"/>
    <cellStyle name="Normal 33 2 5 6 3" xfId="30488"/>
    <cellStyle name="Normal 33 2 5 7" xfId="7619"/>
    <cellStyle name="Normal 33 2 5 7 2" xfId="17175"/>
    <cellStyle name="Normal 33 2 5 7 2 2" xfId="36218"/>
    <cellStyle name="Normal 33 2 5 7 3" xfId="26702"/>
    <cellStyle name="Normal 33 2 5 8" xfId="13334"/>
    <cellStyle name="Normal 33 2 5 8 2" xfId="32398"/>
    <cellStyle name="Normal 33 2 5 9" xfId="22882"/>
    <cellStyle name="Normal 33 2 6" xfId="1640"/>
    <cellStyle name="Normal 33 2 6 2" xfId="1641"/>
    <cellStyle name="Normal 33 2 6 2 2" xfId="1642"/>
    <cellStyle name="Normal 33 2 6 2 2 2" xfId="4197"/>
    <cellStyle name="Normal 33 2 6 2 2 2 2" xfId="6550"/>
    <cellStyle name="Normal 33 2 6 2 2 2 2 2" xfId="10454"/>
    <cellStyle name="Normal 33 2 6 2 2 2 2 2 2" xfId="20010"/>
    <cellStyle name="Normal 33 2 6 2 2 2 2 2 2 2" xfId="39053"/>
    <cellStyle name="Normal 33 2 6 2 2 2 2 2 3" xfId="29537"/>
    <cellStyle name="Normal 33 2 6 2 2 2 2 3" xfId="16175"/>
    <cellStyle name="Normal 33 2 6 2 2 2 2 3 2" xfId="35233"/>
    <cellStyle name="Normal 33 2 6 2 2 2 2 4" xfId="25717"/>
    <cellStyle name="Normal 33 2 6 2 2 2 3" xfId="12347"/>
    <cellStyle name="Normal 33 2 6 2 2 2 3 2" xfId="21903"/>
    <cellStyle name="Normal 33 2 6 2 2 2 3 2 2" xfId="40946"/>
    <cellStyle name="Normal 33 2 6 2 2 2 3 3" xfId="31430"/>
    <cellStyle name="Normal 33 2 6 2 2 2 4" xfId="8561"/>
    <cellStyle name="Normal 33 2 6 2 2 2 4 2" xfId="18117"/>
    <cellStyle name="Normal 33 2 6 2 2 2 4 2 2" xfId="37160"/>
    <cellStyle name="Normal 33 2 6 2 2 2 4 3" xfId="27644"/>
    <cellStyle name="Normal 33 2 6 2 2 2 5" xfId="14282"/>
    <cellStyle name="Normal 33 2 6 2 2 2 5 2" xfId="33340"/>
    <cellStyle name="Normal 33 2 6 2 2 2 6" xfId="23824"/>
    <cellStyle name="Normal 33 2 6 2 2 3" xfId="5597"/>
    <cellStyle name="Normal 33 2 6 2 2 3 2" xfId="9518"/>
    <cellStyle name="Normal 33 2 6 2 2 3 2 2" xfId="19074"/>
    <cellStyle name="Normal 33 2 6 2 2 3 2 2 2" xfId="38117"/>
    <cellStyle name="Normal 33 2 6 2 2 3 2 3" xfId="28601"/>
    <cellStyle name="Normal 33 2 6 2 2 3 3" xfId="15239"/>
    <cellStyle name="Normal 33 2 6 2 2 3 3 2" xfId="34297"/>
    <cellStyle name="Normal 33 2 6 2 2 3 4" xfId="24781"/>
    <cellStyle name="Normal 33 2 6 2 2 4" xfId="11411"/>
    <cellStyle name="Normal 33 2 6 2 2 4 2" xfId="20967"/>
    <cellStyle name="Normal 33 2 6 2 2 4 2 2" xfId="40010"/>
    <cellStyle name="Normal 33 2 6 2 2 4 3" xfId="30494"/>
    <cellStyle name="Normal 33 2 6 2 2 5" xfId="7625"/>
    <cellStyle name="Normal 33 2 6 2 2 5 2" xfId="17181"/>
    <cellStyle name="Normal 33 2 6 2 2 5 2 2" xfId="36224"/>
    <cellStyle name="Normal 33 2 6 2 2 5 3" xfId="26708"/>
    <cellStyle name="Normal 33 2 6 2 2 6" xfId="13340"/>
    <cellStyle name="Normal 33 2 6 2 2 6 2" xfId="32404"/>
    <cellStyle name="Normal 33 2 6 2 2 7" xfId="22888"/>
    <cellStyle name="Normal 33 2 6 2 3" xfId="4196"/>
    <cellStyle name="Normal 33 2 6 2 3 2" xfId="6549"/>
    <cellStyle name="Normal 33 2 6 2 3 2 2" xfId="10453"/>
    <cellStyle name="Normal 33 2 6 2 3 2 2 2" xfId="20009"/>
    <cellStyle name="Normal 33 2 6 2 3 2 2 2 2" xfId="39052"/>
    <cellStyle name="Normal 33 2 6 2 3 2 2 3" xfId="29536"/>
    <cellStyle name="Normal 33 2 6 2 3 2 3" xfId="16174"/>
    <cellStyle name="Normal 33 2 6 2 3 2 3 2" xfId="35232"/>
    <cellStyle name="Normal 33 2 6 2 3 2 4" xfId="25716"/>
    <cellStyle name="Normal 33 2 6 2 3 3" xfId="12346"/>
    <cellStyle name="Normal 33 2 6 2 3 3 2" xfId="21902"/>
    <cellStyle name="Normal 33 2 6 2 3 3 2 2" xfId="40945"/>
    <cellStyle name="Normal 33 2 6 2 3 3 3" xfId="31429"/>
    <cellStyle name="Normal 33 2 6 2 3 4" xfId="8560"/>
    <cellStyle name="Normal 33 2 6 2 3 4 2" xfId="18116"/>
    <cellStyle name="Normal 33 2 6 2 3 4 2 2" xfId="37159"/>
    <cellStyle name="Normal 33 2 6 2 3 4 3" xfId="27643"/>
    <cellStyle name="Normal 33 2 6 2 3 5" xfId="14281"/>
    <cellStyle name="Normal 33 2 6 2 3 5 2" xfId="33339"/>
    <cellStyle name="Normal 33 2 6 2 3 6" xfId="23823"/>
    <cellStyle name="Normal 33 2 6 2 4" xfId="5596"/>
    <cellStyle name="Normal 33 2 6 2 4 2" xfId="9517"/>
    <cellStyle name="Normal 33 2 6 2 4 2 2" xfId="19073"/>
    <cellStyle name="Normal 33 2 6 2 4 2 2 2" xfId="38116"/>
    <cellStyle name="Normal 33 2 6 2 4 2 3" xfId="28600"/>
    <cellStyle name="Normal 33 2 6 2 4 3" xfId="15238"/>
    <cellStyle name="Normal 33 2 6 2 4 3 2" xfId="34296"/>
    <cellStyle name="Normal 33 2 6 2 4 4" xfId="24780"/>
    <cellStyle name="Normal 33 2 6 2 5" xfId="11410"/>
    <cellStyle name="Normal 33 2 6 2 5 2" xfId="20966"/>
    <cellStyle name="Normal 33 2 6 2 5 2 2" xfId="40009"/>
    <cellStyle name="Normal 33 2 6 2 5 3" xfId="30493"/>
    <cellStyle name="Normal 33 2 6 2 6" xfId="7624"/>
    <cellStyle name="Normal 33 2 6 2 6 2" xfId="17180"/>
    <cellStyle name="Normal 33 2 6 2 6 2 2" xfId="36223"/>
    <cellStyle name="Normal 33 2 6 2 6 3" xfId="26707"/>
    <cellStyle name="Normal 33 2 6 2 7" xfId="13339"/>
    <cellStyle name="Normal 33 2 6 2 7 2" xfId="32403"/>
    <cellStyle name="Normal 33 2 6 2 8" xfId="22887"/>
    <cellStyle name="Normal 33 2 6 3" xfId="1643"/>
    <cellStyle name="Normal 33 2 6 3 2" xfId="4198"/>
    <cellStyle name="Normal 33 2 6 3 2 2" xfId="6551"/>
    <cellStyle name="Normal 33 2 6 3 2 2 2" xfId="10455"/>
    <cellStyle name="Normal 33 2 6 3 2 2 2 2" xfId="20011"/>
    <cellStyle name="Normal 33 2 6 3 2 2 2 2 2" xfId="39054"/>
    <cellStyle name="Normal 33 2 6 3 2 2 2 3" xfId="29538"/>
    <cellStyle name="Normal 33 2 6 3 2 2 3" xfId="16176"/>
    <cellStyle name="Normal 33 2 6 3 2 2 3 2" xfId="35234"/>
    <cellStyle name="Normal 33 2 6 3 2 2 4" xfId="25718"/>
    <cellStyle name="Normal 33 2 6 3 2 3" xfId="12348"/>
    <cellStyle name="Normal 33 2 6 3 2 3 2" xfId="21904"/>
    <cellStyle name="Normal 33 2 6 3 2 3 2 2" xfId="40947"/>
    <cellStyle name="Normal 33 2 6 3 2 3 3" xfId="31431"/>
    <cellStyle name="Normal 33 2 6 3 2 4" xfId="8562"/>
    <cellStyle name="Normal 33 2 6 3 2 4 2" xfId="18118"/>
    <cellStyle name="Normal 33 2 6 3 2 4 2 2" xfId="37161"/>
    <cellStyle name="Normal 33 2 6 3 2 4 3" xfId="27645"/>
    <cellStyle name="Normal 33 2 6 3 2 5" xfId="14283"/>
    <cellStyle name="Normal 33 2 6 3 2 5 2" xfId="33341"/>
    <cellStyle name="Normal 33 2 6 3 2 6" xfId="23825"/>
    <cellStyle name="Normal 33 2 6 3 3" xfId="5598"/>
    <cellStyle name="Normal 33 2 6 3 3 2" xfId="9519"/>
    <cellStyle name="Normal 33 2 6 3 3 2 2" xfId="19075"/>
    <cellStyle name="Normal 33 2 6 3 3 2 2 2" xfId="38118"/>
    <cellStyle name="Normal 33 2 6 3 3 2 3" xfId="28602"/>
    <cellStyle name="Normal 33 2 6 3 3 3" xfId="15240"/>
    <cellStyle name="Normal 33 2 6 3 3 3 2" xfId="34298"/>
    <cellStyle name="Normal 33 2 6 3 3 4" xfId="24782"/>
    <cellStyle name="Normal 33 2 6 3 4" xfId="11412"/>
    <cellStyle name="Normal 33 2 6 3 4 2" xfId="20968"/>
    <cellStyle name="Normal 33 2 6 3 4 2 2" xfId="40011"/>
    <cellStyle name="Normal 33 2 6 3 4 3" xfId="30495"/>
    <cellStyle name="Normal 33 2 6 3 5" xfId="7626"/>
    <cellStyle name="Normal 33 2 6 3 5 2" xfId="17182"/>
    <cellStyle name="Normal 33 2 6 3 5 2 2" xfId="36225"/>
    <cellStyle name="Normal 33 2 6 3 5 3" xfId="26709"/>
    <cellStyle name="Normal 33 2 6 3 6" xfId="13341"/>
    <cellStyle name="Normal 33 2 6 3 6 2" xfId="32405"/>
    <cellStyle name="Normal 33 2 6 3 7" xfId="22889"/>
    <cellStyle name="Normal 33 2 6 4" xfId="4195"/>
    <cellStyle name="Normal 33 2 6 4 2" xfId="6548"/>
    <cellStyle name="Normal 33 2 6 4 2 2" xfId="10452"/>
    <cellStyle name="Normal 33 2 6 4 2 2 2" xfId="20008"/>
    <cellStyle name="Normal 33 2 6 4 2 2 2 2" xfId="39051"/>
    <cellStyle name="Normal 33 2 6 4 2 2 3" xfId="29535"/>
    <cellStyle name="Normal 33 2 6 4 2 3" xfId="16173"/>
    <cellStyle name="Normal 33 2 6 4 2 3 2" xfId="35231"/>
    <cellStyle name="Normal 33 2 6 4 2 4" xfId="25715"/>
    <cellStyle name="Normal 33 2 6 4 3" xfId="12345"/>
    <cellStyle name="Normal 33 2 6 4 3 2" xfId="21901"/>
    <cellStyle name="Normal 33 2 6 4 3 2 2" xfId="40944"/>
    <cellStyle name="Normal 33 2 6 4 3 3" xfId="31428"/>
    <cellStyle name="Normal 33 2 6 4 4" xfId="8559"/>
    <cellStyle name="Normal 33 2 6 4 4 2" xfId="18115"/>
    <cellStyle name="Normal 33 2 6 4 4 2 2" xfId="37158"/>
    <cellStyle name="Normal 33 2 6 4 4 3" xfId="27642"/>
    <cellStyle name="Normal 33 2 6 4 5" xfId="14280"/>
    <cellStyle name="Normal 33 2 6 4 5 2" xfId="33338"/>
    <cellStyle name="Normal 33 2 6 4 6" xfId="23822"/>
    <cellStyle name="Normal 33 2 6 5" xfId="5595"/>
    <cellStyle name="Normal 33 2 6 5 2" xfId="9516"/>
    <cellStyle name="Normal 33 2 6 5 2 2" xfId="19072"/>
    <cellStyle name="Normal 33 2 6 5 2 2 2" xfId="38115"/>
    <cellStyle name="Normal 33 2 6 5 2 3" xfId="28599"/>
    <cellStyle name="Normal 33 2 6 5 3" xfId="15237"/>
    <cellStyle name="Normal 33 2 6 5 3 2" xfId="34295"/>
    <cellStyle name="Normal 33 2 6 5 4" xfId="24779"/>
    <cellStyle name="Normal 33 2 6 6" xfId="11409"/>
    <cellStyle name="Normal 33 2 6 6 2" xfId="20965"/>
    <cellStyle name="Normal 33 2 6 6 2 2" xfId="40008"/>
    <cellStyle name="Normal 33 2 6 6 3" xfId="30492"/>
    <cellStyle name="Normal 33 2 6 7" xfId="7623"/>
    <cellStyle name="Normal 33 2 6 7 2" xfId="17179"/>
    <cellStyle name="Normal 33 2 6 7 2 2" xfId="36222"/>
    <cellStyle name="Normal 33 2 6 7 3" xfId="26706"/>
    <cellStyle name="Normal 33 2 6 8" xfId="13338"/>
    <cellStyle name="Normal 33 2 6 8 2" xfId="32402"/>
    <cellStyle name="Normal 33 2 6 9" xfId="22886"/>
    <cellStyle name="Normal 33 2 7" xfId="1644"/>
    <cellStyle name="Normal 33 2 7 2" xfId="1645"/>
    <cellStyle name="Normal 33 2 7 2 2" xfId="1646"/>
    <cellStyle name="Normal 33 2 7 2 2 2" xfId="4201"/>
    <cellStyle name="Normal 33 2 7 2 2 2 2" xfId="6554"/>
    <cellStyle name="Normal 33 2 7 2 2 2 2 2" xfId="10458"/>
    <cellStyle name="Normal 33 2 7 2 2 2 2 2 2" xfId="20014"/>
    <cellStyle name="Normal 33 2 7 2 2 2 2 2 2 2" xfId="39057"/>
    <cellStyle name="Normal 33 2 7 2 2 2 2 2 3" xfId="29541"/>
    <cellStyle name="Normal 33 2 7 2 2 2 2 3" xfId="16179"/>
    <cellStyle name="Normal 33 2 7 2 2 2 2 3 2" xfId="35237"/>
    <cellStyle name="Normal 33 2 7 2 2 2 2 4" xfId="25721"/>
    <cellStyle name="Normal 33 2 7 2 2 2 3" xfId="12351"/>
    <cellStyle name="Normal 33 2 7 2 2 2 3 2" xfId="21907"/>
    <cellStyle name="Normal 33 2 7 2 2 2 3 2 2" xfId="40950"/>
    <cellStyle name="Normal 33 2 7 2 2 2 3 3" xfId="31434"/>
    <cellStyle name="Normal 33 2 7 2 2 2 4" xfId="8565"/>
    <cellStyle name="Normal 33 2 7 2 2 2 4 2" xfId="18121"/>
    <cellStyle name="Normal 33 2 7 2 2 2 4 2 2" xfId="37164"/>
    <cellStyle name="Normal 33 2 7 2 2 2 4 3" xfId="27648"/>
    <cellStyle name="Normal 33 2 7 2 2 2 5" xfId="14286"/>
    <cellStyle name="Normal 33 2 7 2 2 2 5 2" xfId="33344"/>
    <cellStyle name="Normal 33 2 7 2 2 2 6" xfId="23828"/>
    <cellStyle name="Normal 33 2 7 2 2 3" xfId="5601"/>
    <cellStyle name="Normal 33 2 7 2 2 3 2" xfId="9522"/>
    <cellStyle name="Normal 33 2 7 2 2 3 2 2" xfId="19078"/>
    <cellStyle name="Normal 33 2 7 2 2 3 2 2 2" xfId="38121"/>
    <cellStyle name="Normal 33 2 7 2 2 3 2 3" xfId="28605"/>
    <cellStyle name="Normal 33 2 7 2 2 3 3" xfId="15243"/>
    <cellStyle name="Normal 33 2 7 2 2 3 3 2" xfId="34301"/>
    <cellStyle name="Normal 33 2 7 2 2 3 4" xfId="24785"/>
    <cellStyle name="Normal 33 2 7 2 2 4" xfId="11415"/>
    <cellStyle name="Normal 33 2 7 2 2 4 2" xfId="20971"/>
    <cellStyle name="Normal 33 2 7 2 2 4 2 2" xfId="40014"/>
    <cellStyle name="Normal 33 2 7 2 2 4 3" xfId="30498"/>
    <cellStyle name="Normal 33 2 7 2 2 5" xfId="7629"/>
    <cellStyle name="Normal 33 2 7 2 2 5 2" xfId="17185"/>
    <cellStyle name="Normal 33 2 7 2 2 5 2 2" xfId="36228"/>
    <cellStyle name="Normal 33 2 7 2 2 5 3" xfId="26712"/>
    <cellStyle name="Normal 33 2 7 2 2 6" xfId="13344"/>
    <cellStyle name="Normal 33 2 7 2 2 6 2" xfId="32408"/>
    <cellStyle name="Normal 33 2 7 2 2 7" xfId="22892"/>
    <cellStyle name="Normal 33 2 7 2 3" xfId="4200"/>
    <cellStyle name="Normal 33 2 7 2 3 2" xfId="6553"/>
    <cellStyle name="Normal 33 2 7 2 3 2 2" xfId="10457"/>
    <cellStyle name="Normal 33 2 7 2 3 2 2 2" xfId="20013"/>
    <cellStyle name="Normal 33 2 7 2 3 2 2 2 2" xfId="39056"/>
    <cellStyle name="Normal 33 2 7 2 3 2 2 3" xfId="29540"/>
    <cellStyle name="Normal 33 2 7 2 3 2 3" xfId="16178"/>
    <cellStyle name="Normal 33 2 7 2 3 2 3 2" xfId="35236"/>
    <cellStyle name="Normal 33 2 7 2 3 2 4" xfId="25720"/>
    <cellStyle name="Normal 33 2 7 2 3 3" xfId="12350"/>
    <cellStyle name="Normal 33 2 7 2 3 3 2" xfId="21906"/>
    <cellStyle name="Normal 33 2 7 2 3 3 2 2" xfId="40949"/>
    <cellStyle name="Normal 33 2 7 2 3 3 3" xfId="31433"/>
    <cellStyle name="Normal 33 2 7 2 3 4" xfId="8564"/>
    <cellStyle name="Normal 33 2 7 2 3 4 2" xfId="18120"/>
    <cellStyle name="Normal 33 2 7 2 3 4 2 2" xfId="37163"/>
    <cellStyle name="Normal 33 2 7 2 3 4 3" xfId="27647"/>
    <cellStyle name="Normal 33 2 7 2 3 5" xfId="14285"/>
    <cellStyle name="Normal 33 2 7 2 3 5 2" xfId="33343"/>
    <cellStyle name="Normal 33 2 7 2 3 6" xfId="23827"/>
    <cellStyle name="Normal 33 2 7 2 4" xfId="5600"/>
    <cellStyle name="Normal 33 2 7 2 4 2" xfId="9521"/>
    <cellStyle name="Normal 33 2 7 2 4 2 2" xfId="19077"/>
    <cellStyle name="Normal 33 2 7 2 4 2 2 2" xfId="38120"/>
    <cellStyle name="Normal 33 2 7 2 4 2 3" xfId="28604"/>
    <cellStyle name="Normal 33 2 7 2 4 3" xfId="15242"/>
    <cellStyle name="Normal 33 2 7 2 4 3 2" xfId="34300"/>
    <cellStyle name="Normal 33 2 7 2 4 4" xfId="24784"/>
    <cellStyle name="Normal 33 2 7 2 5" xfId="11414"/>
    <cellStyle name="Normal 33 2 7 2 5 2" xfId="20970"/>
    <cellStyle name="Normal 33 2 7 2 5 2 2" xfId="40013"/>
    <cellStyle name="Normal 33 2 7 2 5 3" xfId="30497"/>
    <cellStyle name="Normal 33 2 7 2 6" xfId="7628"/>
    <cellStyle name="Normal 33 2 7 2 6 2" xfId="17184"/>
    <cellStyle name="Normal 33 2 7 2 6 2 2" xfId="36227"/>
    <cellStyle name="Normal 33 2 7 2 6 3" xfId="26711"/>
    <cellStyle name="Normal 33 2 7 2 7" xfId="13343"/>
    <cellStyle name="Normal 33 2 7 2 7 2" xfId="32407"/>
    <cellStyle name="Normal 33 2 7 2 8" xfId="22891"/>
    <cellStyle name="Normal 33 2 7 3" xfId="1647"/>
    <cellStyle name="Normal 33 2 7 3 2" xfId="4202"/>
    <cellStyle name="Normal 33 2 7 3 2 2" xfId="6555"/>
    <cellStyle name="Normal 33 2 7 3 2 2 2" xfId="10459"/>
    <cellStyle name="Normal 33 2 7 3 2 2 2 2" xfId="20015"/>
    <cellStyle name="Normal 33 2 7 3 2 2 2 2 2" xfId="39058"/>
    <cellStyle name="Normal 33 2 7 3 2 2 2 3" xfId="29542"/>
    <cellStyle name="Normal 33 2 7 3 2 2 3" xfId="16180"/>
    <cellStyle name="Normal 33 2 7 3 2 2 3 2" xfId="35238"/>
    <cellStyle name="Normal 33 2 7 3 2 2 4" xfId="25722"/>
    <cellStyle name="Normal 33 2 7 3 2 3" xfId="12352"/>
    <cellStyle name="Normal 33 2 7 3 2 3 2" xfId="21908"/>
    <cellStyle name="Normal 33 2 7 3 2 3 2 2" xfId="40951"/>
    <cellStyle name="Normal 33 2 7 3 2 3 3" xfId="31435"/>
    <cellStyle name="Normal 33 2 7 3 2 4" xfId="8566"/>
    <cellStyle name="Normal 33 2 7 3 2 4 2" xfId="18122"/>
    <cellStyle name="Normal 33 2 7 3 2 4 2 2" xfId="37165"/>
    <cellStyle name="Normal 33 2 7 3 2 4 3" xfId="27649"/>
    <cellStyle name="Normal 33 2 7 3 2 5" xfId="14287"/>
    <cellStyle name="Normal 33 2 7 3 2 5 2" xfId="33345"/>
    <cellStyle name="Normal 33 2 7 3 2 6" xfId="23829"/>
    <cellStyle name="Normal 33 2 7 3 3" xfId="5602"/>
    <cellStyle name="Normal 33 2 7 3 3 2" xfId="9523"/>
    <cellStyle name="Normal 33 2 7 3 3 2 2" xfId="19079"/>
    <cellStyle name="Normal 33 2 7 3 3 2 2 2" xfId="38122"/>
    <cellStyle name="Normal 33 2 7 3 3 2 3" xfId="28606"/>
    <cellStyle name="Normal 33 2 7 3 3 3" xfId="15244"/>
    <cellStyle name="Normal 33 2 7 3 3 3 2" xfId="34302"/>
    <cellStyle name="Normal 33 2 7 3 3 4" xfId="24786"/>
    <cellStyle name="Normal 33 2 7 3 4" xfId="11416"/>
    <cellStyle name="Normal 33 2 7 3 4 2" xfId="20972"/>
    <cellStyle name="Normal 33 2 7 3 4 2 2" xfId="40015"/>
    <cellStyle name="Normal 33 2 7 3 4 3" xfId="30499"/>
    <cellStyle name="Normal 33 2 7 3 5" xfId="7630"/>
    <cellStyle name="Normal 33 2 7 3 5 2" xfId="17186"/>
    <cellStyle name="Normal 33 2 7 3 5 2 2" xfId="36229"/>
    <cellStyle name="Normal 33 2 7 3 5 3" xfId="26713"/>
    <cellStyle name="Normal 33 2 7 3 6" xfId="13345"/>
    <cellStyle name="Normal 33 2 7 3 6 2" xfId="32409"/>
    <cellStyle name="Normal 33 2 7 3 7" xfId="22893"/>
    <cellStyle name="Normal 33 2 7 4" xfId="4199"/>
    <cellStyle name="Normal 33 2 7 4 2" xfId="6552"/>
    <cellStyle name="Normal 33 2 7 4 2 2" xfId="10456"/>
    <cellStyle name="Normal 33 2 7 4 2 2 2" xfId="20012"/>
    <cellStyle name="Normal 33 2 7 4 2 2 2 2" xfId="39055"/>
    <cellStyle name="Normal 33 2 7 4 2 2 3" xfId="29539"/>
    <cellStyle name="Normal 33 2 7 4 2 3" xfId="16177"/>
    <cellStyle name="Normal 33 2 7 4 2 3 2" xfId="35235"/>
    <cellStyle name="Normal 33 2 7 4 2 4" xfId="25719"/>
    <cellStyle name="Normal 33 2 7 4 3" xfId="12349"/>
    <cellStyle name="Normal 33 2 7 4 3 2" xfId="21905"/>
    <cellStyle name="Normal 33 2 7 4 3 2 2" xfId="40948"/>
    <cellStyle name="Normal 33 2 7 4 3 3" xfId="31432"/>
    <cellStyle name="Normal 33 2 7 4 4" xfId="8563"/>
    <cellStyle name="Normal 33 2 7 4 4 2" xfId="18119"/>
    <cellStyle name="Normal 33 2 7 4 4 2 2" xfId="37162"/>
    <cellStyle name="Normal 33 2 7 4 4 3" xfId="27646"/>
    <cellStyle name="Normal 33 2 7 4 5" xfId="14284"/>
    <cellStyle name="Normal 33 2 7 4 5 2" xfId="33342"/>
    <cellStyle name="Normal 33 2 7 4 6" xfId="23826"/>
    <cellStyle name="Normal 33 2 7 5" xfId="5599"/>
    <cellStyle name="Normal 33 2 7 5 2" xfId="9520"/>
    <cellStyle name="Normal 33 2 7 5 2 2" xfId="19076"/>
    <cellStyle name="Normal 33 2 7 5 2 2 2" xfId="38119"/>
    <cellStyle name="Normal 33 2 7 5 2 3" xfId="28603"/>
    <cellStyle name="Normal 33 2 7 5 3" xfId="15241"/>
    <cellStyle name="Normal 33 2 7 5 3 2" xfId="34299"/>
    <cellStyle name="Normal 33 2 7 5 4" xfId="24783"/>
    <cellStyle name="Normal 33 2 7 6" xfId="11413"/>
    <cellStyle name="Normal 33 2 7 6 2" xfId="20969"/>
    <cellStyle name="Normal 33 2 7 6 2 2" xfId="40012"/>
    <cellStyle name="Normal 33 2 7 6 3" xfId="30496"/>
    <cellStyle name="Normal 33 2 7 7" xfId="7627"/>
    <cellStyle name="Normal 33 2 7 7 2" xfId="17183"/>
    <cellStyle name="Normal 33 2 7 7 2 2" xfId="36226"/>
    <cellStyle name="Normal 33 2 7 7 3" xfId="26710"/>
    <cellStyle name="Normal 33 2 7 8" xfId="13342"/>
    <cellStyle name="Normal 33 2 7 8 2" xfId="32406"/>
    <cellStyle name="Normal 33 2 7 9" xfId="22890"/>
    <cellStyle name="Normal 33 2 8" xfId="1648"/>
    <cellStyle name="Normal 33 2 8 2" xfId="1649"/>
    <cellStyle name="Normal 33 2 8 2 2" xfId="1650"/>
    <cellStyle name="Normal 33 2 8 2 2 2" xfId="4205"/>
    <cellStyle name="Normal 33 2 8 2 2 2 2" xfId="6558"/>
    <cellStyle name="Normal 33 2 8 2 2 2 2 2" xfId="10462"/>
    <cellStyle name="Normal 33 2 8 2 2 2 2 2 2" xfId="20018"/>
    <cellStyle name="Normal 33 2 8 2 2 2 2 2 2 2" xfId="39061"/>
    <cellStyle name="Normal 33 2 8 2 2 2 2 2 3" xfId="29545"/>
    <cellStyle name="Normal 33 2 8 2 2 2 2 3" xfId="16183"/>
    <cellStyle name="Normal 33 2 8 2 2 2 2 3 2" xfId="35241"/>
    <cellStyle name="Normal 33 2 8 2 2 2 2 4" xfId="25725"/>
    <cellStyle name="Normal 33 2 8 2 2 2 3" xfId="12355"/>
    <cellStyle name="Normal 33 2 8 2 2 2 3 2" xfId="21911"/>
    <cellStyle name="Normal 33 2 8 2 2 2 3 2 2" xfId="40954"/>
    <cellStyle name="Normal 33 2 8 2 2 2 3 3" xfId="31438"/>
    <cellStyle name="Normal 33 2 8 2 2 2 4" xfId="8569"/>
    <cellStyle name="Normal 33 2 8 2 2 2 4 2" xfId="18125"/>
    <cellStyle name="Normal 33 2 8 2 2 2 4 2 2" xfId="37168"/>
    <cellStyle name="Normal 33 2 8 2 2 2 4 3" xfId="27652"/>
    <cellStyle name="Normal 33 2 8 2 2 2 5" xfId="14290"/>
    <cellStyle name="Normal 33 2 8 2 2 2 5 2" xfId="33348"/>
    <cellStyle name="Normal 33 2 8 2 2 2 6" xfId="23832"/>
    <cellStyle name="Normal 33 2 8 2 2 3" xfId="5605"/>
    <cellStyle name="Normal 33 2 8 2 2 3 2" xfId="9526"/>
    <cellStyle name="Normal 33 2 8 2 2 3 2 2" xfId="19082"/>
    <cellStyle name="Normal 33 2 8 2 2 3 2 2 2" xfId="38125"/>
    <cellStyle name="Normal 33 2 8 2 2 3 2 3" xfId="28609"/>
    <cellStyle name="Normal 33 2 8 2 2 3 3" xfId="15247"/>
    <cellStyle name="Normal 33 2 8 2 2 3 3 2" xfId="34305"/>
    <cellStyle name="Normal 33 2 8 2 2 3 4" xfId="24789"/>
    <cellStyle name="Normal 33 2 8 2 2 4" xfId="11419"/>
    <cellStyle name="Normal 33 2 8 2 2 4 2" xfId="20975"/>
    <cellStyle name="Normal 33 2 8 2 2 4 2 2" xfId="40018"/>
    <cellStyle name="Normal 33 2 8 2 2 4 3" xfId="30502"/>
    <cellStyle name="Normal 33 2 8 2 2 5" xfId="7633"/>
    <cellStyle name="Normal 33 2 8 2 2 5 2" xfId="17189"/>
    <cellStyle name="Normal 33 2 8 2 2 5 2 2" xfId="36232"/>
    <cellStyle name="Normal 33 2 8 2 2 5 3" xfId="26716"/>
    <cellStyle name="Normal 33 2 8 2 2 6" xfId="13348"/>
    <cellStyle name="Normal 33 2 8 2 2 6 2" xfId="32412"/>
    <cellStyle name="Normal 33 2 8 2 2 7" xfId="22896"/>
    <cellStyle name="Normal 33 2 8 2 3" xfId="4204"/>
    <cellStyle name="Normal 33 2 8 2 3 2" xfId="6557"/>
    <cellStyle name="Normal 33 2 8 2 3 2 2" xfId="10461"/>
    <cellStyle name="Normal 33 2 8 2 3 2 2 2" xfId="20017"/>
    <cellStyle name="Normal 33 2 8 2 3 2 2 2 2" xfId="39060"/>
    <cellStyle name="Normal 33 2 8 2 3 2 2 3" xfId="29544"/>
    <cellStyle name="Normal 33 2 8 2 3 2 3" xfId="16182"/>
    <cellStyle name="Normal 33 2 8 2 3 2 3 2" xfId="35240"/>
    <cellStyle name="Normal 33 2 8 2 3 2 4" xfId="25724"/>
    <cellStyle name="Normal 33 2 8 2 3 3" xfId="12354"/>
    <cellStyle name="Normal 33 2 8 2 3 3 2" xfId="21910"/>
    <cellStyle name="Normal 33 2 8 2 3 3 2 2" xfId="40953"/>
    <cellStyle name="Normal 33 2 8 2 3 3 3" xfId="31437"/>
    <cellStyle name="Normal 33 2 8 2 3 4" xfId="8568"/>
    <cellStyle name="Normal 33 2 8 2 3 4 2" xfId="18124"/>
    <cellStyle name="Normal 33 2 8 2 3 4 2 2" xfId="37167"/>
    <cellStyle name="Normal 33 2 8 2 3 4 3" xfId="27651"/>
    <cellStyle name="Normal 33 2 8 2 3 5" xfId="14289"/>
    <cellStyle name="Normal 33 2 8 2 3 5 2" xfId="33347"/>
    <cellStyle name="Normal 33 2 8 2 3 6" xfId="23831"/>
    <cellStyle name="Normal 33 2 8 2 4" xfId="5604"/>
    <cellStyle name="Normal 33 2 8 2 4 2" xfId="9525"/>
    <cellStyle name="Normal 33 2 8 2 4 2 2" xfId="19081"/>
    <cellStyle name="Normal 33 2 8 2 4 2 2 2" xfId="38124"/>
    <cellStyle name="Normal 33 2 8 2 4 2 3" xfId="28608"/>
    <cellStyle name="Normal 33 2 8 2 4 3" xfId="15246"/>
    <cellStyle name="Normal 33 2 8 2 4 3 2" xfId="34304"/>
    <cellStyle name="Normal 33 2 8 2 4 4" xfId="24788"/>
    <cellStyle name="Normal 33 2 8 2 5" xfId="11418"/>
    <cellStyle name="Normal 33 2 8 2 5 2" xfId="20974"/>
    <cellStyle name="Normal 33 2 8 2 5 2 2" xfId="40017"/>
    <cellStyle name="Normal 33 2 8 2 5 3" xfId="30501"/>
    <cellStyle name="Normal 33 2 8 2 6" xfId="7632"/>
    <cellStyle name="Normal 33 2 8 2 6 2" xfId="17188"/>
    <cellStyle name="Normal 33 2 8 2 6 2 2" xfId="36231"/>
    <cellStyle name="Normal 33 2 8 2 6 3" xfId="26715"/>
    <cellStyle name="Normal 33 2 8 2 7" xfId="13347"/>
    <cellStyle name="Normal 33 2 8 2 7 2" xfId="32411"/>
    <cellStyle name="Normal 33 2 8 2 8" xfId="22895"/>
    <cellStyle name="Normal 33 2 8 3" xfId="1651"/>
    <cellStyle name="Normal 33 2 8 3 2" xfId="4206"/>
    <cellStyle name="Normal 33 2 8 3 2 2" xfId="6559"/>
    <cellStyle name="Normal 33 2 8 3 2 2 2" xfId="10463"/>
    <cellStyle name="Normal 33 2 8 3 2 2 2 2" xfId="20019"/>
    <cellStyle name="Normal 33 2 8 3 2 2 2 2 2" xfId="39062"/>
    <cellStyle name="Normal 33 2 8 3 2 2 2 3" xfId="29546"/>
    <cellStyle name="Normal 33 2 8 3 2 2 3" xfId="16184"/>
    <cellStyle name="Normal 33 2 8 3 2 2 3 2" xfId="35242"/>
    <cellStyle name="Normal 33 2 8 3 2 2 4" xfId="25726"/>
    <cellStyle name="Normal 33 2 8 3 2 3" xfId="12356"/>
    <cellStyle name="Normal 33 2 8 3 2 3 2" xfId="21912"/>
    <cellStyle name="Normal 33 2 8 3 2 3 2 2" xfId="40955"/>
    <cellStyle name="Normal 33 2 8 3 2 3 3" xfId="31439"/>
    <cellStyle name="Normal 33 2 8 3 2 4" xfId="8570"/>
    <cellStyle name="Normal 33 2 8 3 2 4 2" xfId="18126"/>
    <cellStyle name="Normal 33 2 8 3 2 4 2 2" xfId="37169"/>
    <cellStyle name="Normal 33 2 8 3 2 4 3" xfId="27653"/>
    <cellStyle name="Normal 33 2 8 3 2 5" xfId="14291"/>
    <cellStyle name="Normal 33 2 8 3 2 5 2" xfId="33349"/>
    <cellStyle name="Normal 33 2 8 3 2 6" xfId="23833"/>
    <cellStyle name="Normal 33 2 8 3 3" xfId="5606"/>
    <cellStyle name="Normal 33 2 8 3 3 2" xfId="9527"/>
    <cellStyle name="Normal 33 2 8 3 3 2 2" xfId="19083"/>
    <cellStyle name="Normal 33 2 8 3 3 2 2 2" xfId="38126"/>
    <cellStyle name="Normal 33 2 8 3 3 2 3" xfId="28610"/>
    <cellStyle name="Normal 33 2 8 3 3 3" xfId="15248"/>
    <cellStyle name="Normal 33 2 8 3 3 3 2" xfId="34306"/>
    <cellStyle name="Normal 33 2 8 3 3 4" xfId="24790"/>
    <cellStyle name="Normal 33 2 8 3 4" xfId="11420"/>
    <cellStyle name="Normal 33 2 8 3 4 2" xfId="20976"/>
    <cellStyle name="Normal 33 2 8 3 4 2 2" xfId="40019"/>
    <cellStyle name="Normal 33 2 8 3 4 3" xfId="30503"/>
    <cellStyle name="Normal 33 2 8 3 5" xfId="7634"/>
    <cellStyle name="Normal 33 2 8 3 5 2" xfId="17190"/>
    <cellStyle name="Normal 33 2 8 3 5 2 2" xfId="36233"/>
    <cellStyle name="Normal 33 2 8 3 5 3" xfId="26717"/>
    <cellStyle name="Normal 33 2 8 3 6" xfId="13349"/>
    <cellStyle name="Normal 33 2 8 3 6 2" xfId="32413"/>
    <cellStyle name="Normal 33 2 8 3 7" xfId="22897"/>
    <cellStyle name="Normal 33 2 8 4" xfId="4203"/>
    <cellStyle name="Normal 33 2 8 4 2" xfId="6556"/>
    <cellStyle name="Normal 33 2 8 4 2 2" xfId="10460"/>
    <cellStyle name="Normal 33 2 8 4 2 2 2" xfId="20016"/>
    <cellStyle name="Normal 33 2 8 4 2 2 2 2" xfId="39059"/>
    <cellStyle name="Normal 33 2 8 4 2 2 3" xfId="29543"/>
    <cellStyle name="Normal 33 2 8 4 2 3" xfId="16181"/>
    <cellStyle name="Normal 33 2 8 4 2 3 2" xfId="35239"/>
    <cellStyle name="Normal 33 2 8 4 2 4" xfId="25723"/>
    <cellStyle name="Normal 33 2 8 4 3" xfId="12353"/>
    <cellStyle name="Normal 33 2 8 4 3 2" xfId="21909"/>
    <cellStyle name="Normal 33 2 8 4 3 2 2" xfId="40952"/>
    <cellStyle name="Normal 33 2 8 4 3 3" xfId="31436"/>
    <cellStyle name="Normal 33 2 8 4 4" xfId="8567"/>
    <cellStyle name="Normal 33 2 8 4 4 2" xfId="18123"/>
    <cellStyle name="Normal 33 2 8 4 4 2 2" xfId="37166"/>
    <cellStyle name="Normal 33 2 8 4 4 3" xfId="27650"/>
    <cellStyle name="Normal 33 2 8 4 5" xfId="14288"/>
    <cellStyle name="Normal 33 2 8 4 5 2" xfId="33346"/>
    <cellStyle name="Normal 33 2 8 4 6" xfId="23830"/>
    <cellStyle name="Normal 33 2 8 5" xfId="5603"/>
    <cellStyle name="Normal 33 2 8 5 2" xfId="9524"/>
    <cellStyle name="Normal 33 2 8 5 2 2" xfId="19080"/>
    <cellStyle name="Normal 33 2 8 5 2 2 2" xfId="38123"/>
    <cellStyle name="Normal 33 2 8 5 2 3" xfId="28607"/>
    <cellStyle name="Normal 33 2 8 5 3" xfId="15245"/>
    <cellStyle name="Normal 33 2 8 5 3 2" xfId="34303"/>
    <cellStyle name="Normal 33 2 8 5 4" xfId="24787"/>
    <cellStyle name="Normal 33 2 8 6" xfId="11417"/>
    <cellStyle name="Normal 33 2 8 6 2" xfId="20973"/>
    <cellStyle name="Normal 33 2 8 6 2 2" xfId="40016"/>
    <cellStyle name="Normal 33 2 8 6 3" xfId="30500"/>
    <cellStyle name="Normal 33 2 8 7" xfId="7631"/>
    <cellStyle name="Normal 33 2 8 7 2" xfId="17187"/>
    <cellStyle name="Normal 33 2 8 7 2 2" xfId="36230"/>
    <cellStyle name="Normal 33 2 8 7 3" xfId="26714"/>
    <cellStyle name="Normal 33 2 8 8" xfId="13346"/>
    <cellStyle name="Normal 33 2 8 8 2" xfId="32410"/>
    <cellStyle name="Normal 33 2 8 9" xfId="22894"/>
    <cellStyle name="Normal 33 2 9" xfId="1652"/>
    <cellStyle name="Normal 33 2 9 2" xfId="1653"/>
    <cellStyle name="Normal 33 2 9 2 2" xfId="4208"/>
    <cellStyle name="Normal 33 2 9 2 2 2" xfId="6561"/>
    <cellStyle name="Normal 33 2 9 2 2 2 2" xfId="10465"/>
    <cellStyle name="Normal 33 2 9 2 2 2 2 2" xfId="20021"/>
    <cellStyle name="Normal 33 2 9 2 2 2 2 2 2" xfId="39064"/>
    <cellStyle name="Normal 33 2 9 2 2 2 2 3" xfId="29548"/>
    <cellStyle name="Normal 33 2 9 2 2 2 3" xfId="16186"/>
    <cellStyle name="Normal 33 2 9 2 2 2 3 2" xfId="35244"/>
    <cellStyle name="Normal 33 2 9 2 2 2 4" xfId="25728"/>
    <cellStyle name="Normal 33 2 9 2 2 3" xfId="12358"/>
    <cellStyle name="Normal 33 2 9 2 2 3 2" xfId="21914"/>
    <cellStyle name="Normal 33 2 9 2 2 3 2 2" xfId="40957"/>
    <cellStyle name="Normal 33 2 9 2 2 3 3" xfId="31441"/>
    <cellStyle name="Normal 33 2 9 2 2 4" xfId="8572"/>
    <cellStyle name="Normal 33 2 9 2 2 4 2" xfId="18128"/>
    <cellStyle name="Normal 33 2 9 2 2 4 2 2" xfId="37171"/>
    <cellStyle name="Normal 33 2 9 2 2 4 3" xfId="27655"/>
    <cellStyle name="Normal 33 2 9 2 2 5" xfId="14293"/>
    <cellStyle name="Normal 33 2 9 2 2 5 2" xfId="33351"/>
    <cellStyle name="Normal 33 2 9 2 2 6" xfId="23835"/>
    <cellStyle name="Normal 33 2 9 2 3" xfId="5608"/>
    <cellStyle name="Normal 33 2 9 2 3 2" xfId="9529"/>
    <cellStyle name="Normal 33 2 9 2 3 2 2" xfId="19085"/>
    <cellStyle name="Normal 33 2 9 2 3 2 2 2" xfId="38128"/>
    <cellStyle name="Normal 33 2 9 2 3 2 3" xfId="28612"/>
    <cellStyle name="Normal 33 2 9 2 3 3" xfId="15250"/>
    <cellStyle name="Normal 33 2 9 2 3 3 2" xfId="34308"/>
    <cellStyle name="Normal 33 2 9 2 3 4" xfId="24792"/>
    <cellStyle name="Normal 33 2 9 2 4" xfId="11422"/>
    <cellStyle name="Normal 33 2 9 2 4 2" xfId="20978"/>
    <cellStyle name="Normal 33 2 9 2 4 2 2" xfId="40021"/>
    <cellStyle name="Normal 33 2 9 2 4 3" xfId="30505"/>
    <cellStyle name="Normal 33 2 9 2 5" xfId="7636"/>
    <cellStyle name="Normal 33 2 9 2 5 2" xfId="17192"/>
    <cellStyle name="Normal 33 2 9 2 5 2 2" xfId="36235"/>
    <cellStyle name="Normal 33 2 9 2 5 3" xfId="26719"/>
    <cellStyle name="Normal 33 2 9 2 6" xfId="13351"/>
    <cellStyle name="Normal 33 2 9 2 6 2" xfId="32415"/>
    <cellStyle name="Normal 33 2 9 2 7" xfId="22899"/>
    <cellStyle name="Normal 33 2 9 3" xfId="4207"/>
    <cellStyle name="Normal 33 2 9 3 2" xfId="6560"/>
    <cellStyle name="Normal 33 2 9 3 2 2" xfId="10464"/>
    <cellStyle name="Normal 33 2 9 3 2 2 2" xfId="20020"/>
    <cellStyle name="Normal 33 2 9 3 2 2 2 2" xfId="39063"/>
    <cellStyle name="Normal 33 2 9 3 2 2 3" xfId="29547"/>
    <cellStyle name="Normal 33 2 9 3 2 3" xfId="16185"/>
    <cellStyle name="Normal 33 2 9 3 2 3 2" xfId="35243"/>
    <cellStyle name="Normal 33 2 9 3 2 4" xfId="25727"/>
    <cellStyle name="Normal 33 2 9 3 3" xfId="12357"/>
    <cellStyle name="Normal 33 2 9 3 3 2" xfId="21913"/>
    <cellStyle name="Normal 33 2 9 3 3 2 2" xfId="40956"/>
    <cellStyle name="Normal 33 2 9 3 3 3" xfId="31440"/>
    <cellStyle name="Normal 33 2 9 3 4" xfId="8571"/>
    <cellStyle name="Normal 33 2 9 3 4 2" xfId="18127"/>
    <cellStyle name="Normal 33 2 9 3 4 2 2" xfId="37170"/>
    <cellStyle name="Normal 33 2 9 3 4 3" xfId="27654"/>
    <cellStyle name="Normal 33 2 9 3 5" xfId="14292"/>
    <cellStyle name="Normal 33 2 9 3 5 2" xfId="33350"/>
    <cellStyle name="Normal 33 2 9 3 6" xfId="23834"/>
    <cellStyle name="Normal 33 2 9 4" xfId="5607"/>
    <cellStyle name="Normal 33 2 9 4 2" xfId="9528"/>
    <cellStyle name="Normal 33 2 9 4 2 2" xfId="19084"/>
    <cellStyle name="Normal 33 2 9 4 2 2 2" xfId="38127"/>
    <cellStyle name="Normal 33 2 9 4 2 3" xfId="28611"/>
    <cellStyle name="Normal 33 2 9 4 3" xfId="15249"/>
    <cellStyle name="Normal 33 2 9 4 3 2" xfId="34307"/>
    <cellStyle name="Normal 33 2 9 4 4" xfId="24791"/>
    <cellStyle name="Normal 33 2 9 5" xfId="11421"/>
    <cellStyle name="Normal 33 2 9 5 2" xfId="20977"/>
    <cellStyle name="Normal 33 2 9 5 2 2" xfId="40020"/>
    <cellStyle name="Normal 33 2 9 5 3" xfId="30504"/>
    <cellStyle name="Normal 33 2 9 6" xfId="7635"/>
    <cellStyle name="Normal 33 2 9 6 2" xfId="17191"/>
    <cellStyle name="Normal 33 2 9 6 2 2" xfId="36234"/>
    <cellStyle name="Normal 33 2 9 6 3" xfId="26718"/>
    <cellStyle name="Normal 33 2 9 7" xfId="13350"/>
    <cellStyle name="Normal 33 2 9 7 2" xfId="32414"/>
    <cellStyle name="Normal 33 2 9 8" xfId="22898"/>
    <cellStyle name="Normal 33 3" xfId="1654"/>
    <cellStyle name="Normal 33 4" xfId="1655"/>
    <cellStyle name="Normal 33 4 2" xfId="4209"/>
    <cellStyle name="Normal 33 4 2 2" xfId="6562"/>
    <cellStyle name="Normal 33 4 2 2 2" xfId="10466"/>
    <cellStyle name="Normal 33 4 2 2 2 2" xfId="20022"/>
    <cellStyle name="Normal 33 4 2 2 2 2 2" xfId="39065"/>
    <cellStyle name="Normal 33 4 2 2 2 3" xfId="29549"/>
    <cellStyle name="Normal 33 4 2 2 3" xfId="16187"/>
    <cellStyle name="Normal 33 4 2 2 3 2" xfId="35245"/>
    <cellStyle name="Normal 33 4 2 2 4" xfId="25729"/>
    <cellStyle name="Normal 33 4 2 3" xfId="12359"/>
    <cellStyle name="Normal 33 4 2 3 2" xfId="21915"/>
    <cellStyle name="Normal 33 4 2 3 2 2" xfId="40958"/>
    <cellStyle name="Normal 33 4 2 3 3" xfId="31442"/>
    <cellStyle name="Normal 33 4 2 4" xfId="8573"/>
    <cellStyle name="Normal 33 4 2 4 2" xfId="18129"/>
    <cellStyle name="Normal 33 4 2 4 2 2" xfId="37172"/>
    <cellStyle name="Normal 33 4 2 4 3" xfId="27656"/>
    <cellStyle name="Normal 33 4 2 5" xfId="14294"/>
    <cellStyle name="Normal 33 4 2 5 2" xfId="33352"/>
    <cellStyle name="Normal 33 4 2 6" xfId="23836"/>
    <cellStyle name="Normal 33 4 3" xfId="5609"/>
    <cellStyle name="Normal 33 4 3 2" xfId="9530"/>
    <cellStyle name="Normal 33 4 3 2 2" xfId="19086"/>
    <cellStyle name="Normal 33 4 3 2 2 2" xfId="38129"/>
    <cellStyle name="Normal 33 4 3 2 3" xfId="28613"/>
    <cellStyle name="Normal 33 4 3 3" xfId="15251"/>
    <cellStyle name="Normal 33 4 3 3 2" xfId="34309"/>
    <cellStyle name="Normal 33 4 3 4" xfId="24793"/>
    <cellStyle name="Normal 33 4 4" xfId="7051"/>
    <cellStyle name="Normal 33 4 4 2" xfId="11423"/>
    <cellStyle name="Normal 33 4 4 2 2" xfId="20979"/>
    <cellStyle name="Normal 33 4 4 2 2 2" xfId="40022"/>
    <cellStyle name="Normal 33 4 4 2 3" xfId="30506"/>
    <cellStyle name="Normal 33 4 4 3" xfId="16633"/>
    <cellStyle name="Normal 33 4 4 3 2" xfId="35676"/>
    <cellStyle name="Normal 33 4 4 4" xfId="26160"/>
    <cellStyle name="Normal 33 4 5" xfId="7637"/>
    <cellStyle name="Normal 33 4 5 2" xfId="17193"/>
    <cellStyle name="Normal 33 4 5 2 2" xfId="36236"/>
    <cellStyle name="Normal 33 4 5 3" xfId="26720"/>
    <cellStyle name="Normal 33 4 6" xfId="12785"/>
    <cellStyle name="Normal 33 4 6 2" xfId="22338"/>
    <cellStyle name="Normal 33 4 6 2 2" xfId="41381"/>
    <cellStyle name="Normal 33 4 6 3" xfId="31865"/>
    <cellStyle name="Normal 33 4 7" xfId="13352"/>
    <cellStyle name="Normal 33 4 7 2" xfId="32416"/>
    <cellStyle name="Normal 33 4 8" xfId="22900"/>
    <cellStyle name="Normal 33 5" xfId="4158"/>
    <cellStyle name="Normal 34" xfId="1656"/>
    <cellStyle name="Normal 34 10" xfId="4210"/>
    <cellStyle name="Normal 34 2" xfId="1657"/>
    <cellStyle name="Normal 34 2 2" xfId="1658"/>
    <cellStyle name="Normal 34 2 2 10" xfId="22901"/>
    <cellStyle name="Normal 34 2 2 2" xfId="1659"/>
    <cellStyle name="Normal 34 2 2 2 2" xfId="1660"/>
    <cellStyle name="Normal 34 2 2 2 2 2" xfId="1661"/>
    <cellStyle name="Normal 34 2 2 2 2 2 2" xfId="4214"/>
    <cellStyle name="Normal 34 2 2 2 2 2 2 2" xfId="6566"/>
    <cellStyle name="Normal 34 2 2 2 2 2 2 2 2" xfId="10470"/>
    <cellStyle name="Normal 34 2 2 2 2 2 2 2 2 2" xfId="20026"/>
    <cellStyle name="Normal 34 2 2 2 2 2 2 2 2 2 2" xfId="39069"/>
    <cellStyle name="Normal 34 2 2 2 2 2 2 2 2 3" xfId="29553"/>
    <cellStyle name="Normal 34 2 2 2 2 2 2 2 3" xfId="16191"/>
    <cellStyle name="Normal 34 2 2 2 2 2 2 2 3 2" xfId="35249"/>
    <cellStyle name="Normal 34 2 2 2 2 2 2 2 4" xfId="25733"/>
    <cellStyle name="Normal 34 2 2 2 2 2 2 3" xfId="12363"/>
    <cellStyle name="Normal 34 2 2 2 2 2 2 3 2" xfId="21919"/>
    <cellStyle name="Normal 34 2 2 2 2 2 2 3 2 2" xfId="40962"/>
    <cellStyle name="Normal 34 2 2 2 2 2 2 3 3" xfId="31446"/>
    <cellStyle name="Normal 34 2 2 2 2 2 2 4" xfId="8577"/>
    <cellStyle name="Normal 34 2 2 2 2 2 2 4 2" xfId="18133"/>
    <cellStyle name="Normal 34 2 2 2 2 2 2 4 2 2" xfId="37176"/>
    <cellStyle name="Normal 34 2 2 2 2 2 2 4 3" xfId="27660"/>
    <cellStyle name="Normal 34 2 2 2 2 2 2 5" xfId="14298"/>
    <cellStyle name="Normal 34 2 2 2 2 2 2 5 2" xfId="33356"/>
    <cellStyle name="Normal 34 2 2 2 2 2 2 6" xfId="23840"/>
    <cellStyle name="Normal 34 2 2 2 2 2 3" xfId="5613"/>
    <cellStyle name="Normal 34 2 2 2 2 2 3 2" xfId="9534"/>
    <cellStyle name="Normal 34 2 2 2 2 2 3 2 2" xfId="19090"/>
    <cellStyle name="Normal 34 2 2 2 2 2 3 2 2 2" xfId="38133"/>
    <cellStyle name="Normal 34 2 2 2 2 2 3 2 3" xfId="28617"/>
    <cellStyle name="Normal 34 2 2 2 2 2 3 3" xfId="15255"/>
    <cellStyle name="Normal 34 2 2 2 2 2 3 3 2" xfId="34313"/>
    <cellStyle name="Normal 34 2 2 2 2 2 3 4" xfId="24797"/>
    <cellStyle name="Normal 34 2 2 2 2 2 4" xfId="11427"/>
    <cellStyle name="Normal 34 2 2 2 2 2 4 2" xfId="20983"/>
    <cellStyle name="Normal 34 2 2 2 2 2 4 2 2" xfId="40026"/>
    <cellStyle name="Normal 34 2 2 2 2 2 4 3" xfId="30510"/>
    <cellStyle name="Normal 34 2 2 2 2 2 5" xfId="7641"/>
    <cellStyle name="Normal 34 2 2 2 2 2 5 2" xfId="17197"/>
    <cellStyle name="Normal 34 2 2 2 2 2 5 2 2" xfId="36240"/>
    <cellStyle name="Normal 34 2 2 2 2 2 5 3" xfId="26724"/>
    <cellStyle name="Normal 34 2 2 2 2 2 6" xfId="13356"/>
    <cellStyle name="Normal 34 2 2 2 2 2 6 2" xfId="32420"/>
    <cellStyle name="Normal 34 2 2 2 2 2 7" xfId="22904"/>
    <cellStyle name="Normal 34 2 2 2 2 3" xfId="4213"/>
    <cellStyle name="Normal 34 2 2 2 2 3 2" xfId="6565"/>
    <cellStyle name="Normal 34 2 2 2 2 3 2 2" xfId="10469"/>
    <cellStyle name="Normal 34 2 2 2 2 3 2 2 2" xfId="20025"/>
    <cellStyle name="Normal 34 2 2 2 2 3 2 2 2 2" xfId="39068"/>
    <cellStyle name="Normal 34 2 2 2 2 3 2 2 3" xfId="29552"/>
    <cellStyle name="Normal 34 2 2 2 2 3 2 3" xfId="16190"/>
    <cellStyle name="Normal 34 2 2 2 2 3 2 3 2" xfId="35248"/>
    <cellStyle name="Normal 34 2 2 2 2 3 2 4" xfId="25732"/>
    <cellStyle name="Normal 34 2 2 2 2 3 3" xfId="12362"/>
    <cellStyle name="Normal 34 2 2 2 2 3 3 2" xfId="21918"/>
    <cellStyle name="Normal 34 2 2 2 2 3 3 2 2" xfId="40961"/>
    <cellStyle name="Normal 34 2 2 2 2 3 3 3" xfId="31445"/>
    <cellStyle name="Normal 34 2 2 2 2 3 4" xfId="8576"/>
    <cellStyle name="Normal 34 2 2 2 2 3 4 2" xfId="18132"/>
    <cellStyle name="Normal 34 2 2 2 2 3 4 2 2" xfId="37175"/>
    <cellStyle name="Normal 34 2 2 2 2 3 4 3" xfId="27659"/>
    <cellStyle name="Normal 34 2 2 2 2 3 5" xfId="14297"/>
    <cellStyle name="Normal 34 2 2 2 2 3 5 2" xfId="33355"/>
    <cellStyle name="Normal 34 2 2 2 2 3 6" xfId="23839"/>
    <cellStyle name="Normal 34 2 2 2 2 4" xfId="5612"/>
    <cellStyle name="Normal 34 2 2 2 2 4 2" xfId="9533"/>
    <cellStyle name="Normal 34 2 2 2 2 4 2 2" xfId="19089"/>
    <cellStyle name="Normal 34 2 2 2 2 4 2 2 2" xfId="38132"/>
    <cellStyle name="Normal 34 2 2 2 2 4 2 3" xfId="28616"/>
    <cellStyle name="Normal 34 2 2 2 2 4 3" xfId="15254"/>
    <cellStyle name="Normal 34 2 2 2 2 4 3 2" xfId="34312"/>
    <cellStyle name="Normal 34 2 2 2 2 4 4" xfId="24796"/>
    <cellStyle name="Normal 34 2 2 2 2 5" xfId="11426"/>
    <cellStyle name="Normal 34 2 2 2 2 5 2" xfId="20982"/>
    <cellStyle name="Normal 34 2 2 2 2 5 2 2" xfId="40025"/>
    <cellStyle name="Normal 34 2 2 2 2 5 3" xfId="30509"/>
    <cellStyle name="Normal 34 2 2 2 2 6" xfId="7640"/>
    <cellStyle name="Normal 34 2 2 2 2 6 2" xfId="17196"/>
    <cellStyle name="Normal 34 2 2 2 2 6 2 2" xfId="36239"/>
    <cellStyle name="Normal 34 2 2 2 2 6 3" xfId="26723"/>
    <cellStyle name="Normal 34 2 2 2 2 7" xfId="13355"/>
    <cellStyle name="Normal 34 2 2 2 2 7 2" xfId="32419"/>
    <cellStyle name="Normal 34 2 2 2 2 8" xfId="22903"/>
    <cellStyle name="Normal 34 2 2 2 3" xfId="1662"/>
    <cellStyle name="Normal 34 2 2 2 3 2" xfId="4215"/>
    <cellStyle name="Normal 34 2 2 2 3 2 2" xfId="6567"/>
    <cellStyle name="Normal 34 2 2 2 3 2 2 2" xfId="10471"/>
    <cellStyle name="Normal 34 2 2 2 3 2 2 2 2" xfId="20027"/>
    <cellStyle name="Normal 34 2 2 2 3 2 2 2 2 2" xfId="39070"/>
    <cellStyle name="Normal 34 2 2 2 3 2 2 2 3" xfId="29554"/>
    <cellStyle name="Normal 34 2 2 2 3 2 2 3" xfId="16192"/>
    <cellStyle name="Normal 34 2 2 2 3 2 2 3 2" xfId="35250"/>
    <cellStyle name="Normal 34 2 2 2 3 2 2 4" xfId="25734"/>
    <cellStyle name="Normal 34 2 2 2 3 2 3" xfId="12364"/>
    <cellStyle name="Normal 34 2 2 2 3 2 3 2" xfId="21920"/>
    <cellStyle name="Normal 34 2 2 2 3 2 3 2 2" xfId="40963"/>
    <cellStyle name="Normal 34 2 2 2 3 2 3 3" xfId="31447"/>
    <cellStyle name="Normal 34 2 2 2 3 2 4" xfId="8578"/>
    <cellStyle name="Normal 34 2 2 2 3 2 4 2" xfId="18134"/>
    <cellStyle name="Normal 34 2 2 2 3 2 4 2 2" xfId="37177"/>
    <cellStyle name="Normal 34 2 2 2 3 2 4 3" xfId="27661"/>
    <cellStyle name="Normal 34 2 2 2 3 2 5" xfId="14299"/>
    <cellStyle name="Normal 34 2 2 2 3 2 5 2" xfId="33357"/>
    <cellStyle name="Normal 34 2 2 2 3 2 6" xfId="23841"/>
    <cellStyle name="Normal 34 2 2 2 3 3" xfId="5614"/>
    <cellStyle name="Normal 34 2 2 2 3 3 2" xfId="9535"/>
    <cellStyle name="Normal 34 2 2 2 3 3 2 2" xfId="19091"/>
    <cellStyle name="Normal 34 2 2 2 3 3 2 2 2" xfId="38134"/>
    <cellStyle name="Normal 34 2 2 2 3 3 2 3" xfId="28618"/>
    <cellStyle name="Normal 34 2 2 2 3 3 3" xfId="15256"/>
    <cellStyle name="Normal 34 2 2 2 3 3 3 2" xfId="34314"/>
    <cellStyle name="Normal 34 2 2 2 3 3 4" xfId="24798"/>
    <cellStyle name="Normal 34 2 2 2 3 4" xfId="11428"/>
    <cellStyle name="Normal 34 2 2 2 3 4 2" xfId="20984"/>
    <cellStyle name="Normal 34 2 2 2 3 4 2 2" xfId="40027"/>
    <cellStyle name="Normal 34 2 2 2 3 4 3" xfId="30511"/>
    <cellStyle name="Normal 34 2 2 2 3 5" xfId="7642"/>
    <cellStyle name="Normal 34 2 2 2 3 5 2" xfId="17198"/>
    <cellStyle name="Normal 34 2 2 2 3 5 2 2" xfId="36241"/>
    <cellStyle name="Normal 34 2 2 2 3 5 3" xfId="26725"/>
    <cellStyle name="Normal 34 2 2 2 3 6" xfId="13357"/>
    <cellStyle name="Normal 34 2 2 2 3 6 2" xfId="32421"/>
    <cellStyle name="Normal 34 2 2 2 3 7" xfId="22905"/>
    <cellStyle name="Normal 34 2 2 2 4" xfId="4212"/>
    <cellStyle name="Normal 34 2 2 2 4 2" xfId="6564"/>
    <cellStyle name="Normal 34 2 2 2 4 2 2" xfId="10468"/>
    <cellStyle name="Normal 34 2 2 2 4 2 2 2" xfId="20024"/>
    <cellStyle name="Normal 34 2 2 2 4 2 2 2 2" xfId="39067"/>
    <cellStyle name="Normal 34 2 2 2 4 2 2 3" xfId="29551"/>
    <cellStyle name="Normal 34 2 2 2 4 2 3" xfId="16189"/>
    <cellStyle name="Normal 34 2 2 2 4 2 3 2" xfId="35247"/>
    <cellStyle name="Normal 34 2 2 2 4 2 4" xfId="25731"/>
    <cellStyle name="Normal 34 2 2 2 4 3" xfId="12361"/>
    <cellStyle name="Normal 34 2 2 2 4 3 2" xfId="21917"/>
    <cellStyle name="Normal 34 2 2 2 4 3 2 2" xfId="40960"/>
    <cellStyle name="Normal 34 2 2 2 4 3 3" xfId="31444"/>
    <cellStyle name="Normal 34 2 2 2 4 4" xfId="8575"/>
    <cellStyle name="Normal 34 2 2 2 4 4 2" xfId="18131"/>
    <cellStyle name="Normal 34 2 2 2 4 4 2 2" xfId="37174"/>
    <cellStyle name="Normal 34 2 2 2 4 4 3" xfId="27658"/>
    <cellStyle name="Normal 34 2 2 2 4 5" xfId="14296"/>
    <cellStyle name="Normal 34 2 2 2 4 5 2" xfId="33354"/>
    <cellStyle name="Normal 34 2 2 2 4 6" xfId="23838"/>
    <cellStyle name="Normal 34 2 2 2 5" xfId="5611"/>
    <cellStyle name="Normal 34 2 2 2 5 2" xfId="9532"/>
    <cellStyle name="Normal 34 2 2 2 5 2 2" xfId="19088"/>
    <cellStyle name="Normal 34 2 2 2 5 2 2 2" xfId="38131"/>
    <cellStyle name="Normal 34 2 2 2 5 2 3" xfId="28615"/>
    <cellStyle name="Normal 34 2 2 2 5 3" xfId="15253"/>
    <cellStyle name="Normal 34 2 2 2 5 3 2" xfId="34311"/>
    <cellStyle name="Normal 34 2 2 2 5 4" xfId="24795"/>
    <cellStyle name="Normal 34 2 2 2 6" xfId="11425"/>
    <cellStyle name="Normal 34 2 2 2 6 2" xfId="20981"/>
    <cellStyle name="Normal 34 2 2 2 6 2 2" xfId="40024"/>
    <cellStyle name="Normal 34 2 2 2 6 3" xfId="30508"/>
    <cellStyle name="Normal 34 2 2 2 7" xfId="7639"/>
    <cellStyle name="Normal 34 2 2 2 7 2" xfId="17195"/>
    <cellStyle name="Normal 34 2 2 2 7 2 2" xfId="36238"/>
    <cellStyle name="Normal 34 2 2 2 7 3" xfId="26722"/>
    <cellStyle name="Normal 34 2 2 2 8" xfId="13354"/>
    <cellStyle name="Normal 34 2 2 2 8 2" xfId="32418"/>
    <cellStyle name="Normal 34 2 2 2 9" xfId="22902"/>
    <cellStyle name="Normal 34 2 2 3" xfId="1663"/>
    <cellStyle name="Normal 34 2 2 3 2" xfId="1664"/>
    <cellStyle name="Normal 34 2 2 3 2 2" xfId="4217"/>
    <cellStyle name="Normal 34 2 2 3 2 2 2" xfId="6569"/>
    <cellStyle name="Normal 34 2 2 3 2 2 2 2" xfId="10473"/>
    <cellStyle name="Normal 34 2 2 3 2 2 2 2 2" xfId="20029"/>
    <cellStyle name="Normal 34 2 2 3 2 2 2 2 2 2" xfId="39072"/>
    <cellStyle name="Normal 34 2 2 3 2 2 2 2 3" xfId="29556"/>
    <cellStyle name="Normal 34 2 2 3 2 2 2 3" xfId="16194"/>
    <cellStyle name="Normal 34 2 2 3 2 2 2 3 2" xfId="35252"/>
    <cellStyle name="Normal 34 2 2 3 2 2 2 4" xfId="25736"/>
    <cellStyle name="Normal 34 2 2 3 2 2 3" xfId="12366"/>
    <cellStyle name="Normal 34 2 2 3 2 2 3 2" xfId="21922"/>
    <cellStyle name="Normal 34 2 2 3 2 2 3 2 2" xfId="40965"/>
    <cellStyle name="Normal 34 2 2 3 2 2 3 3" xfId="31449"/>
    <cellStyle name="Normal 34 2 2 3 2 2 4" xfId="8580"/>
    <cellStyle name="Normal 34 2 2 3 2 2 4 2" xfId="18136"/>
    <cellStyle name="Normal 34 2 2 3 2 2 4 2 2" xfId="37179"/>
    <cellStyle name="Normal 34 2 2 3 2 2 4 3" xfId="27663"/>
    <cellStyle name="Normal 34 2 2 3 2 2 5" xfId="14301"/>
    <cellStyle name="Normal 34 2 2 3 2 2 5 2" xfId="33359"/>
    <cellStyle name="Normal 34 2 2 3 2 2 6" xfId="23843"/>
    <cellStyle name="Normal 34 2 2 3 2 3" xfId="5616"/>
    <cellStyle name="Normal 34 2 2 3 2 3 2" xfId="9537"/>
    <cellStyle name="Normal 34 2 2 3 2 3 2 2" xfId="19093"/>
    <cellStyle name="Normal 34 2 2 3 2 3 2 2 2" xfId="38136"/>
    <cellStyle name="Normal 34 2 2 3 2 3 2 3" xfId="28620"/>
    <cellStyle name="Normal 34 2 2 3 2 3 3" xfId="15258"/>
    <cellStyle name="Normal 34 2 2 3 2 3 3 2" xfId="34316"/>
    <cellStyle name="Normal 34 2 2 3 2 3 4" xfId="24800"/>
    <cellStyle name="Normal 34 2 2 3 2 4" xfId="11430"/>
    <cellStyle name="Normal 34 2 2 3 2 4 2" xfId="20986"/>
    <cellStyle name="Normal 34 2 2 3 2 4 2 2" xfId="40029"/>
    <cellStyle name="Normal 34 2 2 3 2 4 3" xfId="30513"/>
    <cellStyle name="Normal 34 2 2 3 2 5" xfId="7644"/>
    <cellStyle name="Normal 34 2 2 3 2 5 2" xfId="17200"/>
    <cellStyle name="Normal 34 2 2 3 2 5 2 2" xfId="36243"/>
    <cellStyle name="Normal 34 2 2 3 2 5 3" xfId="26727"/>
    <cellStyle name="Normal 34 2 2 3 2 6" xfId="13359"/>
    <cellStyle name="Normal 34 2 2 3 2 6 2" xfId="32423"/>
    <cellStyle name="Normal 34 2 2 3 2 7" xfId="22907"/>
    <cellStyle name="Normal 34 2 2 3 3" xfId="4216"/>
    <cellStyle name="Normal 34 2 2 3 3 2" xfId="6568"/>
    <cellStyle name="Normal 34 2 2 3 3 2 2" xfId="10472"/>
    <cellStyle name="Normal 34 2 2 3 3 2 2 2" xfId="20028"/>
    <cellStyle name="Normal 34 2 2 3 3 2 2 2 2" xfId="39071"/>
    <cellStyle name="Normal 34 2 2 3 3 2 2 3" xfId="29555"/>
    <cellStyle name="Normal 34 2 2 3 3 2 3" xfId="16193"/>
    <cellStyle name="Normal 34 2 2 3 3 2 3 2" xfId="35251"/>
    <cellStyle name="Normal 34 2 2 3 3 2 4" xfId="25735"/>
    <cellStyle name="Normal 34 2 2 3 3 3" xfId="12365"/>
    <cellStyle name="Normal 34 2 2 3 3 3 2" xfId="21921"/>
    <cellStyle name="Normal 34 2 2 3 3 3 2 2" xfId="40964"/>
    <cellStyle name="Normal 34 2 2 3 3 3 3" xfId="31448"/>
    <cellStyle name="Normal 34 2 2 3 3 4" xfId="8579"/>
    <cellStyle name="Normal 34 2 2 3 3 4 2" xfId="18135"/>
    <cellStyle name="Normal 34 2 2 3 3 4 2 2" xfId="37178"/>
    <cellStyle name="Normal 34 2 2 3 3 4 3" xfId="27662"/>
    <cellStyle name="Normal 34 2 2 3 3 5" xfId="14300"/>
    <cellStyle name="Normal 34 2 2 3 3 5 2" xfId="33358"/>
    <cellStyle name="Normal 34 2 2 3 3 6" xfId="23842"/>
    <cellStyle name="Normal 34 2 2 3 4" xfId="5615"/>
    <cellStyle name="Normal 34 2 2 3 4 2" xfId="9536"/>
    <cellStyle name="Normal 34 2 2 3 4 2 2" xfId="19092"/>
    <cellStyle name="Normal 34 2 2 3 4 2 2 2" xfId="38135"/>
    <cellStyle name="Normal 34 2 2 3 4 2 3" xfId="28619"/>
    <cellStyle name="Normal 34 2 2 3 4 3" xfId="15257"/>
    <cellStyle name="Normal 34 2 2 3 4 3 2" xfId="34315"/>
    <cellStyle name="Normal 34 2 2 3 4 4" xfId="24799"/>
    <cellStyle name="Normal 34 2 2 3 5" xfId="11429"/>
    <cellStyle name="Normal 34 2 2 3 5 2" xfId="20985"/>
    <cellStyle name="Normal 34 2 2 3 5 2 2" xfId="40028"/>
    <cellStyle name="Normal 34 2 2 3 5 3" xfId="30512"/>
    <cellStyle name="Normal 34 2 2 3 6" xfId="7643"/>
    <cellStyle name="Normal 34 2 2 3 6 2" xfId="17199"/>
    <cellStyle name="Normal 34 2 2 3 6 2 2" xfId="36242"/>
    <cellStyle name="Normal 34 2 2 3 6 3" xfId="26726"/>
    <cellStyle name="Normal 34 2 2 3 7" xfId="13358"/>
    <cellStyle name="Normal 34 2 2 3 7 2" xfId="32422"/>
    <cellStyle name="Normal 34 2 2 3 8" xfId="22906"/>
    <cellStyle name="Normal 34 2 2 4" xfId="1665"/>
    <cellStyle name="Normal 34 2 2 4 2" xfId="4218"/>
    <cellStyle name="Normal 34 2 2 4 2 2" xfId="6570"/>
    <cellStyle name="Normal 34 2 2 4 2 2 2" xfId="10474"/>
    <cellStyle name="Normal 34 2 2 4 2 2 2 2" xfId="20030"/>
    <cellStyle name="Normal 34 2 2 4 2 2 2 2 2" xfId="39073"/>
    <cellStyle name="Normal 34 2 2 4 2 2 2 3" xfId="29557"/>
    <cellStyle name="Normal 34 2 2 4 2 2 3" xfId="16195"/>
    <cellStyle name="Normal 34 2 2 4 2 2 3 2" xfId="35253"/>
    <cellStyle name="Normal 34 2 2 4 2 2 4" xfId="25737"/>
    <cellStyle name="Normal 34 2 2 4 2 3" xfId="12367"/>
    <cellStyle name="Normal 34 2 2 4 2 3 2" xfId="21923"/>
    <cellStyle name="Normal 34 2 2 4 2 3 2 2" xfId="40966"/>
    <cellStyle name="Normal 34 2 2 4 2 3 3" xfId="31450"/>
    <cellStyle name="Normal 34 2 2 4 2 4" xfId="8581"/>
    <cellStyle name="Normal 34 2 2 4 2 4 2" xfId="18137"/>
    <cellStyle name="Normal 34 2 2 4 2 4 2 2" xfId="37180"/>
    <cellStyle name="Normal 34 2 2 4 2 4 3" xfId="27664"/>
    <cellStyle name="Normal 34 2 2 4 2 5" xfId="14302"/>
    <cellStyle name="Normal 34 2 2 4 2 5 2" xfId="33360"/>
    <cellStyle name="Normal 34 2 2 4 2 6" xfId="23844"/>
    <cellStyle name="Normal 34 2 2 4 3" xfId="5617"/>
    <cellStyle name="Normal 34 2 2 4 3 2" xfId="9538"/>
    <cellStyle name="Normal 34 2 2 4 3 2 2" xfId="19094"/>
    <cellStyle name="Normal 34 2 2 4 3 2 2 2" xfId="38137"/>
    <cellStyle name="Normal 34 2 2 4 3 2 3" xfId="28621"/>
    <cellStyle name="Normal 34 2 2 4 3 3" xfId="15259"/>
    <cellStyle name="Normal 34 2 2 4 3 3 2" xfId="34317"/>
    <cellStyle name="Normal 34 2 2 4 3 4" xfId="24801"/>
    <cellStyle name="Normal 34 2 2 4 4" xfId="11431"/>
    <cellStyle name="Normal 34 2 2 4 4 2" xfId="20987"/>
    <cellStyle name="Normal 34 2 2 4 4 2 2" xfId="40030"/>
    <cellStyle name="Normal 34 2 2 4 4 3" xfId="30514"/>
    <cellStyle name="Normal 34 2 2 4 5" xfId="7645"/>
    <cellStyle name="Normal 34 2 2 4 5 2" xfId="17201"/>
    <cellStyle name="Normal 34 2 2 4 5 2 2" xfId="36244"/>
    <cellStyle name="Normal 34 2 2 4 5 3" xfId="26728"/>
    <cellStyle name="Normal 34 2 2 4 6" xfId="13360"/>
    <cellStyle name="Normal 34 2 2 4 6 2" xfId="32424"/>
    <cellStyle name="Normal 34 2 2 4 7" xfId="22908"/>
    <cellStyle name="Normal 34 2 2 5" xfId="4211"/>
    <cellStyle name="Normal 34 2 2 5 2" xfId="6563"/>
    <cellStyle name="Normal 34 2 2 5 2 2" xfId="10467"/>
    <cellStyle name="Normal 34 2 2 5 2 2 2" xfId="20023"/>
    <cellStyle name="Normal 34 2 2 5 2 2 2 2" xfId="39066"/>
    <cellStyle name="Normal 34 2 2 5 2 2 3" xfId="29550"/>
    <cellStyle name="Normal 34 2 2 5 2 3" xfId="16188"/>
    <cellStyle name="Normal 34 2 2 5 2 3 2" xfId="35246"/>
    <cellStyle name="Normal 34 2 2 5 2 4" xfId="25730"/>
    <cellStyle name="Normal 34 2 2 5 3" xfId="12360"/>
    <cellStyle name="Normal 34 2 2 5 3 2" xfId="21916"/>
    <cellStyle name="Normal 34 2 2 5 3 2 2" xfId="40959"/>
    <cellStyle name="Normal 34 2 2 5 3 3" xfId="31443"/>
    <cellStyle name="Normal 34 2 2 5 4" xfId="8574"/>
    <cellStyle name="Normal 34 2 2 5 4 2" xfId="18130"/>
    <cellStyle name="Normal 34 2 2 5 4 2 2" xfId="37173"/>
    <cellStyle name="Normal 34 2 2 5 4 3" xfId="27657"/>
    <cellStyle name="Normal 34 2 2 5 5" xfId="14295"/>
    <cellStyle name="Normal 34 2 2 5 5 2" xfId="33353"/>
    <cellStyle name="Normal 34 2 2 5 6" xfId="23837"/>
    <cellStyle name="Normal 34 2 2 6" xfId="5610"/>
    <cellStyle name="Normal 34 2 2 6 2" xfId="9531"/>
    <cellStyle name="Normal 34 2 2 6 2 2" xfId="19087"/>
    <cellStyle name="Normal 34 2 2 6 2 2 2" xfId="38130"/>
    <cellStyle name="Normal 34 2 2 6 2 3" xfId="28614"/>
    <cellStyle name="Normal 34 2 2 6 3" xfId="15252"/>
    <cellStyle name="Normal 34 2 2 6 3 2" xfId="34310"/>
    <cellStyle name="Normal 34 2 2 6 4" xfId="24794"/>
    <cellStyle name="Normal 34 2 2 7" xfId="11424"/>
    <cellStyle name="Normal 34 2 2 7 2" xfId="20980"/>
    <cellStyle name="Normal 34 2 2 7 2 2" xfId="40023"/>
    <cellStyle name="Normal 34 2 2 7 3" xfId="30507"/>
    <cellStyle name="Normal 34 2 2 8" xfId="7638"/>
    <cellStyle name="Normal 34 2 2 8 2" xfId="17194"/>
    <cellStyle name="Normal 34 2 2 8 2 2" xfId="36237"/>
    <cellStyle name="Normal 34 2 2 8 3" xfId="26721"/>
    <cellStyle name="Normal 34 2 2 9" xfId="13353"/>
    <cellStyle name="Normal 34 2 2 9 2" xfId="32417"/>
    <cellStyle name="Normal 34 2 3" xfId="1666"/>
    <cellStyle name="Normal 34 2 3 2" xfId="1667"/>
    <cellStyle name="Normal 34 2 3 2 2" xfId="1668"/>
    <cellStyle name="Normal 34 2 3 2 2 2" xfId="4221"/>
    <cellStyle name="Normal 34 2 3 2 2 2 2" xfId="6573"/>
    <cellStyle name="Normal 34 2 3 2 2 2 2 2" xfId="10477"/>
    <cellStyle name="Normal 34 2 3 2 2 2 2 2 2" xfId="20033"/>
    <cellStyle name="Normal 34 2 3 2 2 2 2 2 2 2" xfId="39076"/>
    <cellStyle name="Normal 34 2 3 2 2 2 2 2 3" xfId="29560"/>
    <cellStyle name="Normal 34 2 3 2 2 2 2 3" xfId="16198"/>
    <cellStyle name="Normal 34 2 3 2 2 2 2 3 2" xfId="35256"/>
    <cellStyle name="Normal 34 2 3 2 2 2 2 4" xfId="25740"/>
    <cellStyle name="Normal 34 2 3 2 2 2 3" xfId="12370"/>
    <cellStyle name="Normal 34 2 3 2 2 2 3 2" xfId="21926"/>
    <cellStyle name="Normal 34 2 3 2 2 2 3 2 2" xfId="40969"/>
    <cellStyle name="Normal 34 2 3 2 2 2 3 3" xfId="31453"/>
    <cellStyle name="Normal 34 2 3 2 2 2 4" xfId="8584"/>
    <cellStyle name="Normal 34 2 3 2 2 2 4 2" xfId="18140"/>
    <cellStyle name="Normal 34 2 3 2 2 2 4 2 2" xfId="37183"/>
    <cellStyle name="Normal 34 2 3 2 2 2 4 3" xfId="27667"/>
    <cellStyle name="Normal 34 2 3 2 2 2 5" xfId="14305"/>
    <cellStyle name="Normal 34 2 3 2 2 2 5 2" xfId="33363"/>
    <cellStyle name="Normal 34 2 3 2 2 2 6" xfId="23847"/>
    <cellStyle name="Normal 34 2 3 2 2 3" xfId="5620"/>
    <cellStyle name="Normal 34 2 3 2 2 3 2" xfId="9541"/>
    <cellStyle name="Normal 34 2 3 2 2 3 2 2" xfId="19097"/>
    <cellStyle name="Normal 34 2 3 2 2 3 2 2 2" xfId="38140"/>
    <cellStyle name="Normal 34 2 3 2 2 3 2 3" xfId="28624"/>
    <cellStyle name="Normal 34 2 3 2 2 3 3" xfId="15262"/>
    <cellStyle name="Normal 34 2 3 2 2 3 3 2" xfId="34320"/>
    <cellStyle name="Normal 34 2 3 2 2 3 4" xfId="24804"/>
    <cellStyle name="Normal 34 2 3 2 2 4" xfId="11434"/>
    <cellStyle name="Normal 34 2 3 2 2 4 2" xfId="20990"/>
    <cellStyle name="Normal 34 2 3 2 2 4 2 2" xfId="40033"/>
    <cellStyle name="Normal 34 2 3 2 2 4 3" xfId="30517"/>
    <cellStyle name="Normal 34 2 3 2 2 5" xfId="7648"/>
    <cellStyle name="Normal 34 2 3 2 2 5 2" xfId="17204"/>
    <cellStyle name="Normal 34 2 3 2 2 5 2 2" xfId="36247"/>
    <cellStyle name="Normal 34 2 3 2 2 5 3" xfId="26731"/>
    <cellStyle name="Normal 34 2 3 2 2 6" xfId="13363"/>
    <cellStyle name="Normal 34 2 3 2 2 6 2" xfId="32427"/>
    <cellStyle name="Normal 34 2 3 2 2 7" xfId="22911"/>
    <cellStyle name="Normal 34 2 3 2 3" xfId="4220"/>
    <cellStyle name="Normal 34 2 3 2 3 2" xfId="6572"/>
    <cellStyle name="Normal 34 2 3 2 3 2 2" xfId="10476"/>
    <cellStyle name="Normal 34 2 3 2 3 2 2 2" xfId="20032"/>
    <cellStyle name="Normal 34 2 3 2 3 2 2 2 2" xfId="39075"/>
    <cellStyle name="Normal 34 2 3 2 3 2 2 3" xfId="29559"/>
    <cellStyle name="Normal 34 2 3 2 3 2 3" xfId="16197"/>
    <cellStyle name="Normal 34 2 3 2 3 2 3 2" xfId="35255"/>
    <cellStyle name="Normal 34 2 3 2 3 2 4" xfId="25739"/>
    <cellStyle name="Normal 34 2 3 2 3 3" xfId="12369"/>
    <cellStyle name="Normal 34 2 3 2 3 3 2" xfId="21925"/>
    <cellStyle name="Normal 34 2 3 2 3 3 2 2" xfId="40968"/>
    <cellStyle name="Normal 34 2 3 2 3 3 3" xfId="31452"/>
    <cellStyle name="Normal 34 2 3 2 3 4" xfId="8583"/>
    <cellStyle name="Normal 34 2 3 2 3 4 2" xfId="18139"/>
    <cellStyle name="Normal 34 2 3 2 3 4 2 2" xfId="37182"/>
    <cellStyle name="Normal 34 2 3 2 3 4 3" xfId="27666"/>
    <cellStyle name="Normal 34 2 3 2 3 5" xfId="14304"/>
    <cellStyle name="Normal 34 2 3 2 3 5 2" xfId="33362"/>
    <cellStyle name="Normal 34 2 3 2 3 6" xfId="23846"/>
    <cellStyle name="Normal 34 2 3 2 4" xfId="5619"/>
    <cellStyle name="Normal 34 2 3 2 4 2" xfId="9540"/>
    <cellStyle name="Normal 34 2 3 2 4 2 2" xfId="19096"/>
    <cellStyle name="Normal 34 2 3 2 4 2 2 2" xfId="38139"/>
    <cellStyle name="Normal 34 2 3 2 4 2 3" xfId="28623"/>
    <cellStyle name="Normal 34 2 3 2 4 3" xfId="15261"/>
    <cellStyle name="Normal 34 2 3 2 4 3 2" xfId="34319"/>
    <cellStyle name="Normal 34 2 3 2 4 4" xfId="24803"/>
    <cellStyle name="Normal 34 2 3 2 5" xfId="11433"/>
    <cellStyle name="Normal 34 2 3 2 5 2" xfId="20989"/>
    <cellStyle name="Normal 34 2 3 2 5 2 2" xfId="40032"/>
    <cellStyle name="Normal 34 2 3 2 5 3" xfId="30516"/>
    <cellStyle name="Normal 34 2 3 2 6" xfId="7647"/>
    <cellStyle name="Normal 34 2 3 2 6 2" xfId="17203"/>
    <cellStyle name="Normal 34 2 3 2 6 2 2" xfId="36246"/>
    <cellStyle name="Normal 34 2 3 2 6 3" xfId="26730"/>
    <cellStyle name="Normal 34 2 3 2 7" xfId="13362"/>
    <cellStyle name="Normal 34 2 3 2 7 2" xfId="32426"/>
    <cellStyle name="Normal 34 2 3 2 8" xfId="22910"/>
    <cellStyle name="Normal 34 2 3 3" xfId="1669"/>
    <cellStyle name="Normal 34 2 3 3 2" xfId="4222"/>
    <cellStyle name="Normal 34 2 3 3 2 2" xfId="6574"/>
    <cellStyle name="Normal 34 2 3 3 2 2 2" xfId="10478"/>
    <cellStyle name="Normal 34 2 3 3 2 2 2 2" xfId="20034"/>
    <cellStyle name="Normal 34 2 3 3 2 2 2 2 2" xfId="39077"/>
    <cellStyle name="Normal 34 2 3 3 2 2 2 3" xfId="29561"/>
    <cellStyle name="Normal 34 2 3 3 2 2 3" xfId="16199"/>
    <cellStyle name="Normal 34 2 3 3 2 2 3 2" xfId="35257"/>
    <cellStyle name="Normal 34 2 3 3 2 2 4" xfId="25741"/>
    <cellStyle name="Normal 34 2 3 3 2 3" xfId="12371"/>
    <cellStyle name="Normal 34 2 3 3 2 3 2" xfId="21927"/>
    <cellStyle name="Normal 34 2 3 3 2 3 2 2" xfId="40970"/>
    <cellStyle name="Normal 34 2 3 3 2 3 3" xfId="31454"/>
    <cellStyle name="Normal 34 2 3 3 2 4" xfId="8585"/>
    <cellStyle name="Normal 34 2 3 3 2 4 2" xfId="18141"/>
    <cellStyle name="Normal 34 2 3 3 2 4 2 2" xfId="37184"/>
    <cellStyle name="Normal 34 2 3 3 2 4 3" xfId="27668"/>
    <cellStyle name="Normal 34 2 3 3 2 5" xfId="14306"/>
    <cellStyle name="Normal 34 2 3 3 2 5 2" xfId="33364"/>
    <cellStyle name="Normal 34 2 3 3 2 6" xfId="23848"/>
    <cellStyle name="Normal 34 2 3 3 3" xfId="5621"/>
    <cellStyle name="Normal 34 2 3 3 3 2" xfId="9542"/>
    <cellStyle name="Normal 34 2 3 3 3 2 2" xfId="19098"/>
    <cellStyle name="Normal 34 2 3 3 3 2 2 2" xfId="38141"/>
    <cellStyle name="Normal 34 2 3 3 3 2 3" xfId="28625"/>
    <cellStyle name="Normal 34 2 3 3 3 3" xfId="15263"/>
    <cellStyle name="Normal 34 2 3 3 3 3 2" xfId="34321"/>
    <cellStyle name="Normal 34 2 3 3 3 4" xfId="24805"/>
    <cellStyle name="Normal 34 2 3 3 4" xfId="11435"/>
    <cellStyle name="Normal 34 2 3 3 4 2" xfId="20991"/>
    <cellStyle name="Normal 34 2 3 3 4 2 2" xfId="40034"/>
    <cellStyle name="Normal 34 2 3 3 4 3" xfId="30518"/>
    <cellStyle name="Normal 34 2 3 3 5" xfId="7649"/>
    <cellStyle name="Normal 34 2 3 3 5 2" xfId="17205"/>
    <cellStyle name="Normal 34 2 3 3 5 2 2" xfId="36248"/>
    <cellStyle name="Normal 34 2 3 3 5 3" xfId="26732"/>
    <cellStyle name="Normal 34 2 3 3 6" xfId="13364"/>
    <cellStyle name="Normal 34 2 3 3 6 2" xfId="32428"/>
    <cellStyle name="Normal 34 2 3 3 7" xfId="22912"/>
    <cellStyle name="Normal 34 2 3 4" xfId="4219"/>
    <cellStyle name="Normal 34 2 3 4 2" xfId="6571"/>
    <cellStyle name="Normal 34 2 3 4 2 2" xfId="10475"/>
    <cellStyle name="Normal 34 2 3 4 2 2 2" xfId="20031"/>
    <cellStyle name="Normal 34 2 3 4 2 2 2 2" xfId="39074"/>
    <cellStyle name="Normal 34 2 3 4 2 2 3" xfId="29558"/>
    <cellStyle name="Normal 34 2 3 4 2 3" xfId="16196"/>
    <cellStyle name="Normal 34 2 3 4 2 3 2" xfId="35254"/>
    <cellStyle name="Normal 34 2 3 4 2 4" xfId="25738"/>
    <cellStyle name="Normal 34 2 3 4 3" xfId="12368"/>
    <cellStyle name="Normal 34 2 3 4 3 2" xfId="21924"/>
    <cellStyle name="Normal 34 2 3 4 3 2 2" xfId="40967"/>
    <cellStyle name="Normal 34 2 3 4 3 3" xfId="31451"/>
    <cellStyle name="Normal 34 2 3 4 4" xfId="8582"/>
    <cellStyle name="Normal 34 2 3 4 4 2" xfId="18138"/>
    <cellStyle name="Normal 34 2 3 4 4 2 2" xfId="37181"/>
    <cellStyle name="Normal 34 2 3 4 4 3" xfId="27665"/>
    <cellStyle name="Normal 34 2 3 4 5" xfId="14303"/>
    <cellStyle name="Normal 34 2 3 4 5 2" xfId="33361"/>
    <cellStyle name="Normal 34 2 3 4 6" xfId="23845"/>
    <cellStyle name="Normal 34 2 3 5" xfId="5618"/>
    <cellStyle name="Normal 34 2 3 5 2" xfId="9539"/>
    <cellStyle name="Normal 34 2 3 5 2 2" xfId="19095"/>
    <cellStyle name="Normal 34 2 3 5 2 2 2" xfId="38138"/>
    <cellStyle name="Normal 34 2 3 5 2 3" xfId="28622"/>
    <cellStyle name="Normal 34 2 3 5 3" xfId="15260"/>
    <cellStyle name="Normal 34 2 3 5 3 2" xfId="34318"/>
    <cellStyle name="Normal 34 2 3 5 4" xfId="24802"/>
    <cellStyle name="Normal 34 2 3 6" xfId="11432"/>
    <cellStyle name="Normal 34 2 3 6 2" xfId="20988"/>
    <cellStyle name="Normal 34 2 3 6 2 2" xfId="40031"/>
    <cellStyle name="Normal 34 2 3 6 3" xfId="30515"/>
    <cellStyle name="Normal 34 2 3 7" xfId="7646"/>
    <cellStyle name="Normal 34 2 3 7 2" xfId="17202"/>
    <cellStyle name="Normal 34 2 3 7 2 2" xfId="36245"/>
    <cellStyle name="Normal 34 2 3 7 3" xfId="26729"/>
    <cellStyle name="Normal 34 2 3 8" xfId="13361"/>
    <cellStyle name="Normal 34 2 3 8 2" xfId="32425"/>
    <cellStyle name="Normal 34 2 3 9" xfId="22909"/>
    <cellStyle name="Normal 34 2 4" xfId="1670"/>
    <cellStyle name="Normal 34 2 4 2" xfId="1671"/>
    <cellStyle name="Normal 34 2 4 2 2" xfId="4224"/>
    <cellStyle name="Normal 34 2 4 2 2 2" xfId="6576"/>
    <cellStyle name="Normal 34 2 4 2 2 2 2" xfId="10480"/>
    <cellStyle name="Normal 34 2 4 2 2 2 2 2" xfId="20036"/>
    <cellStyle name="Normal 34 2 4 2 2 2 2 2 2" xfId="39079"/>
    <cellStyle name="Normal 34 2 4 2 2 2 2 3" xfId="29563"/>
    <cellStyle name="Normal 34 2 4 2 2 2 3" xfId="16201"/>
    <cellStyle name="Normal 34 2 4 2 2 2 3 2" xfId="35259"/>
    <cellStyle name="Normal 34 2 4 2 2 2 4" xfId="25743"/>
    <cellStyle name="Normal 34 2 4 2 2 3" xfId="12373"/>
    <cellStyle name="Normal 34 2 4 2 2 3 2" xfId="21929"/>
    <cellStyle name="Normal 34 2 4 2 2 3 2 2" xfId="40972"/>
    <cellStyle name="Normal 34 2 4 2 2 3 3" xfId="31456"/>
    <cellStyle name="Normal 34 2 4 2 2 4" xfId="8587"/>
    <cellStyle name="Normal 34 2 4 2 2 4 2" xfId="18143"/>
    <cellStyle name="Normal 34 2 4 2 2 4 2 2" xfId="37186"/>
    <cellStyle name="Normal 34 2 4 2 2 4 3" xfId="27670"/>
    <cellStyle name="Normal 34 2 4 2 2 5" xfId="14308"/>
    <cellStyle name="Normal 34 2 4 2 2 5 2" xfId="33366"/>
    <cellStyle name="Normal 34 2 4 2 2 6" xfId="23850"/>
    <cellStyle name="Normal 34 2 4 2 3" xfId="5623"/>
    <cellStyle name="Normal 34 2 4 2 3 2" xfId="9544"/>
    <cellStyle name="Normal 34 2 4 2 3 2 2" xfId="19100"/>
    <cellStyle name="Normal 34 2 4 2 3 2 2 2" xfId="38143"/>
    <cellStyle name="Normal 34 2 4 2 3 2 3" xfId="28627"/>
    <cellStyle name="Normal 34 2 4 2 3 3" xfId="15265"/>
    <cellStyle name="Normal 34 2 4 2 3 3 2" xfId="34323"/>
    <cellStyle name="Normal 34 2 4 2 3 4" xfId="24807"/>
    <cellStyle name="Normal 34 2 4 2 4" xfId="11437"/>
    <cellStyle name="Normal 34 2 4 2 4 2" xfId="20993"/>
    <cellStyle name="Normal 34 2 4 2 4 2 2" xfId="40036"/>
    <cellStyle name="Normal 34 2 4 2 4 3" xfId="30520"/>
    <cellStyle name="Normal 34 2 4 2 5" xfId="7651"/>
    <cellStyle name="Normal 34 2 4 2 5 2" xfId="17207"/>
    <cellStyle name="Normal 34 2 4 2 5 2 2" xfId="36250"/>
    <cellStyle name="Normal 34 2 4 2 5 3" xfId="26734"/>
    <cellStyle name="Normal 34 2 4 2 6" xfId="13366"/>
    <cellStyle name="Normal 34 2 4 2 6 2" xfId="32430"/>
    <cellStyle name="Normal 34 2 4 2 7" xfId="22914"/>
    <cellStyle name="Normal 34 2 4 3" xfId="4223"/>
    <cellStyle name="Normal 34 2 4 3 2" xfId="6575"/>
    <cellStyle name="Normal 34 2 4 3 2 2" xfId="10479"/>
    <cellStyle name="Normal 34 2 4 3 2 2 2" xfId="20035"/>
    <cellStyle name="Normal 34 2 4 3 2 2 2 2" xfId="39078"/>
    <cellStyle name="Normal 34 2 4 3 2 2 3" xfId="29562"/>
    <cellStyle name="Normal 34 2 4 3 2 3" xfId="16200"/>
    <cellStyle name="Normal 34 2 4 3 2 3 2" xfId="35258"/>
    <cellStyle name="Normal 34 2 4 3 2 4" xfId="25742"/>
    <cellStyle name="Normal 34 2 4 3 3" xfId="12372"/>
    <cellStyle name="Normal 34 2 4 3 3 2" xfId="21928"/>
    <cellStyle name="Normal 34 2 4 3 3 2 2" xfId="40971"/>
    <cellStyle name="Normal 34 2 4 3 3 3" xfId="31455"/>
    <cellStyle name="Normal 34 2 4 3 4" xfId="8586"/>
    <cellStyle name="Normal 34 2 4 3 4 2" xfId="18142"/>
    <cellStyle name="Normal 34 2 4 3 4 2 2" xfId="37185"/>
    <cellStyle name="Normal 34 2 4 3 4 3" xfId="27669"/>
    <cellStyle name="Normal 34 2 4 3 5" xfId="14307"/>
    <cellStyle name="Normal 34 2 4 3 5 2" xfId="33365"/>
    <cellStyle name="Normal 34 2 4 3 6" xfId="23849"/>
    <cellStyle name="Normal 34 2 4 4" xfId="5622"/>
    <cellStyle name="Normal 34 2 4 4 2" xfId="9543"/>
    <cellStyle name="Normal 34 2 4 4 2 2" xfId="19099"/>
    <cellStyle name="Normal 34 2 4 4 2 2 2" xfId="38142"/>
    <cellStyle name="Normal 34 2 4 4 2 3" xfId="28626"/>
    <cellStyle name="Normal 34 2 4 4 3" xfId="15264"/>
    <cellStyle name="Normal 34 2 4 4 3 2" xfId="34322"/>
    <cellStyle name="Normal 34 2 4 4 4" xfId="24806"/>
    <cellStyle name="Normal 34 2 4 5" xfId="11436"/>
    <cellStyle name="Normal 34 2 4 5 2" xfId="20992"/>
    <cellStyle name="Normal 34 2 4 5 2 2" xfId="40035"/>
    <cellStyle name="Normal 34 2 4 5 3" xfId="30519"/>
    <cellStyle name="Normal 34 2 4 6" xfId="7650"/>
    <cellStyle name="Normal 34 2 4 6 2" xfId="17206"/>
    <cellStyle name="Normal 34 2 4 6 2 2" xfId="36249"/>
    <cellStyle name="Normal 34 2 4 6 3" xfId="26733"/>
    <cellStyle name="Normal 34 2 4 7" xfId="13365"/>
    <cellStyle name="Normal 34 2 4 7 2" xfId="32429"/>
    <cellStyle name="Normal 34 2 4 8" xfId="22913"/>
    <cellStyle name="Normal 34 3" xfId="1672"/>
    <cellStyle name="Normal 34 3 2" xfId="1673"/>
    <cellStyle name="Normal 34 3 2 2" xfId="1674"/>
    <cellStyle name="Normal 34 3 2 2 2" xfId="1675"/>
    <cellStyle name="Normal 34 3 2 2 2 2" xfId="4228"/>
    <cellStyle name="Normal 34 3 2 2 2 2 2" xfId="6580"/>
    <cellStyle name="Normal 34 3 2 2 2 2 2 2" xfId="10484"/>
    <cellStyle name="Normal 34 3 2 2 2 2 2 2 2" xfId="20040"/>
    <cellStyle name="Normal 34 3 2 2 2 2 2 2 2 2" xfId="39083"/>
    <cellStyle name="Normal 34 3 2 2 2 2 2 2 3" xfId="29567"/>
    <cellStyle name="Normal 34 3 2 2 2 2 2 3" xfId="16205"/>
    <cellStyle name="Normal 34 3 2 2 2 2 2 3 2" xfId="35263"/>
    <cellStyle name="Normal 34 3 2 2 2 2 2 4" xfId="25747"/>
    <cellStyle name="Normal 34 3 2 2 2 2 3" xfId="12377"/>
    <cellStyle name="Normal 34 3 2 2 2 2 3 2" xfId="21933"/>
    <cellStyle name="Normal 34 3 2 2 2 2 3 2 2" xfId="40976"/>
    <cellStyle name="Normal 34 3 2 2 2 2 3 3" xfId="31460"/>
    <cellStyle name="Normal 34 3 2 2 2 2 4" xfId="8591"/>
    <cellStyle name="Normal 34 3 2 2 2 2 4 2" xfId="18147"/>
    <cellStyle name="Normal 34 3 2 2 2 2 4 2 2" xfId="37190"/>
    <cellStyle name="Normal 34 3 2 2 2 2 4 3" xfId="27674"/>
    <cellStyle name="Normal 34 3 2 2 2 2 5" xfId="14312"/>
    <cellStyle name="Normal 34 3 2 2 2 2 5 2" xfId="33370"/>
    <cellStyle name="Normal 34 3 2 2 2 2 6" xfId="23854"/>
    <cellStyle name="Normal 34 3 2 2 2 3" xfId="5626"/>
    <cellStyle name="Normal 34 3 2 2 2 3 2" xfId="9547"/>
    <cellStyle name="Normal 34 3 2 2 2 3 2 2" xfId="19103"/>
    <cellStyle name="Normal 34 3 2 2 2 3 2 2 2" xfId="38146"/>
    <cellStyle name="Normal 34 3 2 2 2 3 2 3" xfId="28630"/>
    <cellStyle name="Normal 34 3 2 2 2 3 3" xfId="15268"/>
    <cellStyle name="Normal 34 3 2 2 2 3 3 2" xfId="34326"/>
    <cellStyle name="Normal 34 3 2 2 2 3 4" xfId="24810"/>
    <cellStyle name="Normal 34 3 2 2 2 4" xfId="11440"/>
    <cellStyle name="Normal 34 3 2 2 2 4 2" xfId="20996"/>
    <cellStyle name="Normal 34 3 2 2 2 4 2 2" xfId="40039"/>
    <cellStyle name="Normal 34 3 2 2 2 4 3" xfId="30523"/>
    <cellStyle name="Normal 34 3 2 2 2 5" xfId="7654"/>
    <cellStyle name="Normal 34 3 2 2 2 5 2" xfId="17210"/>
    <cellStyle name="Normal 34 3 2 2 2 5 2 2" xfId="36253"/>
    <cellStyle name="Normal 34 3 2 2 2 5 3" xfId="26737"/>
    <cellStyle name="Normal 34 3 2 2 2 6" xfId="13369"/>
    <cellStyle name="Normal 34 3 2 2 2 6 2" xfId="32433"/>
    <cellStyle name="Normal 34 3 2 2 2 7" xfId="22917"/>
    <cellStyle name="Normal 34 3 2 2 3" xfId="4227"/>
    <cellStyle name="Normal 34 3 2 2 3 2" xfId="6579"/>
    <cellStyle name="Normal 34 3 2 2 3 2 2" xfId="10483"/>
    <cellStyle name="Normal 34 3 2 2 3 2 2 2" xfId="20039"/>
    <cellStyle name="Normal 34 3 2 2 3 2 2 2 2" xfId="39082"/>
    <cellStyle name="Normal 34 3 2 2 3 2 2 3" xfId="29566"/>
    <cellStyle name="Normal 34 3 2 2 3 2 3" xfId="16204"/>
    <cellStyle name="Normal 34 3 2 2 3 2 3 2" xfId="35262"/>
    <cellStyle name="Normal 34 3 2 2 3 2 4" xfId="25746"/>
    <cellStyle name="Normal 34 3 2 2 3 3" xfId="12376"/>
    <cellStyle name="Normal 34 3 2 2 3 3 2" xfId="21932"/>
    <cellStyle name="Normal 34 3 2 2 3 3 2 2" xfId="40975"/>
    <cellStyle name="Normal 34 3 2 2 3 3 3" xfId="31459"/>
    <cellStyle name="Normal 34 3 2 2 3 4" xfId="8590"/>
    <cellStyle name="Normal 34 3 2 2 3 4 2" xfId="18146"/>
    <cellStyle name="Normal 34 3 2 2 3 4 2 2" xfId="37189"/>
    <cellStyle name="Normal 34 3 2 2 3 4 3" xfId="27673"/>
    <cellStyle name="Normal 34 3 2 2 3 5" xfId="14311"/>
    <cellStyle name="Normal 34 3 2 2 3 5 2" xfId="33369"/>
    <cellStyle name="Normal 34 3 2 2 3 6" xfId="23853"/>
    <cellStyle name="Normal 34 3 2 2 4" xfId="5625"/>
    <cellStyle name="Normal 34 3 2 2 4 2" xfId="9546"/>
    <cellStyle name="Normal 34 3 2 2 4 2 2" xfId="19102"/>
    <cellStyle name="Normal 34 3 2 2 4 2 2 2" xfId="38145"/>
    <cellStyle name="Normal 34 3 2 2 4 2 3" xfId="28629"/>
    <cellStyle name="Normal 34 3 2 2 4 3" xfId="15267"/>
    <cellStyle name="Normal 34 3 2 2 4 3 2" xfId="34325"/>
    <cellStyle name="Normal 34 3 2 2 4 4" xfId="24809"/>
    <cellStyle name="Normal 34 3 2 2 5" xfId="11439"/>
    <cellStyle name="Normal 34 3 2 2 5 2" xfId="20995"/>
    <cellStyle name="Normal 34 3 2 2 5 2 2" xfId="40038"/>
    <cellStyle name="Normal 34 3 2 2 5 3" xfId="30522"/>
    <cellStyle name="Normal 34 3 2 2 6" xfId="7653"/>
    <cellStyle name="Normal 34 3 2 2 6 2" xfId="17209"/>
    <cellStyle name="Normal 34 3 2 2 6 2 2" xfId="36252"/>
    <cellStyle name="Normal 34 3 2 2 6 3" xfId="26736"/>
    <cellStyle name="Normal 34 3 2 2 7" xfId="13368"/>
    <cellStyle name="Normal 34 3 2 2 7 2" xfId="32432"/>
    <cellStyle name="Normal 34 3 2 2 8" xfId="22916"/>
    <cellStyle name="Normal 34 3 2 3" xfId="1676"/>
    <cellStyle name="Normal 34 3 2 3 2" xfId="4229"/>
    <cellStyle name="Normal 34 3 2 3 2 2" xfId="6581"/>
    <cellStyle name="Normal 34 3 2 3 2 2 2" xfId="10485"/>
    <cellStyle name="Normal 34 3 2 3 2 2 2 2" xfId="20041"/>
    <cellStyle name="Normal 34 3 2 3 2 2 2 2 2" xfId="39084"/>
    <cellStyle name="Normal 34 3 2 3 2 2 2 3" xfId="29568"/>
    <cellStyle name="Normal 34 3 2 3 2 2 3" xfId="16206"/>
    <cellStyle name="Normal 34 3 2 3 2 2 3 2" xfId="35264"/>
    <cellStyle name="Normal 34 3 2 3 2 2 4" xfId="25748"/>
    <cellStyle name="Normal 34 3 2 3 2 3" xfId="12378"/>
    <cellStyle name="Normal 34 3 2 3 2 3 2" xfId="21934"/>
    <cellStyle name="Normal 34 3 2 3 2 3 2 2" xfId="40977"/>
    <cellStyle name="Normal 34 3 2 3 2 3 3" xfId="31461"/>
    <cellStyle name="Normal 34 3 2 3 2 4" xfId="8592"/>
    <cellStyle name="Normal 34 3 2 3 2 4 2" xfId="18148"/>
    <cellStyle name="Normal 34 3 2 3 2 4 2 2" xfId="37191"/>
    <cellStyle name="Normal 34 3 2 3 2 4 3" xfId="27675"/>
    <cellStyle name="Normal 34 3 2 3 2 5" xfId="14313"/>
    <cellStyle name="Normal 34 3 2 3 2 5 2" xfId="33371"/>
    <cellStyle name="Normal 34 3 2 3 2 6" xfId="23855"/>
    <cellStyle name="Normal 34 3 2 3 3" xfId="5627"/>
    <cellStyle name="Normal 34 3 2 3 3 2" xfId="9548"/>
    <cellStyle name="Normal 34 3 2 3 3 2 2" xfId="19104"/>
    <cellStyle name="Normal 34 3 2 3 3 2 2 2" xfId="38147"/>
    <cellStyle name="Normal 34 3 2 3 3 2 3" xfId="28631"/>
    <cellStyle name="Normal 34 3 2 3 3 3" xfId="15269"/>
    <cellStyle name="Normal 34 3 2 3 3 3 2" xfId="34327"/>
    <cellStyle name="Normal 34 3 2 3 3 4" xfId="24811"/>
    <cellStyle name="Normal 34 3 2 3 4" xfId="11441"/>
    <cellStyle name="Normal 34 3 2 3 4 2" xfId="20997"/>
    <cellStyle name="Normal 34 3 2 3 4 2 2" xfId="40040"/>
    <cellStyle name="Normal 34 3 2 3 4 3" xfId="30524"/>
    <cellStyle name="Normal 34 3 2 3 5" xfId="7655"/>
    <cellStyle name="Normal 34 3 2 3 5 2" xfId="17211"/>
    <cellStyle name="Normal 34 3 2 3 5 2 2" xfId="36254"/>
    <cellStyle name="Normal 34 3 2 3 5 3" xfId="26738"/>
    <cellStyle name="Normal 34 3 2 3 6" xfId="13370"/>
    <cellStyle name="Normal 34 3 2 3 6 2" xfId="32434"/>
    <cellStyle name="Normal 34 3 2 3 7" xfId="22918"/>
    <cellStyle name="Normal 34 3 2 4" xfId="4226"/>
    <cellStyle name="Normal 34 3 2 4 2" xfId="6578"/>
    <cellStyle name="Normal 34 3 2 4 2 2" xfId="10482"/>
    <cellStyle name="Normal 34 3 2 4 2 2 2" xfId="20038"/>
    <cellStyle name="Normal 34 3 2 4 2 2 2 2" xfId="39081"/>
    <cellStyle name="Normal 34 3 2 4 2 2 3" xfId="29565"/>
    <cellStyle name="Normal 34 3 2 4 2 3" xfId="16203"/>
    <cellStyle name="Normal 34 3 2 4 2 3 2" xfId="35261"/>
    <cellStyle name="Normal 34 3 2 4 2 4" xfId="25745"/>
    <cellStyle name="Normal 34 3 2 4 3" xfId="12375"/>
    <cellStyle name="Normal 34 3 2 4 3 2" xfId="21931"/>
    <cellStyle name="Normal 34 3 2 4 3 2 2" xfId="40974"/>
    <cellStyle name="Normal 34 3 2 4 3 3" xfId="31458"/>
    <cellStyle name="Normal 34 3 2 4 4" xfId="8589"/>
    <cellStyle name="Normal 34 3 2 4 4 2" xfId="18145"/>
    <cellStyle name="Normal 34 3 2 4 4 2 2" xfId="37188"/>
    <cellStyle name="Normal 34 3 2 4 4 3" xfId="27672"/>
    <cellStyle name="Normal 34 3 2 4 5" xfId="14310"/>
    <cellStyle name="Normal 34 3 2 4 5 2" xfId="33368"/>
    <cellStyle name="Normal 34 3 2 4 6" xfId="23852"/>
    <cellStyle name="Normal 34 3 2 5" xfId="5624"/>
    <cellStyle name="Normal 34 3 2 5 2" xfId="9545"/>
    <cellStyle name="Normal 34 3 2 5 2 2" xfId="19101"/>
    <cellStyle name="Normal 34 3 2 5 2 2 2" xfId="38144"/>
    <cellStyle name="Normal 34 3 2 5 2 3" xfId="28628"/>
    <cellStyle name="Normal 34 3 2 5 3" xfId="15266"/>
    <cellStyle name="Normal 34 3 2 5 3 2" xfId="34324"/>
    <cellStyle name="Normal 34 3 2 5 4" xfId="24808"/>
    <cellStyle name="Normal 34 3 2 6" xfId="11438"/>
    <cellStyle name="Normal 34 3 2 6 2" xfId="20994"/>
    <cellStyle name="Normal 34 3 2 6 2 2" xfId="40037"/>
    <cellStyle name="Normal 34 3 2 6 3" xfId="30521"/>
    <cellStyle name="Normal 34 3 2 7" xfId="7652"/>
    <cellStyle name="Normal 34 3 2 7 2" xfId="17208"/>
    <cellStyle name="Normal 34 3 2 7 2 2" xfId="36251"/>
    <cellStyle name="Normal 34 3 2 7 3" xfId="26735"/>
    <cellStyle name="Normal 34 3 2 8" xfId="13367"/>
    <cellStyle name="Normal 34 3 2 8 2" xfId="32431"/>
    <cellStyle name="Normal 34 3 2 9" xfId="22915"/>
    <cellStyle name="Normal 34 3 3" xfId="1677"/>
    <cellStyle name="Normal 34 3 3 2" xfId="1678"/>
    <cellStyle name="Normal 34 3 3 2 2" xfId="4231"/>
    <cellStyle name="Normal 34 3 3 2 2 2" xfId="6583"/>
    <cellStyle name="Normal 34 3 3 2 2 2 2" xfId="10487"/>
    <cellStyle name="Normal 34 3 3 2 2 2 2 2" xfId="20043"/>
    <cellStyle name="Normal 34 3 3 2 2 2 2 2 2" xfId="39086"/>
    <cellStyle name="Normal 34 3 3 2 2 2 2 3" xfId="29570"/>
    <cellStyle name="Normal 34 3 3 2 2 2 3" xfId="16208"/>
    <cellStyle name="Normal 34 3 3 2 2 2 3 2" xfId="35266"/>
    <cellStyle name="Normal 34 3 3 2 2 2 4" xfId="25750"/>
    <cellStyle name="Normal 34 3 3 2 2 3" xfId="12380"/>
    <cellStyle name="Normal 34 3 3 2 2 3 2" xfId="21936"/>
    <cellStyle name="Normal 34 3 3 2 2 3 2 2" xfId="40979"/>
    <cellStyle name="Normal 34 3 3 2 2 3 3" xfId="31463"/>
    <cellStyle name="Normal 34 3 3 2 2 4" xfId="8594"/>
    <cellStyle name="Normal 34 3 3 2 2 4 2" xfId="18150"/>
    <cellStyle name="Normal 34 3 3 2 2 4 2 2" xfId="37193"/>
    <cellStyle name="Normal 34 3 3 2 2 4 3" xfId="27677"/>
    <cellStyle name="Normal 34 3 3 2 2 5" xfId="14315"/>
    <cellStyle name="Normal 34 3 3 2 2 5 2" xfId="33373"/>
    <cellStyle name="Normal 34 3 3 2 2 6" xfId="23857"/>
    <cellStyle name="Normal 34 3 3 2 3" xfId="5629"/>
    <cellStyle name="Normal 34 3 3 2 3 2" xfId="9550"/>
    <cellStyle name="Normal 34 3 3 2 3 2 2" xfId="19106"/>
    <cellStyle name="Normal 34 3 3 2 3 2 2 2" xfId="38149"/>
    <cellStyle name="Normal 34 3 3 2 3 2 3" xfId="28633"/>
    <cellStyle name="Normal 34 3 3 2 3 3" xfId="15271"/>
    <cellStyle name="Normal 34 3 3 2 3 3 2" xfId="34329"/>
    <cellStyle name="Normal 34 3 3 2 3 4" xfId="24813"/>
    <cellStyle name="Normal 34 3 3 2 4" xfId="11443"/>
    <cellStyle name="Normal 34 3 3 2 4 2" xfId="20999"/>
    <cellStyle name="Normal 34 3 3 2 4 2 2" xfId="40042"/>
    <cellStyle name="Normal 34 3 3 2 4 3" xfId="30526"/>
    <cellStyle name="Normal 34 3 3 2 5" xfId="7657"/>
    <cellStyle name="Normal 34 3 3 2 5 2" xfId="17213"/>
    <cellStyle name="Normal 34 3 3 2 5 2 2" xfId="36256"/>
    <cellStyle name="Normal 34 3 3 2 5 3" xfId="26740"/>
    <cellStyle name="Normal 34 3 3 2 6" xfId="13372"/>
    <cellStyle name="Normal 34 3 3 2 6 2" xfId="32436"/>
    <cellStyle name="Normal 34 3 3 2 7" xfId="22920"/>
    <cellStyle name="Normal 34 3 3 3" xfId="4230"/>
    <cellStyle name="Normal 34 3 3 3 2" xfId="6582"/>
    <cellStyle name="Normal 34 3 3 3 2 2" xfId="10486"/>
    <cellStyle name="Normal 34 3 3 3 2 2 2" xfId="20042"/>
    <cellStyle name="Normal 34 3 3 3 2 2 2 2" xfId="39085"/>
    <cellStyle name="Normal 34 3 3 3 2 2 3" xfId="29569"/>
    <cellStyle name="Normal 34 3 3 3 2 3" xfId="16207"/>
    <cellStyle name="Normal 34 3 3 3 2 3 2" xfId="35265"/>
    <cellStyle name="Normal 34 3 3 3 2 4" xfId="25749"/>
    <cellStyle name="Normal 34 3 3 3 3" xfId="12379"/>
    <cellStyle name="Normal 34 3 3 3 3 2" xfId="21935"/>
    <cellStyle name="Normal 34 3 3 3 3 2 2" xfId="40978"/>
    <cellStyle name="Normal 34 3 3 3 3 3" xfId="31462"/>
    <cellStyle name="Normal 34 3 3 3 4" xfId="8593"/>
    <cellStyle name="Normal 34 3 3 3 4 2" xfId="18149"/>
    <cellStyle name="Normal 34 3 3 3 4 2 2" xfId="37192"/>
    <cellStyle name="Normal 34 3 3 3 4 3" xfId="27676"/>
    <cellStyle name="Normal 34 3 3 3 5" xfId="14314"/>
    <cellStyle name="Normal 34 3 3 3 5 2" xfId="33372"/>
    <cellStyle name="Normal 34 3 3 3 6" xfId="23856"/>
    <cellStyle name="Normal 34 3 3 4" xfId="5628"/>
    <cellStyle name="Normal 34 3 3 4 2" xfId="9549"/>
    <cellStyle name="Normal 34 3 3 4 2 2" xfId="19105"/>
    <cellStyle name="Normal 34 3 3 4 2 2 2" xfId="38148"/>
    <cellStyle name="Normal 34 3 3 4 2 3" xfId="28632"/>
    <cellStyle name="Normal 34 3 3 4 3" xfId="15270"/>
    <cellStyle name="Normal 34 3 3 4 3 2" xfId="34328"/>
    <cellStyle name="Normal 34 3 3 4 4" xfId="24812"/>
    <cellStyle name="Normal 34 3 3 5" xfId="11442"/>
    <cellStyle name="Normal 34 3 3 5 2" xfId="20998"/>
    <cellStyle name="Normal 34 3 3 5 2 2" xfId="40041"/>
    <cellStyle name="Normal 34 3 3 5 3" xfId="30525"/>
    <cellStyle name="Normal 34 3 3 6" xfId="7656"/>
    <cellStyle name="Normal 34 3 3 6 2" xfId="17212"/>
    <cellStyle name="Normal 34 3 3 6 2 2" xfId="36255"/>
    <cellStyle name="Normal 34 3 3 6 3" xfId="26739"/>
    <cellStyle name="Normal 34 3 3 7" xfId="13371"/>
    <cellStyle name="Normal 34 3 3 7 2" xfId="32435"/>
    <cellStyle name="Normal 34 3 3 8" xfId="22919"/>
    <cellStyle name="Normal 34 3 4" xfId="1679"/>
    <cellStyle name="Normal 34 3 4 2" xfId="4232"/>
    <cellStyle name="Normal 34 3 4 2 2" xfId="6584"/>
    <cellStyle name="Normal 34 3 4 2 2 2" xfId="10488"/>
    <cellStyle name="Normal 34 3 4 2 2 2 2" xfId="20044"/>
    <cellStyle name="Normal 34 3 4 2 2 2 2 2" xfId="39087"/>
    <cellStyle name="Normal 34 3 4 2 2 2 3" xfId="29571"/>
    <cellStyle name="Normal 34 3 4 2 2 3" xfId="16209"/>
    <cellStyle name="Normal 34 3 4 2 2 3 2" xfId="35267"/>
    <cellStyle name="Normal 34 3 4 2 2 4" xfId="25751"/>
    <cellStyle name="Normal 34 3 4 2 3" xfId="12381"/>
    <cellStyle name="Normal 34 3 4 2 3 2" xfId="21937"/>
    <cellStyle name="Normal 34 3 4 2 3 2 2" xfId="40980"/>
    <cellStyle name="Normal 34 3 4 2 3 3" xfId="31464"/>
    <cellStyle name="Normal 34 3 4 2 4" xfId="8595"/>
    <cellStyle name="Normal 34 3 4 2 4 2" xfId="18151"/>
    <cellStyle name="Normal 34 3 4 2 4 2 2" xfId="37194"/>
    <cellStyle name="Normal 34 3 4 2 4 3" xfId="27678"/>
    <cellStyle name="Normal 34 3 4 2 5" xfId="14316"/>
    <cellStyle name="Normal 34 3 4 2 5 2" xfId="33374"/>
    <cellStyle name="Normal 34 3 4 2 6" xfId="23858"/>
    <cellStyle name="Normal 34 3 4 3" xfId="5630"/>
    <cellStyle name="Normal 34 3 4 3 2" xfId="9551"/>
    <cellStyle name="Normal 34 3 4 3 2 2" xfId="19107"/>
    <cellStyle name="Normal 34 3 4 3 2 2 2" xfId="38150"/>
    <cellStyle name="Normal 34 3 4 3 2 3" xfId="28634"/>
    <cellStyle name="Normal 34 3 4 3 3" xfId="15272"/>
    <cellStyle name="Normal 34 3 4 3 3 2" xfId="34330"/>
    <cellStyle name="Normal 34 3 4 3 4" xfId="24814"/>
    <cellStyle name="Normal 34 3 4 4" xfId="11444"/>
    <cellStyle name="Normal 34 3 4 4 2" xfId="21000"/>
    <cellStyle name="Normal 34 3 4 4 2 2" xfId="40043"/>
    <cellStyle name="Normal 34 3 4 4 3" xfId="30527"/>
    <cellStyle name="Normal 34 3 4 5" xfId="7658"/>
    <cellStyle name="Normal 34 3 4 5 2" xfId="17214"/>
    <cellStyle name="Normal 34 3 4 5 2 2" xfId="36257"/>
    <cellStyle name="Normal 34 3 4 5 3" xfId="26741"/>
    <cellStyle name="Normal 34 3 4 6" xfId="13373"/>
    <cellStyle name="Normal 34 3 4 6 2" xfId="32437"/>
    <cellStyle name="Normal 34 3 4 7" xfId="22921"/>
    <cellStyle name="Normal 34 3 5" xfId="1680"/>
    <cellStyle name="Normal 34 3 5 2" xfId="4233"/>
    <cellStyle name="Normal 34 3 5 2 2" xfId="6585"/>
    <cellStyle name="Normal 34 3 5 2 2 2" xfId="10489"/>
    <cellStyle name="Normal 34 3 5 2 2 2 2" xfId="20045"/>
    <cellStyle name="Normal 34 3 5 2 2 2 2 2" xfId="39088"/>
    <cellStyle name="Normal 34 3 5 2 2 2 3" xfId="29572"/>
    <cellStyle name="Normal 34 3 5 2 2 3" xfId="16210"/>
    <cellStyle name="Normal 34 3 5 2 2 3 2" xfId="35268"/>
    <cellStyle name="Normal 34 3 5 2 2 4" xfId="25752"/>
    <cellStyle name="Normal 34 3 5 2 3" xfId="12382"/>
    <cellStyle name="Normal 34 3 5 2 3 2" xfId="21938"/>
    <cellStyle name="Normal 34 3 5 2 3 2 2" xfId="40981"/>
    <cellStyle name="Normal 34 3 5 2 3 3" xfId="31465"/>
    <cellStyle name="Normal 34 3 5 2 4" xfId="8596"/>
    <cellStyle name="Normal 34 3 5 2 4 2" xfId="18152"/>
    <cellStyle name="Normal 34 3 5 2 4 2 2" xfId="37195"/>
    <cellStyle name="Normal 34 3 5 2 4 3" xfId="27679"/>
    <cellStyle name="Normal 34 3 5 2 5" xfId="14317"/>
    <cellStyle name="Normal 34 3 5 2 5 2" xfId="33375"/>
    <cellStyle name="Normal 34 3 5 2 6" xfId="23859"/>
    <cellStyle name="Normal 34 3 5 3" xfId="5631"/>
    <cellStyle name="Normal 34 3 5 3 2" xfId="9552"/>
    <cellStyle name="Normal 34 3 5 3 2 2" xfId="19108"/>
    <cellStyle name="Normal 34 3 5 3 2 2 2" xfId="38151"/>
    <cellStyle name="Normal 34 3 5 3 2 3" xfId="28635"/>
    <cellStyle name="Normal 34 3 5 3 3" xfId="15273"/>
    <cellStyle name="Normal 34 3 5 3 3 2" xfId="34331"/>
    <cellStyle name="Normal 34 3 5 3 4" xfId="24815"/>
    <cellStyle name="Normal 34 3 5 4" xfId="11445"/>
    <cellStyle name="Normal 34 3 5 4 2" xfId="21001"/>
    <cellStyle name="Normal 34 3 5 4 2 2" xfId="40044"/>
    <cellStyle name="Normal 34 3 5 4 3" xfId="30528"/>
    <cellStyle name="Normal 34 3 5 5" xfId="7659"/>
    <cellStyle name="Normal 34 3 5 5 2" xfId="17215"/>
    <cellStyle name="Normal 34 3 5 5 2 2" xfId="36258"/>
    <cellStyle name="Normal 34 3 5 5 3" xfId="26742"/>
    <cellStyle name="Normal 34 3 5 6" xfId="13374"/>
    <cellStyle name="Normal 34 3 5 6 2" xfId="32438"/>
    <cellStyle name="Normal 34 3 5 7" xfId="22922"/>
    <cellStyle name="Normal 34 4" xfId="1681"/>
    <cellStyle name="Normal 34 4 2" xfId="1682"/>
    <cellStyle name="Normal 34 4 2 2" xfId="1683"/>
    <cellStyle name="Normal 34 4 2 2 2" xfId="1684"/>
    <cellStyle name="Normal 34 4 2 2 2 2" xfId="4236"/>
    <cellStyle name="Normal 34 4 2 2 2 2 2" xfId="6588"/>
    <cellStyle name="Normal 34 4 2 2 2 2 2 2" xfId="10492"/>
    <cellStyle name="Normal 34 4 2 2 2 2 2 2 2" xfId="20048"/>
    <cellStyle name="Normal 34 4 2 2 2 2 2 2 2 2" xfId="39091"/>
    <cellStyle name="Normal 34 4 2 2 2 2 2 2 3" xfId="29575"/>
    <cellStyle name="Normal 34 4 2 2 2 2 2 3" xfId="16213"/>
    <cellStyle name="Normal 34 4 2 2 2 2 2 3 2" xfId="35271"/>
    <cellStyle name="Normal 34 4 2 2 2 2 2 4" xfId="25755"/>
    <cellStyle name="Normal 34 4 2 2 2 2 3" xfId="12385"/>
    <cellStyle name="Normal 34 4 2 2 2 2 3 2" xfId="21941"/>
    <cellStyle name="Normal 34 4 2 2 2 2 3 2 2" xfId="40984"/>
    <cellStyle name="Normal 34 4 2 2 2 2 3 3" xfId="31468"/>
    <cellStyle name="Normal 34 4 2 2 2 2 4" xfId="8599"/>
    <cellStyle name="Normal 34 4 2 2 2 2 4 2" xfId="18155"/>
    <cellStyle name="Normal 34 4 2 2 2 2 4 2 2" xfId="37198"/>
    <cellStyle name="Normal 34 4 2 2 2 2 4 3" xfId="27682"/>
    <cellStyle name="Normal 34 4 2 2 2 2 5" xfId="14320"/>
    <cellStyle name="Normal 34 4 2 2 2 2 5 2" xfId="33378"/>
    <cellStyle name="Normal 34 4 2 2 2 2 6" xfId="23862"/>
    <cellStyle name="Normal 34 4 2 2 2 3" xfId="5634"/>
    <cellStyle name="Normal 34 4 2 2 2 3 2" xfId="9555"/>
    <cellStyle name="Normal 34 4 2 2 2 3 2 2" xfId="19111"/>
    <cellStyle name="Normal 34 4 2 2 2 3 2 2 2" xfId="38154"/>
    <cellStyle name="Normal 34 4 2 2 2 3 2 3" xfId="28638"/>
    <cellStyle name="Normal 34 4 2 2 2 3 3" xfId="15276"/>
    <cellStyle name="Normal 34 4 2 2 2 3 3 2" xfId="34334"/>
    <cellStyle name="Normal 34 4 2 2 2 3 4" xfId="24818"/>
    <cellStyle name="Normal 34 4 2 2 2 4" xfId="11448"/>
    <cellStyle name="Normal 34 4 2 2 2 4 2" xfId="21004"/>
    <cellStyle name="Normal 34 4 2 2 2 4 2 2" xfId="40047"/>
    <cellStyle name="Normal 34 4 2 2 2 4 3" xfId="30531"/>
    <cellStyle name="Normal 34 4 2 2 2 5" xfId="7662"/>
    <cellStyle name="Normal 34 4 2 2 2 5 2" xfId="17218"/>
    <cellStyle name="Normal 34 4 2 2 2 5 2 2" xfId="36261"/>
    <cellStyle name="Normal 34 4 2 2 2 5 3" xfId="26745"/>
    <cellStyle name="Normal 34 4 2 2 2 6" xfId="13377"/>
    <cellStyle name="Normal 34 4 2 2 2 6 2" xfId="32441"/>
    <cellStyle name="Normal 34 4 2 2 2 7" xfId="22925"/>
    <cellStyle name="Normal 34 4 2 2 3" xfId="4235"/>
    <cellStyle name="Normal 34 4 2 2 3 2" xfId="6587"/>
    <cellStyle name="Normal 34 4 2 2 3 2 2" xfId="10491"/>
    <cellStyle name="Normal 34 4 2 2 3 2 2 2" xfId="20047"/>
    <cellStyle name="Normal 34 4 2 2 3 2 2 2 2" xfId="39090"/>
    <cellStyle name="Normal 34 4 2 2 3 2 2 3" xfId="29574"/>
    <cellStyle name="Normal 34 4 2 2 3 2 3" xfId="16212"/>
    <cellStyle name="Normal 34 4 2 2 3 2 3 2" xfId="35270"/>
    <cellStyle name="Normal 34 4 2 2 3 2 4" xfId="25754"/>
    <cellStyle name="Normal 34 4 2 2 3 3" xfId="12384"/>
    <cellStyle name="Normal 34 4 2 2 3 3 2" xfId="21940"/>
    <cellStyle name="Normal 34 4 2 2 3 3 2 2" xfId="40983"/>
    <cellStyle name="Normal 34 4 2 2 3 3 3" xfId="31467"/>
    <cellStyle name="Normal 34 4 2 2 3 4" xfId="8598"/>
    <cellStyle name="Normal 34 4 2 2 3 4 2" xfId="18154"/>
    <cellStyle name="Normal 34 4 2 2 3 4 2 2" xfId="37197"/>
    <cellStyle name="Normal 34 4 2 2 3 4 3" xfId="27681"/>
    <cellStyle name="Normal 34 4 2 2 3 5" xfId="14319"/>
    <cellStyle name="Normal 34 4 2 2 3 5 2" xfId="33377"/>
    <cellStyle name="Normal 34 4 2 2 3 6" xfId="23861"/>
    <cellStyle name="Normal 34 4 2 2 4" xfId="5633"/>
    <cellStyle name="Normal 34 4 2 2 4 2" xfId="9554"/>
    <cellStyle name="Normal 34 4 2 2 4 2 2" xfId="19110"/>
    <cellStyle name="Normal 34 4 2 2 4 2 2 2" xfId="38153"/>
    <cellStyle name="Normal 34 4 2 2 4 2 3" xfId="28637"/>
    <cellStyle name="Normal 34 4 2 2 4 3" xfId="15275"/>
    <cellStyle name="Normal 34 4 2 2 4 3 2" xfId="34333"/>
    <cellStyle name="Normal 34 4 2 2 4 4" xfId="24817"/>
    <cellStyle name="Normal 34 4 2 2 5" xfId="11447"/>
    <cellStyle name="Normal 34 4 2 2 5 2" xfId="21003"/>
    <cellStyle name="Normal 34 4 2 2 5 2 2" xfId="40046"/>
    <cellStyle name="Normal 34 4 2 2 5 3" xfId="30530"/>
    <cellStyle name="Normal 34 4 2 2 6" xfId="7661"/>
    <cellStyle name="Normal 34 4 2 2 6 2" xfId="17217"/>
    <cellStyle name="Normal 34 4 2 2 6 2 2" xfId="36260"/>
    <cellStyle name="Normal 34 4 2 2 6 3" xfId="26744"/>
    <cellStyle name="Normal 34 4 2 2 7" xfId="13376"/>
    <cellStyle name="Normal 34 4 2 2 7 2" xfId="32440"/>
    <cellStyle name="Normal 34 4 2 2 8" xfId="22924"/>
    <cellStyle name="Normal 34 4 2 3" xfId="1685"/>
    <cellStyle name="Normal 34 4 2 3 2" xfId="4237"/>
    <cellStyle name="Normal 34 4 2 3 2 2" xfId="6589"/>
    <cellStyle name="Normal 34 4 2 3 2 2 2" xfId="10493"/>
    <cellStyle name="Normal 34 4 2 3 2 2 2 2" xfId="20049"/>
    <cellStyle name="Normal 34 4 2 3 2 2 2 2 2" xfId="39092"/>
    <cellStyle name="Normal 34 4 2 3 2 2 2 3" xfId="29576"/>
    <cellStyle name="Normal 34 4 2 3 2 2 3" xfId="16214"/>
    <cellStyle name="Normal 34 4 2 3 2 2 3 2" xfId="35272"/>
    <cellStyle name="Normal 34 4 2 3 2 2 4" xfId="25756"/>
    <cellStyle name="Normal 34 4 2 3 2 3" xfId="12386"/>
    <cellStyle name="Normal 34 4 2 3 2 3 2" xfId="21942"/>
    <cellStyle name="Normal 34 4 2 3 2 3 2 2" xfId="40985"/>
    <cellStyle name="Normal 34 4 2 3 2 3 3" xfId="31469"/>
    <cellStyle name="Normal 34 4 2 3 2 4" xfId="8600"/>
    <cellStyle name="Normal 34 4 2 3 2 4 2" xfId="18156"/>
    <cellStyle name="Normal 34 4 2 3 2 4 2 2" xfId="37199"/>
    <cellStyle name="Normal 34 4 2 3 2 4 3" xfId="27683"/>
    <cellStyle name="Normal 34 4 2 3 2 5" xfId="14321"/>
    <cellStyle name="Normal 34 4 2 3 2 5 2" xfId="33379"/>
    <cellStyle name="Normal 34 4 2 3 2 6" xfId="23863"/>
    <cellStyle name="Normal 34 4 2 3 3" xfId="5635"/>
    <cellStyle name="Normal 34 4 2 3 3 2" xfId="9556"/>
    <cellStyle name="Normal 34 4 2 3 3 2 2" xfId="19112"/>
    <cellStyle name="Normal 34 4 2 3 3 2 2 2" xfId="38155"/>
    <cellStyle name="Normal 34 4 2 3 3 2 3" xfId="28639"/>
    <cellStyle name="Normal 34 4 2 3 3 3" xfId="15277"/>
    <cellStyle name="Normal 34 4 2 3 3 3 2" xfId="34335"/>
    <cellStyle name="Normal 34 4 2 3 3 4" xfId="24819"/>
    <cellStyle name="Normal 34 4 2 3 4" xfId="11449"/>
    <cellStyle name="Normal 34 4 2 3 4 2" xfId="21005"/>
    <cellStyle name="Normal 34 4 2 3 4 2 2" xfId="40048"/>
    <cellStyle name="Normal 34 4 2 3 4 3" xfId="30532"/>
    <cellStyle name="Normal 34 4 2 3 5" xfId="7663"/>
    <cellStyle name="Normal 34 4 2 3 5 2" xfId="17219"/>
    <cellStyle name="Normal 34 4 2 3 5 2 2" xfId="36262"/>
    <cellStyle name="Normal 34 4 2 3 5 3" xfId="26746"/>
    <cellStyle name="Normal 34 4 2 3 6" xfId="13378"/>
    <cellStyle name="Normal 34 4 2 3 6 2" xfId="32442"/>
    <cellStyle name="Normal 34 4 2 3 7" xfId="22926"/>
    <cellStyle name="Normal 34 4 2 4" xfId="4234"/>
    <cellStyle name="Normal 34 4 2 4 2" xfId="6586"/>
    <cellStyle name="Normal 34 4 2 4 2 2" xfId="10490"/>
    <cellStyle name="Normal 34 4 2 4 2 2 2" xfId="20046"/>
    <cellStyle name="Normal 34 4 2 4 2 2 2 2" xfId="39089"/>
    <cellStyle name="Normal 34 4 2 4 2 2 3" xfId="29573"/>
    <cellStyle name="Normal 34 4 2 4 2 3" xfId="16211"/>
    <cellStyle name="Normal 34 4 2 4 2 3 2" xfId="35269"/>
    <cellStyle name="Normal 34 4 2 4 2 4" xfId="25753"/>
    <cellStyle name="Normal 34 4 2 4 3" xfId="12383"/>
    <cellStyle name="Normal 34 4 2 4 3 2" xfId="21939"/>
    <cellStyle name="Normal 34 4 2 4 3 2 2" xfId="40982"/>
    <cellStyle name="Normal 34 4 2 4 3 3" xfId="31466"/>
    <cellStyle name="Normal 34 4 2 4 4" xfId="8597"/>
    <cellStyle name="Normal 34 4 2 4 4 2" xfId="18153"/>
    <cellStyle name="Normal 34 4 2 4 4 2 2" xfId="37196"/>
    <cellStyle name="Normal 34 4 2 4 4 3" xfId="27680"/>
    <cellStyle name="Normal 34 4 2 4 5" xfId="14318"/>
    <cellStyle name="Normal 34 4 2 4 5 2" xfId="33376"/>
    <cellStyle name="Normal 34 4 2 4 6" xfId="23860"/>
    <cellStyle name="Normal 34 4 2 5" xfId="5632"/>
    <cellStyle name="Normal 34 4 2 5 2" xfId="9553"/>
    <cellStyle name="Normal 34 4 2 5 2 2" xfId="19109"/>
    <cellStyle name="Normal 34 4 2 5 2 2 2" xfId="38152"/>
    <cellStyle name="Normal 34 4 2 5 2 3" xfId="28636"/>
    <cellStyle name="Normal 34 4 2 5 3" xfId="15274"/>
    <cellStyle name="Normal 34 4 2 5 3 2" xfId="34332"/>
    <cellStyle name="Normal 34 4 2 5 4" xfId="24816"/>
    <cellStyle name="Normal 34 4 2 6" xfId="11446"/>
    <cellStyle name="Normal 34 4 2 6 2" xfId="21002"/>
    <cellStyle name="Normal 34 4 2 6 2 2" xfId="40045"/>
    <cellStyle name="Normal 34 4 2 6 3" xfId="30529"/>
    <cellStyle name="Normal 34 4 2 7" xfId="7660"/>
    <cellStyle name="Normal 34 4 2 7 2" xfId="17216"/>
    <cellStyle name="Normal 34 4 2 7 2 2" xfId="36259"/>
    <cellStyle name="Normal 34 4 2 7 3" xfId="26743"/>
    <cellStyle name="Normal 34 4 2 8" xfId="13375"/>
    <cellStyle name="Normal 34 4 2 8 2" xfId="32439"/>
    <cellStyle name="Normal 34 4 2 9" xfId="22923"/>
    <cellStyle name="Normal 34 4 3" xfId="1686"/>
    <cellStyle name="Normal 34 4 3 2" xfId="1687"/>
    <cellStyle name="Normal 34 4 3 2 2" xfId="4239"/>
    <cellStyle name="Normal 34 4 3 2 2 2" xfId="6591"/>
    <cellStyle name="Normal 34 4 3 2 2 2 2" xfId="10495"/>
    <cellStyle name="Normal 34 4 3 2 2 2 2 2" xfId="20051"/>
    <cellStyle name="Normal 34 4 3 2 2 2 2 2 2" xfId="39094"/>
    <cellStyle name="Normal 34 4 3 2 2 2 2 3" xfId="29578"/>
    <cellStyle name="Normal 34 4 3 2 2 2 3" xfId="16216"/>
    <cellStyle name="Normal 34 4 3 2 2 2 3 2" xfId="35274"/>
    <cellStyle name="Normal 34 4 3 2 2 2 4" xfId="25758"/>
    <cellStyle name="Normal 34 4 3 2 2 3" xfId="12388"/>
    <cellStyle name="Normal 34 4 3 2 2 3 2" xfId="21944"/>
    <cellStyle name="Normal 34 4 3 2 2 3 2 2" xfId="40987"/>
    <cellStyle name="Normal 34 4 3 2 2 3 3" xfId="31471"/>
    <cellStyle name="Normal 34 4 3 2 2 4" xfId="8602"/>
    <cellStyle name="Normal 34 4 3 2 2 4 2" xfId="18158"/>
    <cellStyle name="Normal 34 4 3 2 2 4 2 2" xfId="37201"/>
    <cellStyle name="Normal 34 4 3 2 2 4 3" xfId="27685"/>
    <cellStyle name="Normal 34 4 3 2 2 5" xfId="14323"/>
    <cellStyle name="Normal 34 4 3 2 2 5 2" xfId="33381"/>
    <cellStyle name="Normal 34 4 3 2 2 6" xfId="23865"/>
    <cellStyle name="Normal 34 4 3 2 3" xfId="5637"/>
    <cellStyle name="Normal 34 4 3 2 3 2" xfId="9558"/>
    <cellStyle name="Normal 34 4 3 2 3 2 2" xfId="19114"/>
    <cellStyle name="Normal 34 4 3 2 3 2 2 2" xfId="38157"/>
    <cellStyle name="Normal 34 4 3 2 3 2 3" xfId="28641"/>
    <cellStyle name="Normal 34 4 3 2 3 3" xfId="15279"/>
    <cellStyle name="Normal 34 4 3 2 3 3 2" xfId="34337"/>
    <cellStyle name="Normal 34 4 3 2 3 4" xfId="24821"/>
    <cellStyle name="Normal 34 4 3 2 4" xfId="11451"/>
    <cellStyle name="Normal 34 4 3 2 4 2" xfId="21007"/>
    <cellStyle name="Normal 34 4 3 2 4 2 2" xfId="40050"/>
    <cellStyle name="Normal 34 4 3 2 4 3" xfId="30534"/>
    <cellStyle name="Normal 34 4 3 2 5" xfId="7665"/>
    <cellStyle name="Normal 34 4 3 2 5 2" xfId="17221"/>
    <cellStyle name="Normal 34 4 3 2 5 2 2" xfId="36264"/>
    <cellStyle name="Normal 34 4 3 2 5 3" xfId="26748"/>
    <cellStyle name="Normal 34 4 3 2 6" xfId="13380"/>
    <cellStyle name="Normal 34 4 3 2 6 2" xfId="32444"/>
    <cellStyle name="Normal 34 4 3 2 7" xfId="22928"/>
    <cellStyle name="Normal 34 4 3 3" xfId="4238"/>
    <cellStyle name="Normal 34 4 3 3 2" xfId="6590"/>
    <cellStyle name="Normal 34 4 3 3 2 2" xfId="10494"/>
    <cellStyle name="Normal 34 4 3 3 2 2 2" xfId="20050"/>
    <cellStyle name="Normal 34 4 3 3 2 2 2 2" xfId="39093"/>
    <cellStyle name="Normal 34 4 3 3 2 2 3" xfId="29577"/>
    <cellStyle name="Normal 34 4 3 3 2 3" xfId="16215"/>
    <cellStyle name="Normal 34 4 3 3 2 3 2" xfId="35273"/>
    <cellStyle name="Normal 34 4 3 3 2 4" xfId="25757"/>
    <cellStyle name="Normal 34 4 3 3 3" xfId="12387"/>
    <cellStyle name="Normal 34 4 3 3 3 2" xfId="21943"/>
    <cellStyle name="Normal 34 4 3 3 3 2 2" xfId="40986"/>
    <cellStyle name="Normal 34 4 3 3 3 3" xfId="31470"/>
    <cellStyle name="Normal 34 4 3 3 4" xfId="8601"/>
    <cellStyle name="Normal 34 4 3 3 4 2" xfId="18157"/>
    <cellStyle name="Normal 34 4 3 3 4 2 2" xfId="37200"/>
    <cellStyle name="Normal 34 4 3 3 4 3" xfId="27684"/>
    <cellStyle name="Normal 34 4 3 3 5" xfId="14322"/>
    <cellStyle name="Normal 34 4 3 3 5 2" xfId="33380"/>
    <cellStyle name="Normal 34 4 3 3 6" xfId="23864"/>
    <cellStyle name="Normal 34 4 3 4" xfId="5636"/>
    <cellStyle name="Normal 34 4 3 4 2" xfId="9557"/>
    <cellStyle name="Normal 34 4 3 4 2 2" xfId="19113"/>
    <cellStyle name="Normal 34 4 3 4 2 2 2" xfId="38156"/>
    <cellStyle name="Normal 34 4 3 4 2 3" xfId="28640"/>
    <cellStyle name="Normal 34 4 3 4 3" xfId="15278"/>
    <cellStyle name="Normal 34 4 3 4 3 2" xfId="34336"/>
    <cellStyle name="Normal 34 4 3 4 4" xfId="24820"/>
    <cellStyle name="Normal 34 4 3 5" xfId="11450"/>
    <cellStyle name="Normal 34 4 3 5 2" xfId="21006"/>
    <cellStyle name="Normal 34 4 3 5 2 2" xfId="40049"/>
    <cellStyle name="Normal 34 4 3 5 3" xfId="30533"/>
    <cellStyle name="Normal 34 4 3 6" xfId="7664"/>
    <cellStyle name="Normal 34 4 3 6 2" xfId="17220"/>
    <cellStyle name="Normal 34 4 3 6 2 2" xfId="36263"/>
    <cellStyle name="Normal 34 4 3 6 3" xfId="26747"/>
    <cellStyle name="Normal 34 4 3 7" xfId="13379"/>
    <cellStyle name="Normal 34 4 3 7 2" xfId="32443"/>
    <cellStyle name="Normal 34 4 3 8" xfId="22927"/>
    <cellStyle name="Normal 34 4 4" xfId="1688"/>
    <cellStyle name="Normal 34 4 4 2" xfId="4240"/>
    <cellStyle name="Normal 34 4 4 2 2" xfId="6592"/>
    <cellStyle name="Normal 34 4 4 2 2 2" xfId="10496"/>
    <cellStyle name="Normal 34 4 4 2 2 2 2" xfId="20052"/>
    <cellStyle name="Normal 34 4 4 2 2 2 2 2" xfId="39095"/>
    <cellStyle name="Normal 34 4 4 2 2 2 3" xfId="29579"/>
    <cellStyle name="Normal 34 4 4 2 2 3" xfId="16217"/>
    <cellStyle name="Normal 34 4 4 2 2 3 2" xfId="35275"/>
    <cellStyle name="Normal 34 4 4 2 2 4" xfId="25759"/>
    <cellStyle name="Normal 34 4 4 2 3" xfId="12389"/>
    <cellStyle name="Normal 34 4 4 2 3 2" xfId="21945"/>
    <cellStyle name="Normal 34 4 4 2 3 2 2" xfId="40988"/>
    <cellStyle name="Normal 34 4 4 2 3 3" xfId="31472"/>
    <cellStyle name="Normal 34 4 4 2 4" xfId="8603"/>
    <cellStyle name="Normal 34 4 4 2 4 2" xfId="18159"/>
    <cellStyle name="Normal 34 4 4 2 4 2 2" xfId="37202"/>
    <cellStyle name="Normal 34 4 4 2 4 3" xfId="27686"/>
    <cellStyle name="Normal 34 4 4 2 5" xfId="14324"/>
    <cellStyle name="Normal 34 4 4 2 5 2" xfId="33382"/>
    <cellStyle name="Normal 34 4 4 2 6" xfId="23866"/>
    <cellStyle name="Normal 34 4 4 3" xfId="5638"/>
    <cellStyle name="Normal 34 4 4 3 2" xfId="9559"/>
    <cellStyle name="Normal 34 4 4 3 2 2" xfId="19115"/>
    <cellStyle name="Normal 34 4 4 3 2 2 2" xfId="38158"/>
    <cellStyle name="Normal 34 4 4 3 2 3" xfId="28642"/>
    <cellStyle name="Normal 34 4 4 3 3" xfId="15280"/>
    <cellStyle name="Normal 34 4 4 3 3 2" xfId="34338"/>
    <cellStyle name="Normal 34 4 4 3 4" xfId="24822"/>
    <cellStyle name="Normal 34 4 4 4" xfId="11452"/>
    <cellStyle name="Normal 34 4 4 4 2" xfId="21008"/>
    <cellStyle name="Normal 34 4 4 4 2 2" xfId="40051"/>
    <cellStyle name="Normal 34 4 4 4 3" xfId="30535"/>
    <cellStyle name="Normal 34 4 4 5" xfId="7666"/>
    <cellStyle name="Normal 34 4 4 5 2" xfId="17222"/>
    <cellStyle name="Normal 34 4 4 5 2 2" xfId="36265"/>
    <cellStyle name="Normal 34 4 4 5 3" xfId="26749"/>
    <cellStyle name="Normal 34 4 4 6" xfId="13381"/>
    <cellStyle name="Normal 34 4 4 6 2" xfId="32445"/>
    <cellStyle name="Normal 34 4 4 7" xfId="22929"/>
    <cellStyle name="Normal 34 4 5" xfId="1689"/>
    <cellStyle name="Normal 34 4 5 2" xfId="4241"/>
    <cellStyle name="Normal 34 4 5 2 2" xfId="6593"/>
    <cellStyle name="Normal 34 4 5 2 2 2" xfId="10497"/>
    <cellStyle name="Normal 34 4 5 2 2 2 2" xfId="20053"/>
    <cellStyle name="Normal 34 4 5 2 2 2 2 2" xfId="39096"/>
    <cellStyle name="Normal 34 4 5 2 2 2 3" xfId="29580"/>
    <cellStyle name="Normal 34 4 5 2 2 3" xfId="16218"/>
    <cellStyle name="Normal 34 4 5 2 2 3 2" xfId="35276"/>
    <cellStyle name="Normal 34 4 5 2 2 4" xfId="25760"/>
    <cellStyle name="Normal 34 4 5 2 3" xfId="12390"/>
    <cellStyle name="Normal 34 4 5 2 3 2" xfId="21946"/>
    <cellStyle name="Normal 34 4 5 2 3 2 2" xfId="40989"/>
    <cellStyle name="Normal 34 4 5 2 3 3" xfId="31473"/>
    <cellStyle name="Normal 34 4 5 2 4" xfId="8604"/>
    <cellStyle name="Normal 34 4 5 2 4 2" xfId="18160"/>
    <cellStyle name="Normal 34 4 5 2 4 2 2" xfId="37203"/>
    <cellStyle name="Normal 34 4 5 2 4 3" xfId="27687"/>
    <cellStyle name="Normal 34 4 5 2 5" xfId="14325"/>
    <cellStyle name="Normal 34 4 5 2 5 2" xfId="33383"/>
    <cellStyle name="Normal 34 4 5 2 6" xfId="23867"/>
    <cellStyle name="Normal 34 4 5 3" xfId="5639"/>
    <cellStyle name="Normal 34 4 5 3 2" xfId="9560"/>
    <cellStyle name="Normal 34 4 5 3 2 2" xfId="19116"/>
    <cellStyle name="Normal 34 4 5 3 2 2 2" xfId="38159"/>
    <cellStyle name="Normal 34 4 5 3 2 3" xfId="28643"/>
    <cellStyle name="Normal 34 4 5 3 3" xfId="15281"/>
    <cellStyle name="Normal 34 4 5 3 3 2" xfId="34339"/>
    <cellStyle name="Normal 34 4 5 3 4" xfId="24823"/>
    <cellStyle name="Normal 34 4 5 4" xfId="11453"/>
    <cellStyle name="Normal 34 4 5 4 2" xfId="21009"/>
    <cellStyle name="Normal 34 4 5 4 2 2" xfId="40052"/>
    <cellStyle name="Normal 34 4 5 4 3" xfId="30536"/>
    <cellStyle name="Normal 34 4 5 5" xfId="7667"/>
    <cellStyle name="Normal 34 4 5 5 2" xfId="17223"/>
    <cellStyle name="Normal 34 4 5 5 2 2" xfId="36266"/>
    <cellStyle name="Normal 34 4 5 5 3" xfId="26750"/>
    <cellStyle name="Normal 34 4 5 6" xfId="13382"/>
    <cellStyle name="Normal 34 4 5 6 2" xfId="32446"/>
    <cellStyle name="Normal 34 4 5 7" xfId="22930"/>
    <cellStyle name="Normal 34 5" xfId="1690"/>
    <cellStyle name="Normal 34 5 2" xfId="1691"/>
    <cellStyle name="Normal 34 5 2 2" xfId="1692"/>
    <cellStyle name="Normal 34 5 2 2 2" xfId="4244"/>
    <cellStyle name="Normal 34 5 2 2 2 2" xfId="6596"/>
    <cellStyle name="Normal 34 5 2 2 2 2 2" xfId="10500"/>
    <cellStyle name="Normal 34 5 2 2 2 2 2 2" xfId="20056"/>
    <cellStyle name="Normal 34 5 2 2 2 2 2 2 2" xfId="39099"/>
    <cellStyle name="Normal 34 5 2 2 2 2 2 3" xfId="29583"/>
    <cellStyle name="Normal 34 5 2 2 2 2 3" xfId="16221"/>
    <cellStyle name="Normal 34 5 2 2 2 2 3 2" xfId="35279"/>
    <cellStyle name="Normal 34 5 2 2 2 2 4" xfId="25763"/>
    <cellStyle name="Normal 34 5 2 2 2 3" xfId="12393"/>
    <cellStyle name="Normal 34 5 2 2 2 3 2" xfId="21949"/>
    <cellStyle name="Normal 34 5 2 2 2 3 2 2" xfId="40992"/>
    <cellStyle name="Normal 34 5 2 2 2 3 3" xfId="31476"/>
    <cellStyle name="Normal 34 5 2 2 2 4" xfId="8607"/>
    <cellStyle name="Normal 34 5 2 2 2 4 2" xfId="18163"/>
    <cellStyle name="Normal 34 5 2 2 2 4 2 2" xfId="37206"/>
    <cellStyle name="Normal 34 5 2 2 2 4 3" xfId="27690"/>
    <cellStyle name="Normal 34 5 2 2 2 5" xfId="14328"/>
    <cellStyle name="Normal 34 5 2 2 2 5 2" xfId="33386"/>
    <cellStyle name="Normal 34 5 2 2 2 6" xfId="23870"/>
    <cellStyle name="Normal 34 5 2 2 3" xfId="5642"/>
    <cellStyle name="Normal 34 5 2 2 3 2" xfId="9563"/>
    <cellStyle name="Normal 34 5 2 2 3 2 2" xfId="19119"/>
    <cellStyle name="Normal 34 5 2 2 3 2 2 2" xfId="38162"/>
    <cellStyle name="Normal 34 5 2 2 3 2 3" xfId="28646"/>
    <cellStyle name="Normal 34 5 2 2 3 3" xfId="15284"/>
    <cellStyle name="Normal 34 5 2 2 3 3 2" xfId="34342"/>
    <cellStyle name="Normal 34 5 2 2 3 4" xfId="24826"/>
    <cellStyle name="Normal 34 5 2 2 4" xfId="11456"/>
    <cellStyle name="Normal 34 5 2 2 4 2" xfId="21012"/>
    <cellStyle name="Normal 34 5 2 2 4 2 2" xfId="40055"/>
    <cellStyle name="Normal 34 5 2 2 4 3" xfId="30539"/>
    <cellStyle name="Normal 34 5 2 2 5" xfId="7670"/>
    <cellStyle name="Normal 34 5 2 2 5 2" xfId="17226"/>
    <cellStyle name="Normal 34 5 2 2 5 2 2" xfId="36269"/>
    <cellStyle name="Normal 34 5 2 2 5 3" xfId="26753"/>
    <cellStyle name="Normal 34 5 2 2 6" xfId="13385"/>
    <cellStyle name="Normal 34 5 2 2 6 2" xfId="32449"/>
    <cellStyle name="Normal 34 5 2 2 7" xfId="22933"/>
    <cellStyle name="Normal 34 5 2 3" xfId="4243"/>
    <cellStyle name="Normal 34 5 2 3 2" xfId="6595"/>
    <cellStyle name="Normal 34 5 2 3 2 2" xfId="10499"/>
    <cellStyle name="Normal 34 5 2 3 2 2 2" xfId="20055"/>
    <cellStyle name="Normal 34 5 2 3 2 2 2 2" xfId="39098"/>
    <cellStyle name="Normal 34 5 2 3 2 2 3" xfId="29582"/>
    <cellStyle name="Normal 34 5 2 3 2 3" xfId="16220"/>
    <cellStyle name="Normal 34 5 2 3 2 3 2" xfId="35278"/>
    <cellStyle name="Normal 34 5 2 3 2 4" xfId="25762"/>
    <cellStyle name="Normal 34 5 2 3 3" xfId="12392"/>
    <cellStyle name="Normal 34 5 2 3 3 2" xfId="21948"/>
    <cellStyle name="Normal 34 5 2 3 3 2 2" xfId="40991"/>
    <cellStyle name="Normal 34 5 2 3 3 3" xfId="31475"/>
    <cellStyle name="Normal 34 5 2 3 4" xfId="8606"/>
    <cellStyle name="Normal 34 5 2 3 4 2" xfId="18162"/>
    <cellStyle name="Normal 34 5 2 3 4 2 2" xfId="37205"/>
    <cellStyle name="Normal 34 5 2 3 4 3" xfId="27689"/>
    <cellStyle name="Normal 34 5 2 3 5" xfId="14327"/>
    <cellStyle name="Normal 34 5 2 3 5 2" xfId="33385"/>
    <cellStyle name="Normal 34 5 2 3 6" xfId="23869"/>
    <cellStyle name="Normal 34 5 2 4" xfId="5641"/>
    <cellStyle name="Normal 34 5 2 4 2" xfId="9562"/>
    <cellStyle name="Normal 34 5 2 4 2 2" xfId="19118"/>
    <cellStyle name="Normal 34 5 2 4 2 2 2" xfId="38161"/>
    <cellStyle name="Normal 34 5 2 4 2 3" xfId="28645"/>
    <cellStyle name="Normal 34 5 2 4 3" xfId="15283"/>
    <cellStyle name="Normal 34 5 2 4 3 2" xfId="34341"/>
    <cellStyle name="Normal 34 5 2 4 4" xfId="24825"/>
    <cellStyle name="Normal 34 5 2 5" xfId="11455"/>
    <cellStyle name="Normal 34 5 2 5 2" xfId="21011"/>
    <cellStyle name="Normal 34 5 2 5 2 2" xfId="40054"/>
    <cellStyle name="Normal 34 5 2 5 3" xfId="30538"/>
    <cellStyle name="Normal 34 5 2 6" xfId="7669"/>
    <cellStyle name="Normal 34 5 2 6 2" xfId="17225"/>
    <cellStyle name="Normal 34 5 2 6 2 2" xfId="36268"/>
    <cellStyle name="Normal 34 5 2 6 3" xfId="26752"/>
    <cellStyle name="Normal 34 5 2 7" xfId="13384"/>
    <cellStyle name="Normal 34 5 2 7 2" xfId="32448"/>
    <cellStyle name="Normal 34 5 2 8" xfId="22932"/>
    <cellStyle name="Normal 34 5 3" xfId="1693"/>
    <cellStyle name="Normal 34 5 3 2" xfId="4245"/>
    <cellStyle name="Normal 34 5 3 2 2" xfId="6597"/>
    <cellStyle name="Normal 34 5 3 2 2 2" xfId="10501"/>
    <cellStyle name="Normal 34 5 3 2 2 2 2" xfId="20057"/>
    <cellStyle name="Normal 34 5 3 2 2 2 2 2" xfId="39100"/>
    <cellStyle name="Normal 34 5 3 2 2 2 3" xfId="29584"/>
    <cellStyle name="Normal 34 5 3 2 2 3" xfId="16222"/>
    <cellStyle name="Normal 34 5 3 2 2 3 2" xfId="35280"/>
    <cellStyle name="Normal 34 5 3 2 2 4" xfId="25764"/>
    <cellStyle name="Normal 34 5 3 2 3" xfId="12394"/>
    <cellStyle name="Normal 34 5 3 2 3 2" xfId="21950"/>
    <cellStyle name="Normal 34 5 3 2 3 2 2" xfId="40993"/>
    <cellStyle name="Normal 34 5 3 2 3 3" xfId="31477"/>
    <cellStyle name="Normal 34 5 3 2 4" xfId="8608"/>
    <cellStyle name="Normal 34 5 3 2 4 2" xfId="18164"/>
    <cellStyle name="Normal 34 5 3 2 4 2 2" xfId="37207"/>
    <cellStyle name="Normal 34 5 3 2 4 3" xfId="27691"/>
    <cellStyle name="Normal 34 5 3 2 5" xfId="14329"/>
    <cellStyle name="Normal 34 5 3 2 5 2" xfId="33387"/>
    <cellStyle name="Normal 34 5 3 2 6" xfId="23871"/>
    <cellStyle name="Normal 34 5 3 3" xfId="5643"/>
    <cellStyle name="Normal 34 5 3 3 2" xfId="9564"/>
    <cellStyle name="Normal 34 5 3 3 2 2" xfId="19120"/>
    <cellStyle name="Normal 34 5 3 3 2 2 2" xfId="38163"/>
    <cellStyle name="Normal 34 5 3 3 2 3" xfId="28647"/>
    <cellStyle name="Normal 34 5 3 3 3" xfId="15285"/>
    <cellStyle name="Normal 34 5 3 3 3 2" xfId="34343"/>
    <cellStyle name="Normal 34 5 3 3 4" xfId="24827"/>
    <cellStyle name="Normal 34 5 3 4" xfId="11457"/>
    <cellStyle name="Normal 34 5 3 4 2" xfId="21013"/>
    <cellStyle name="Normal 34 5 3 4 2 2" xfId="40056"/>
    <cellStyle name="Normal 34 5 3 4 3" xfId="30540"/>
    <cellStyle name="Normal 34 5 3 5" xfId="7671"/>
    <cellStyle name="Normal 34 5 3 5 2" xfId="17227"/>
    <cellStyle name="Normal 34 5 3 5 2 2" xfId="36270"/>
    <cellStyle name="Normal 34 5 3 5 3" xfId="26754"/>
    <cellStyle name="Normal 34 5 3 6" xfId="13386"/>
    <cellStyle name="Normal 34 5 3 6 2" xfId="32450"/>
    <cellStyle name="Normal 34 5 3 7" xfId="22934"/>
    <cellStyle name="Normal 34 5 4" xfId="4242"/>
    <cellStyle name="Normal 34 5 4 2" xfId="6594"/>
    <cellStyle name="Normal 34 5 4 2 2" xfId="10498"/>
    <cellStyle name="Normal 34 5 4 2 2 2" xfId="20054"/>
    <cellStyle name="Normal 34 5 4 2 2 2 2" xfId="39097"/>
    <cellStyle name="Normal 34 5 4 2 2 3" xfId="29581"/>
    <cellStyle name="Normal 34 5 4 2 3" xfId="16219"/>
    <cellStyle name="Normal 34 5 4 2 3 2" xfId="35277"/>
    <cellStyle name="Normal 34 5 4 2 4" xfId="25761"/>
    <cellStyle name="Normal 34 5 4 3" xfId="12391"/>
    <cellStyle name="Normal 34 5 4 3 2" xfId="21947"/>
    <cellStyle name="Normal 34 5 4 3 2 2" xfId="40990"/>
    <cellStyle name="Normal 34 5 4 3 3" xfId="31474"/>
    <cellStyle name="Normal 34 5 4 4" xfId="8605"/>
    <cellStyle name="Normal 34 5 4 4 2" xfId="18161"/>
    <cellStyle name="Normal 34 5 4 4 2 2" xfId="37204"/>
    <cellStyle name="Normal 34 5 4 4 3" xfId="27688"/>
    <cellStyle name="Normal 34 5 4 5" xfId="14326"/>
    <cellStyle name="Normal 34 5 4 5 2" xfId="33384"/>
    <cellStyle name="Normal 34 5 4 6" xfId="23868"/>
    <cellStyle name="Normal 34 5 5" xfId="5640"/>
    <cellStyle name="Normal 34 5 5 2" xfId="9561"/>
    <cellStyle name="Normal 34 5 5 2 2" xfId="19117"/>
    <cellStyle name="Normal 34 5 5 2 2 2" xfId="38160"/>
    <cellStyle name="Normal 34 5 5 2 3" xfId="28644"/>
    <cellStyle name="Normal 34 5 5 3" xfId="15282"/>
    <cellStyle name="Normal 34 5 5 3 2" xfId="34340"/>
    <cellStyle name="Normal 34 5 5 4" xfId="24824"/>
    <cellStyle name="Normal 34 5 6" xfId="11454"/>
    <cellStyle name="Normal 34 5 6 2" xfId="21010"/>
    <cellStyle name="Normal 34 5 6 2 2" xfId="40053"/>
    <cellStyle name="Normal 34 5 6 3" xfId="30537"/>
    <cellStyle name="Normal 34 5 7" xfId="7668"/>
    <cellStyle name="Normal 34 5 7 2" xfId="17224"/>
    <cellStyle name="Normal 34 5 7 2 2" xfId="36267"/>
    <cellStyle name="Normal 34 5 7 3" xfId="26751"/>
    <cellStyle name="Normal 34 5 8" xfId="13383"/>
    <cellStyle name="Normal 34 5 8 2" xfId="32447"/>
    <cellStyle name="Normal 34 5 9" xfId="22931"/>
    <cellStyle name="Normal 34 6" xfId="1694"/>
    <cellStyle name="Normal 34 6 2" xfId="1695"/>
    <cellStyle name="Normal 34 6 2 2" xfId="1696"/>
    <cellStyle name="Normal 34 6 2 2 2" xfId="4248"/>
    <cellStyle name="Normal 34 6 2 2 2 2" xfId="6600"/>
    <cellStyle name="Normal 34 6 2 2 2 2 2" xfId="10504"/>
    <cellStyle name="Normal 34 6 2 2 2 2 2 2" xfId="20060"/>
    <cellStyle name="Normal 34 6 2 2 2 2 2 2 2" xfId="39103"/>
    <cellStyle name="Normal 34 6 2 2 2 2 2 3" xfId="29587"/>
    <cellStyle name="Normal 34 6 2 2 2 2 3" xfId="16225"/>
    <cellStyle name="Normal 34 6 2 2 2 2 3 2" xfId="35283"/>
    <cellStyle name="Normal 34 6 2 2 2 2 4" xfId="25767"/>
    <cellStyle name="Normal 34 6 2 2 2 3" xfId="12397"/>
    <cellStyle name="Normal 34 6 2 2 2 3 2" xfId="21953"/>
    <cellStyle name="Normal 34 6 2 2 2 3 2 2" xfId="40996"/>
    <cellStyle name="Normal 34 6 2 2 2 3 3" xfId="31480"/>
    <cellStyle name="Normal 34 6 2 2 2 4" xfId="8611"/>
    <cellStyle name="Normal 34 6 2 2 2 4 2" xfId="18167"/>
    <cellStyle name="Normal 34 6 2 2 2 4 2 2" xfId="37210"/>
    <cellStyle name="Normal 34 6 2 2 2 4 3" xfId="27694"/>
    <cellStyle name="Normal 34 6 2 2 2 5" xfId="14332"/>
    <cellStyle name="Normal 34 6 2 2 2 5 2" xfId="33390"/>
    <cellStyle name="Normal 34 6 2 2 2 6" xfId="23874"/>
    <cellStyle name="Normal 34 6 2 2 3" xfId="5646"/>
    <cellStyle name="Normal 34 6 2 2 3 2" xfId="9567"/>
    <cellStyle name="Normal 34 6 2 2 3 2 2" xfId="19123"/>
    <cellStyle name="Normal 34 6 2 2 3 2 2 2" xfId="38166"/>
    <cellStyle name="Normal 34 6 2 2 3 2 3" xfId="28650"/>
    <cellStyle name="Normal 34 6 2 2 3 3" xfId="15288"/>
    <cellStyle name="Normal 34 6 2 2 3 3 2" xfId="34346"/>
    <cellStyle name="Normal 34 6 2 2 3 4" xfId="24830"/>
    <cellStyle name="Normal 34 6 2 2 4" xfId="11460"/>
    <cellStyle name="Normal 34 6 2 2 4 2" xfId="21016"/>
    <cellStyle name="Normal 34 6 2 2 4 2 2" xfId="40059"/>
    <cellStyle name="Normal 34 6 2 2 4 3" xfId="30543"/>
    <cellStyle name="Normal 34 6 2 2 5" xfId="7674"/>
    <cellStyle name="Normal 34 6 2 2 5 2" xfId="17230"/>
    <cellStyle name="Normal 34 6 2 2 5 2 2" xfId="36273"/>
    <cellStyle name="Normal 34 6 2 2 5 3" xfId="26757"/>
    <cellStyle name="Normal 34 6 2 2 6" xfId="13389"/>
    <cellStyle name="Normal 34 6 2 2 6 2" xfId="32453"/>
    <cellStyle name="Normal 34 6 2 2 7" xfId="22937"/>
    <cellStyle name="Normal 34 6 2 3" xfId="4247"/>
    <cellStyle name="Normal 34 6 2 3 2" xfId="6599"/>
    <cellStyle name="Normal 34 6 2 3 2 2" xfId="10503"/>
    <cellStyle name="Normal 34 6 2 3 2 2 2" xfId="20059"/>
    <cellStyle name="Normal 34 6 2 3 2 2 2 2" xfId="39102"/>
    <cellStyle name="Normal 34 6 2 3 2 2 3" xfId="29586"/>
    <cellStyle name="Normal 34 6 2 3 2 3" xfId="16224"/>
    <cellStyle name="Normal 34 6 2 3 2 3 2" xfId="35282"/>
    <cellStyle name="Normal 34 6 2 3 2 4" xfId="25766"/>
    <cellStyle name="Normal 34 6 2 3 3" xfId="12396"/>
    <cellStyle name="Normal 34 6 2 3 3 2" xfId="21952"/>
    <cellStyle name="Normal 34 6 2 3 3 2 2" xfId="40995"/>
    <cellStyle name="Normal 34 6 2 3 3 3" xfId="31479"/>
    <cellStyle name="Normal 34 6 2 3 4" xfId="8610"/>
    <cellStyle name="Normal 34 6 2 3 4 2" xfId="18166"/>
    <cellStyle name="Normal 34 6 2 3 4 2 2" xfId="37209"/>
    <cellStyle name="Normal 34 6 2 3 4 3" xfId="27693"/>
    <cellStyle name="Normal 34 6 2 3 5" xfId="14331"/>
    <cellStyle name="Normal 34 6 2 3 5 2" xfId="33389"/>
    <cellStyle name="Normal 34 6 2 3 6" xfId="23873"/>
    <cellStyle name="Normal 34 6 2 4" xfId="5645"/>
    <cellStyle name="Normal 34 6 2 4 2" xfId="9566"/>
    <cellStyle name="Normal 34 6 2 4 2 2" xfId="19122"/>
    <cellStyle name="Normal 34 6 2 4 2 2 2" xfId="38165"/>
    <cellStyle name="Normal 34 6 2 4 2 3" xfId="28649"/>
    <cellStyle name="Normal 34 6 2 4 3" xfId="15287"/>
    <cellStyle name="Normal 34 6 2 4 3 2" xfId="34345"/>
    <cellStyle name="Normal 34 6 2 4 4" xfId="24829"/>
    <cellStyle name="Normal 34 6 2 5" xfId="11459"/>
    <cellStyle name="Normal 34 6 2 5 2" xfId="21015"/>
    <cellStyle name="Normal 34 6 2 5 2 2" xfId="40058"/>
    <cellStyle name="Normal 34 6 2 5 3" xfId="30542"/>
    <cellStyle name="Normal 34 6 2 6" xfId="7673"/>
    <cellStyle name="Normal 34 6 2 6 2" xfId="17229"/>
    <cellStyle name="Normal 34 6 2 6 2 2" xfId="36272"/>
    <cellStyle name="Normal 34 6 2 6 3" xfId="26756"/>
    <cellStyle name="Normal 34 6 2 7" xfId="13388"/>
    <cellStyle name="Normal 34 6 2 7 2" xfId="32452"/>
    <cellStyle name="Normal 34 6 2 8" xfId="22936"/>
    <cellStyle name="Normal 34 6 3" xfId="1697"/>
    <cellStyle name="Normal 34 6 3 2" xfId="4249"/>
    <cellStyle name="Normal 34 6 3 2 2" xfId="6601"/>
    <cellStyle name="Normal 34 6 3 2 2 2" xfId="10505"/>
    <cellStyle name="Normal 34 6 3 2 2 2 2" xfId="20061"/>
    <cellStyle name="Normal 34 6 3 2 2 2 2 2" xfId="39104"/>
    <cellStyle name="Normal 34 6 3 2 2 2 3" xfId="29588"/>
    <cellStyle name="Normal 34 6 3 2 2 3" xfId="16226"/>
    <cellStyle name="Normal 34 6 3 2 2 3 2" xfId="35284"/>
    <cellStyle name="Normal 34 6 3 2 2 4" xfId="25768"/>
    <cellStyle name="Normal 34 6 3 2 3" xfId="12398"/>
    <cellStyle name="Normal 34 6 3 2 3 2" xfId="21954"/>
    <cellStyle name="Normal 34 6 3 2 3 2 2" xfId="40997"/>
    <cellStyle name="Normal 34 6 3 2 3 3" xfId="31481"/>
    <cellStyle name="Normal 34 6 3 2 4" xfId="8612"/>
    <cellStyle name="Normal 34 6 3 2 4 2" xfId="18168"/>
    <cellStyle name="Normal 34 6 3 2 4 2 2" xfId="37211"/>
    <cellStyle name="Normal 34 6 3 2 4 3" xfId="27695"/>
    <cellStyle name="Normal 34 6 3 2 5" xfId="14333"/>
    <cellStyle name="Normal 34 6 3 2 5 2" xfId="33391"/>
    <cellStyle name="Normal 34 6 3 2 6" xfId="23875"/>
    <cellStyle name="Normal 34 6 3 3" xfId="5647"/>
    <cellStyle name="Normal 34 6 3 3 2" xfId="9568"/>
    <cellStyle name="Normal 34 6 3 3 2 2" xfId="19124"/>
    <cellStyle name="Normal 34 6 3 3 2 2 2" xfId="38167"/>
    <cellStyle name="Normal 34 6 3 3 2 3" xfId="28651"/>
    <cellStyle name="Normal 34 6 3 3 3" xfId="15289"/>
    <cellStyle name="Normal 34 6 3 3 3 2" xfId="34347"/>
    <cellStyle name="Normal 34 6 3 3 4" xfId="24831"/>
    <cellStyle name="Normal 34 6 3 4" xfId="11461"/>
    <cellStyle name="Normal 34 6 3 4 2" xfId="21017"/>
    <cellStyle name="Normal 34 6 3 4 2 2" xfId="40060"/>
    <cellStyle name="Normal 34 6 3 4 3" xfId="30544"/>
    <cellStyle name="Normal 34 6 3 5" xfId="7675"/>
    <cellStyle name="Normal 34 6 3 5 2" xfId="17231"/>
    <cellStyle name="Normal 34 6 3 5 2 2" xfId="36274"/>
    <cellStyle name="Normal 34 6 3 5 3" xfId="26758"/>
    <cellStyle name="Normal 34 6 3 6" xfId="13390"/>
    <cellStyle name="Normal 34 6 3 6 2" xfId="32454"/>
    <cellStyle name="Normal 34 6 3 7" xfId="22938"/>
    <cellStyle name="Normal 34 6 4" xfId="4246"/>
    <cellStyle name="Normal 34 6 4 2" xfId="6598"/>
    <cellStyle name="Normal 34 6 4 2 2" xfId="10502"/>
    <cellStyle name="Normal 34 6 4 2 2 2" xfId="20058"/>
    <cellStyle name="Normal 34 6 4 2 2 2 2" xfId="39101"/>
    <cellStyle name="Normal 34 6 4 2 2 3" xfId="29585"/>
    <cellStyle name="Normal 34 6 4 2 3" xfId="16223"/>
    <cellStyle name="Normal 34 6 4 2 3 2" xfId="35281"/>
    <cellStyle name="Normal 34 6 4 2 4" xfId="25765"/>
    <cellStyle name="Normal 34 6 4 3" xfId="12395"/>
    <cellStyle name="Normal 34 6 4 3 2" xfId="21951"/>
    <cellStyle name="Normal 34 6 4 3 2 2" xfId="40994"/>
    <cellStyle name="Normal 34 6 4 3 3" xfId="31478"/>
    <cellStyle name="Normal 34 6 4 4" xfId="8609"/>
    <cellStyle name="Normal 34 6 4 4 2" xfId="18165"/>
    <cellStyle name="Normal 34 6 4 4 2 2" xfId="37208"/>
    <cellStyle name="Normal 34 6 4 4 3" xfId="27692"/>
    <cellStyle name="Normal 34 6 4 5" xfId="14330"/>
    <cellStyle name="Normal 34 6 4 5 2" xfId="33388"/>
    <cellStyle name="Normal 34 6 4 6" xfId="23872"/>
    <cellStyle name="Normal 34 6 5" xfId="5644"/>
    <cellStyle name="Normal 34 6 5 2" xfId="9565"/>
    <cellStyle name="Normal 34 6 5 2 2" xfId="19121"/>
    <cellStyle name="Normal 34 6 5 2 2 2" xfId="38164"/>
    <cellStyle name="Normal 34 6 5 2 3" xfId="28648"/>
    <cellStyle name="Normal 34 6 5 3" xfId="15286"/>
    <cellStyle name="Normal 34 6 5 3 2" xfId="34344"/>
    <cellStyle name="Normal 34 6 5 4" xfId="24828"/>
    <cellStyle name="Normal 34 6 6" xfId="11458"/>
    <cellStyle name="Normal 34 6 6 2" xfId="21014"/>
    <cellStyle name="Normal 34 6 6 2 2" xfId="40057"/>
    <cellStyle name="Normal 34 6 6 3" xfId="30541"/>
    <cellStyle name="Normal 34 6 7" xfId="7672"/>
    <cellStyle name="Normal 34 6 7 2" xfId="17228"/>
    <cellStyle name="Normal 34 6 7 2 2" xfId="36271"/>
    <cellStyle name="Normal 34 6 7 3" xfId="26755"/>
    <cellStyle name="Normal 34 6 8" xfId="13387"/>
    <cellStyle name="Normal 34 6 8 2" xfId="32451"/>
    <cellStyle name="Normal 34 6 9" xfId="22935"/>
    <cellStyle name="Normal 34 7" xfId="1698"/>
    <cellStyle name="Normal 34 7 2" xfId="1699"/>
    <cellStyle name="Normal 34 7 2 2" xfId="1700"/>
    <cellStyle name="Normal 34 7 2 2 2" xfId="4252"/>
    <cellStyle name="Normal 34 7 2 2 2 2" xfId="6604"/>
    <cellStyle name="Normal 34 7 2 2 2 2 2" xfId="10508"/>
    <cellStyle name="Normal 34 7 2 2 2 2 2 2" xfId="20064"/>
    <cellStyle name="Normal 34 7 2 2 2 2 2 2 2" xfId="39107"/>
    <cellStyle name="Normal 34 7 2 2 2 2 2 3" xfId="29591"/>
    <cellStyle name="Normal 34 7 2 2 2 2 3" xfId="16229"/>
    <cellStyle name="Normal 34 7 2 2 2 2 3 2" xfId="35287"/>
    <cellStyle name="Normal 34 7 2 2 2 2 4" xfId="25771"/>
    <cellStyle name="Normal 34 7 2 2 2 3" xfId="12401"/>
    <cellStyle name="Normal 34 7 2 2 2 3 2" xfId="21957"/>
    <cellStyle name="Normal 34 7 2 2 2 3 2 2" xfId="41000"/>
    <cellStyle name="Normal 34 7 2 2 2 3 3" xfId="31484"/>
    <cellStyle name="Normal 34 7 2 2 2 4" xfId="8615"/>
    <cellStyle name="Normal 34 7 2 2 2 4 2" xfId="18171"/>
    <cellStyle name="Normal 34 7 2 2 2 4 2 2" xfId="37214"/>
    <cellStyle name="Normal 34 7 2 2 2 4 3" xfId="27698"/>
    <cellStyle name="Normal 34 7 2 2 2 5" xfId="14336"/>
    <cellStyle name="Normal 34 7 2 2 2 5 2" xfId="33394"/>
    <cellStyle name="Normal 34 7 2 2 2 6" xfId="23878"/>
    <cellStyle name="Normal 34 7 2 2 3" xfId="5650"/>
    <cellStyle name="Normal 34 7 2 2 3 2" xfId="9571"/>
    <cellStyle name="Normal 34 7 2 2 3 2 2" xfId="19127"/>
    <cellStyle name="Normal 34 7 2 2 3 2 2 2" xfId="38170"/>
    <cellStyle name="Normal 34 7 2 2 3 2 3" xfId="28654"/>
    <cellStyle name="Normal 34 7 2 2 3 3" xfId="15292"/>
    <cellStyle name="Normal 34 7 2 2 3 3 2" xfId="34350"/>
    <cellStyle name="Normal 34 7 2 2 3 4" xfId="24834"/>
    <cellStyle name="Normal 34 7 2 2 4" xfId="11464"/>
    <cellStyle name="Normal 34 7 2 2 4 2" xfId="21020"/>
    <cellStyle name="Normal 34 7 2 2 4 2 2" xfId="40063"/>
    <cellStyle name="Normal 34 7 2 2 4 3" xfId="30547"/>
    <cellStyle name="Normal 34 7 2 2 5" xfId="7678"/>
    <cellStyle name="Normal 34 7 2 2 5 2" xfId="17234"/>
    <cellStyle name="Normal 34 7 2 2 5 2 2" xfId="36277"/>
    <cellStyle name="Normal 34 7 2 2 5 3" xfId="26761"/>
    <cellStyle name="Normal 34 7 2 2 6" xfId="13393"/>
    <cellStyle name="Normal 34 7 2 2 6 2" xfId="32457"/>
    <cellStyle name="Normal 34 7 2 2 7" xfId="22941"/>
    <cellStyle name="Normal 34 7 2 3" xfId="4251"/>
    <cellStyle name="Normal 34 7 2 3 2" xfId="6603"/>
    <cellStyle name="Normal 34 7 2 3 2 2" xfId="10507"/>
    <cellStyle name="Normal 34 7 2 3 2 2 2" xfId="20063"/>
    <cellStyle name="Normal 34 7 2 3 2 2 2 2" xfId="39106"/>
    <cellStyle name="Normal 34 7 2 3 2 2 3" xfId="29590"/>
    <cellStyle name="Normal 34 7 2 3 2 3" xfId="16228"/>
    <cellStyle name="Normal 34 7 2 3 2 3 2" xfId="35286"/>
    <cellStyle name="Normal 34 7 2 3 2 4" xfId="25770"/>
    <cellStyle name="Normal 34 7 2 3 3" xfId="12400"/>
    <cellStyle name="Normal 34 7 2 3 3 2" xfId="21956"/>
    <cellStyle name="Normal 34 7 2 3 3 2 2" xfId="40999"/>
    <cellStyle name="Normal 34 7 2 3 3 3" xfId="31483"/>
    <cellStyle name="Normal 34 7 2 3 4" xfId="8614"/>
    <cellStyle name="Normal 34 7 2 3 4 2" xfId="18170"/>
    <cellStyle name="Normal 34 7 2 3 4 2 2" xfId="37213"/>
    <cellStyle name="Normal 34 7 2 3 4 3" xfId="27697"/>
    <cellStyle name="Normal 34 7 2 3 5" xfId="14335"/>
    <cellStyle name="Normal 34 7 2 3 5 2" xfId="33393"/>
    <cellStyle name="Normal 34 7 2 3 6" xfId="23877"/>
    <cellStyle name="Normal 34 7 2 4" xfId="5649"/>
    <cellStyle name="Normal 34 7 2 4 2" xfId="9570"/>
    <cellStyle name="Normal 34 7 2 4 2 2" xfId="19126"/>
    <cellStyle name="Normal 34 7 2 4 2 2 2" xfId="38169"/>
    <cellStyle name="Normal 34 7 2 4 2 3" xfId="28653"/>
    <cellStyle name="Normal 34 7 2 4 3" xfId="15291"/>
    <cellStyle name="Normal 34 7 2 4 3 2" xfId="34349"/>
    <cellStyle name="Normal 34 7 2 4 4" xfId="24833"/>
    <cellStyle name="Normal 34 7 2 5" xfId="11463"/>
    <cellStyle name="Normal 34 7 2 5 2" xfId="21019"/>
    <cellStyle name="Normal 34 7 2 5 2 2" xfId="40062"/>
    <cellStyle name="Normal 34 7 2 5 3" xfId="30546"/>
    <cellStyle name="Normal 34 7 2 6" xfId="7677"/>
    <cellStyle name="Normal 34 7 2 6 2" xfId="17233"/>
    <cellStyle name="Normal 34 7 2 6 2 2" xfId="36276"/>
    <cellStyle name="Normal 34 7 2 6 3" xfId="26760"/>
    <cellStyle name="Normal 34 7 2 7" xfId="13392"/>
    <cellStyle name="Normal 34 7 2 7 2" xfId="32456"/>
    <cellStyle name="Normal 34 7 2 8" xfId="22940"/>
    <cellStyle name="Normal 34 7 3" xfId="1701"/>
    <cellStyle name="Normal 34 7 3 2" xfId="4253"/>
    <cellStyle name="Normal 34 7 3 2 2" xfId="6605"/>
    <cellStyle name="Normal 34 7 3 2 2 2" xfId="10509"/>
    <cellStyle name="Normal 34 7 3 2 2 2 2" xfId="20065"/>
    <cellStyle name="Normal 34 7 3 2 2 2 2 2" xfId="39108"/>
    <cellStyle name="Normal 34 7 3 2 2 2 3" xfId="29592"/>
    <cellStyle name="Normal 34 7 3 2 2 3" xfId="16230"/>
    <cellStyle name="Normal 34 7 3 2 2 3 2" xfId="35288"/>
    <cellStyle name="Normal 34 7 3 2 2 4" xfId="25772"/>
    <cellStyle name="Normal 34 7 3 2 3" xfId="12402"/>
    <cellStyle name="Normal 34 7 3 2 3 2" xfId="21958"/>
    <cellStyle name="Normal 34 7 3 2 3 2 2" xfId="41001"/>
    <cellStyle name="Normal 34 7 3 2 3 3" xfId="31485"/>
    <cellStyle name="Normal 34 7 3 2 4" xfId="8616"/>
    <cellStyle name="Normal 34 7 3 2 4 2" xfId="18172"/>
    <cellStyle name="Normal 34 7 3 2 4 2 2" xfId="37215"/>
    <cellStyle name="Normal 34 7 3 2 4 3" xfId="27699"/>
    <cellStyle name="Normal 34 7 3 2 5" xfId="14337"/>
    <cellStyle name="Normal 34 7 3 2 5 2" xfId="33395"/>
    <cellStyle name="Normal 34 7 3 2 6" xfId="23879"/>
    <cellStyle name="Normal 34 7 3 3" xfId="5651"/>
    <cellStyle name="Normal 34 7 3 3 2" xfId="9572"/>
    <cellStyle name="Normal 34 7 3 3 2 2" xfId="19128"/>
    <cellStyle name="Normal 34 7 3 3 2 2 2" xfId="38171"/>
    <cellStyle name="Normal 34 7 3 3 2 3" xfId="28655"/>
    <cellStyle name="Normal 34 7 3 3 3" xfId="15293"/>
    <cellStyle name="Normal 34 7 3 3 3 2" xfId="34351"/>
    <cellStyle name="Normal 34 7 3 3 4" xfId="24835"/>
    <cellStyle name="Normal 34 7 3 4" xfId="11465"/>
    <cellStyle name="Normal 34 7 3 4 2" xfId="21021"/>
    <cellStyle name="Normal 34 7 3 4 2 2" xfId="40064"/>
    <cellStyle name="Normal 34 7 3 4 3" xfId="30548"/>
    <cellStyle name="Normal 34 7 3 5" xfId="7679"/>
    <cellStyle name="Normal 34 7 3 5 2" xfId="17235"/>
    <cellStyle name="Normal 34 7 3 5 2 2" xfId="36278"/>
    <cellStyle name="Normal 34 7 3 5 3" xfId="26762"/>
    <cellStyle name="Normal 34 7 3 6" xfId="13394"/>
    <cellStyle name="Normal 34 7 3 6 2" xfId="32458"/>
    <cellStyle name="Normal 34 7 3 7" xfId="22942"/>
    <cellStyle name="Normal 34 7 4" xfId="4250"/>
    <cellStyle name="Normal 34 7 4 2" xfId="6602"/>
    <cellStyle name="Normal 34 7 4 2 2" xfId="10506"/>
    <cellStyle name="Normal 34 7 4 2 2 2" xfId="20062"/>
    <cellStyle name="Normal 34 7 4 2 2 2 2" xfId="39105"/>
    <cellStyle name="Normal 34 7 4 2 2 3" xfId="29589"/>
    <cellStyle name="Normal 34 7 4 2 3" xfId="16227"/>
    <cellStyle name="Normal 34 7 4 2 3 2" xfId="35285"/>
    <cellStyle name="Normal 34 7 4 2 4" xfId="25769"/>
    <cellStyle name="Normal 34 7 4 3" xfId="12399"/>
    <cellStyle name="Normal 34 7 4 3 2" xfId="21955"/>
    <cellStyle name="Normal 34 7 4 3 2 2" xfId="40998"/>
    <cellStyle name="Normal 34 7 4 3 3" xfId="31482"/>
    <cellStyle name="Normal 34 7 4 4" xfId="8613"/>
    <cellStyle name="Normal 34 7 4 4 2" xfId="18169"/>
    <cellStyle name="Normal 34 7 4 4 2 2" xfId="37212"/>
    <cellStyle name="Normal 34 7 4 4 3" xfId="27696"/>
    <cellStyle name="Normal 34 7 4 5" xfId="14334"/>
    <cellStyle name="Normal 34 7 4 5 2" xfId="33392"/>
    <cellStyle name="Normal 34 7 4 6" xfId="23876"/>
    <cellStyle name="Normal 34 7 5" xfId="5648"/>
    <cellStyle name="Normal 34 7 5 2" xfId="9569"/>
    <cellStyle name="Normal 34 7 5 2 2" xfId="19125"/>
    <cellStyle name="Normal 34 7 5 2 2 2" xfId="38168"/>
    <cellStyle name="Normal 34 7 5 2 3" xfId="28652"/>
    <cellStyle name="Normal 34 7 5 3" xfId="15290"/>
    <cellStyle name="Normal 34 7 5 3 2" xfId="34348"/>
    <cellStyle name="Normal 34 7 5 4" xfId="24832"/>
    <cellStyle name="Normal 34 7 6" xfId="11462"/>
    <cellStyle name="Normal 34 7 6 2" xfId="21018"/>
    <cellStyle name="Normal 34 7 6 2 2" xfId="40061"/>
    <cellStyle name="Normal 34 7 6 3" xfId="30545"/>
    <cellStyle name="Normal 34 7 7" xfId="7676"/>
    <cellStyle name="Normal 34 7 7 2" xfId="17232"/>
    <cellStyle name="Normal 34 7 7 2 2" xfId="36275"/>
    <cellStyle name="Normal 34 7 7 3" xfId="26759"/>
    <cellStyle name="Normal 34 7 8" xfId="13391"/>
    <cellStyle name="Normal 34 7 8 2" xfId="32455"/>
    <cellStyle name="Normal 34 7 9" xfId="22939"/>
    <cellStyle name="Normal 34 8" xfId="1702"/>
    <cellStyle name="Normal 34 8 2" xfId="1703"/>
    <cellStyle name="Normal 34 8 2 2" xfId="1704"/>
    <cellStyle name="Normal 34 8 2 2 2" xfId="4256"/>
    <cellStyle name="Normal 34 8 2 2 2 2" xfId="6608"/>
    <cellStyle name="Normal 34 8 2 2 2 2 2" xfId="10512"/>
    <cellStyle name="Normal 34 8 2 2 2 2 2 2" xfId="20068"/>
    <cellStyle name="Normal 34 8 2 2 2 2 2 2 2" xfId="39111"/>
    <cellStyle name="Normal 34 8 2 2 2 2 2 3" xfId="29595"/>
    <cellStyle name="Normal 34 8 2 2 2 2 3" xfId="16233"/>
    <cellStyle name="Normal 34 8 2 2 2 2 3 2" xfId="35291"/>
    <cellStyle name="Normal 34 8 2 2 2 2 4" xfId="25775"/>
    <cellStyle name="Normal 34 8 2 2 2 3" xfId="12405"/>
    <cellStyle name="Normal 34 8 2 2 2 3 2" xfId="21961"/>
    <cellStyle name="Normal 34 8 2 2 2 3 2 2" xfId="41004"/>
    <cellStyle name="Normal 34 8 2 2 2 3 3" xfId="31488"/>
    <cellStyle name="Normal 34 8 2 2 2 4" xfId="8619"/>
    <cellStyle name="Normal 34 8 2 2 2 4 2" xfId="18175"/>
    <cellStyle name="Normal 34 8 2 2 2 4 2 2" xfId="37218"/>
    <cellStyle name="Normal 34 8 2 2 2 4 3" xfId="27702"/>
    <cellStyle name="Normal 34 8 2 2 2 5" xfId="14340"/>
    <cellStyle name="Normal 34 8 2 2 2 5 2" xfId="33398"/>
    <cellStyle name="Normal 34 8 2 2 2 6" xfId="23882"/>
    <cellStyle name="Normal 34 8 2 2 3" xfId="5654"/>
    <cellStyle name="Normal 34 8 2 2 3 2" xfId="9575"/>
    <cellStyle name="Normal 34 8 2 2 3 2 2" xfId="19131"/>
    <cellStyle name="Normal 34 8 2 2 3 2 2 2" xfId="38174"/>
    <cellStyle name="Normal 34 8 2 2 3 2 3" xfId="28658"/>
    <cellStyle name="Normal 34 8 2 2 3 3" xfId="15296"/>
    <cellStyle name="Normal 34 8 2 2 3 3 2" xfId="34354"/>
    <cellStyle name="Normal 34 8 2 2 3 4" xfId="24838"/>
    <cellStyle name="Normal 34 8 2 2 4" xfId="11468"/>
    <cellStyle name="Normal 34 8 2 2 4 2" xfId="21024"/>
    <cellStyle name="Normal 34 8 2 2 4 2 2" xfId="40067"/>
    <cellStyle name="Normal 34 8 2 2 4 3" xfId="30551"/>
    <cellStyle name="Normal 34 8 2 2 5" xfId="7682"/>
    <cellStyle name="Normal 34 8 2 2 5 2" xfId="17238"/>
    <cellStyle name="Normal 34 8 2 2 5 2 2" xfId="36281"/>
    <cellStyle name="Normal 34 8 2 2 5 3" xfId="26765"/>
    <cellStyle name="Normal 34 8 2 2 6" xfId="13397"/>
    <cellStyle name="Normal 34 8 2 2 6 2" xfId="32461"/>
    <cellStyle name="Normal 34 8 2 2 7" xfId="22945"/>
    <cellStyle name="Normal 34 8 2 3" xfId="4255"/>
    <cellStyle name="Normal 34 8 2 3 2" xfId="6607"/>
    <cellStyle name="Normal 34 8 2 3 2 2" xfId="10511"/>
    <cellStyle name="Normal 34 8 2 3 2 2 2" xfId="20067"/>
    <cellStyle name="Normal 34 8 2 3 2 2 2 2" xfId="39110"/>
    <cellStyle name="Normal 34 8 2 3 2 2 3" xfId="29594"/>
    <cellStyle name="Normal 34 8 2 3 2 3" xfId="16232"/>
    <cellStyle name="Normal 34 8 2 3 2 3 2" xfId="35290"/>
    <cellStyle name="Normal 34 8 2 3 2 4" xfId="25774"/>
    <cellStyle name="Normal 34 8 2 3 3" xfId="12404"/>
    <cellStyle name="Normal 34 8 2 3 3 2" xfId="21960"/>
    <cellStyle name="Normal 34 8 2 3 3 2 2" xfId="41003"/>
    <cellStyle name="Normal 34 8 2 3 3 3" xfId="31487"/>
    <cellStyle name="Normal 34 8 2 3 4" xfId="8618"/>
    <cellStyle name="Normal 34 8 2 3 4 2" xfId="18174"/>
    <cellStyle name="Normal 34 8 2 3 4 2 2" xfId="37217"/>
    <cellStyle name="Normal 34 8 2 3 4 3" xfId="27701"/>
    <cellStyle name="Normal 34 8 2 3 5" xfId="14339"/>
    <cellStyle name="Normal 34 8 2 3 5 2" xfId="33397"/>
    <cellStyle name="Normal 34 8 2 3 6" xfId="23881"/>
    <cellStyle name="Normal 34 8 2 4" xfId="5653"/>
    <cellStyle name="Normal 34 8 2 4 2" xfId="9574"/>
    <cellStyle name="Normal 34 8 2 4 2 2" xfId="19130"/>
    <cellStyle name="Normal 34 8 2 4 2 2 2" xfId="38173"/>
    <cellStyle name="Normal 34 8 2 4 2 3" xfId="28657"/>
    <cellStyle name="Normal 34 8 2 4 3" xfId="15295"/>
    <cellStyle name="Normal 34 8 2 4 3 2" xfId="34353"/>
    <cellStyle name="Normal 34 8 2 4 4" xfId="24837"/>
    <cellStyle name="Normal 34 8 2 5" xfId="11467"/>
    <cellStyle name="Normal 34 8 2 5 2" xfId="21023"/>
    <cellStyle name="Normal 34 8 2 5 2 2" xfId="40066"/>
    <cellStyle name="Normal 34 8 2 5 3" xfId="30550"/>
    <cellStyle name="Normal 34 8 2 6" xfId="7681"/>
    <cellStyle name="Normal 34 8 2 6 2" xfId="17237"/>
    <cellStyle name="Normal 34 8 2 6 2 2" xfId="36280"/>
    <cellStyle name="Normal 34 8 2 6 3" xfId="26764"/>
    <cellStyle name="Normal 34 8 2 7" xfId="13396"/>
    <cellStyle name="Normal 34 8 2 7 2" xfId="32460"/>
    <cellStyle name="Normal 34 8 2 8" xfId="22944"/>
    <cellStyle name="Normal 34 8 3" xfId="1705"/>
    <cellStyle name="Normal 34 8 3 2" xfId="4257"/>
    <cellStyle name="Normal 34 8 3 2 2" xfId="6609"/>
    <cellStyle name="Normal 34 8 3 2 2 2" xfId="10513"/>
    <cellStyle name="Normal 34 8 3 2 2 2 2" xfId="20069"/>
    <cellStyle name="Normal 34 8 3 2 2 2 2 2" xfId="39112"/>
    <cellStyle name="Normal 34 8 3 2 2 2 3" xfId="29596"/>
    <cellStyle name="Normal 34 8 3 2 2 3" xfId="16234"/>
    <cellStyle name="Normal 34 8 3 2 2 3 2" xfId="35292"/>
    <cellStyle name="Normal 34 8 3 2 2 4" xfId="25776"/>
    <cellStyle name="Normal 34 8 3 2 3" xfId="12406"/>
    <cellStyle name="Normal 34 8 3 2 3 2" xfId="21962"/>
    <cellStyle name="Normal 34 8 3 2 3 2 2" xfId="41005"/>
    <cellStyle name="Normal 34 8 3 2 3 3" xfId="31489"/>
    <cellStyle name="Normal 34 8 3 2 4" xfId="8620"/>
    <cellStyle name="Normal 34 8 3 2 4 2" xfId="18176"/>
    <cellStyle name="Normal 34 8 3 2 4 2 2" xfId="37219"/>
    <cellStyle name="Normal 34 8 3 2 4 3" xfId="27703"/>
    <cellStyle name="Normal 34 8 3 2 5" xfId="14341"/>
    <cellStyle name="Normal 34 8 3 2 5 2" xfId="33399"/>
    <cellStyle name="Normal 34 8 3 2 6" xfId="23883"/>
    <cellStyle name="Normal 34 8 3 3" xfId="5655"/>
    <cellStyle name="Normal 34 8 3 3 2" xfId="9576"/>
    <cellStyle name="Normal 34 8 3 3 2 2" xfId="19132"/>
    <cellStyle name="Normal 34 8 3 3 2 2 2" xfId="38175"/>
    <cellStyle name="Normal 34 8 3 3 2 3" xfId="28659"/>
    <cellStyle name="Normal 34 8 3 3 3" xfId="15297"/>
    <cellStyle name="Normal 34 8 3 3 3 2" xfId="34355"/>
    <cellStyle name="Normal 34 8 3 3 4" xfId="24839"/>
    <cellStyle name="Normal 34 8 3 4" xfId="11469"/>
    <cellStyle name="Normal 34 8 3 4 2" xfId="21025"/>
    <cellStyle name="Normal 34 8 3 4 2 2" xfId="40068"/>
    <cellStyle name="Normal 34 8 3 4 3" xfId="30552"/>
    <cellStyle name="Normal 34 8 3 5" xfId="7683"/>
    <cellStyle name="Normal 34 8 3 5 2" xfId="17239"/>
    <cellStyle name="Normal 34 8 3 5 2 2" xfId="36282"/>
    <cellStyle name="Normal 34 8 3 5 3" xfId="26766"/>
    <cellStyle name="Normal 34 8 3 6" xfId="13398"/>
    <cellStyle name="Normal 34 8 3 6 2" xfId="32462"/>
    <cellStyle name="Normal 34 8 3 7" xfId="22946"/>
    <cellStyle name="Normal 34 8 4" xfId="4254"/>
    <cellStyle name="Normal 34 8 4 2" xfId="6606"/>
    <cellStyle name="Normal 34 8 4 2 2" xfId="10510"/>
    <cellStyle name="Normal 34 8 4 2 2 2" xfId="20066"/>
    <cellStyle name="Normal 34 8 4 2 2 2 2" xfId="39109"/>
    <cellStyle name="Normal 34 8 4 2 2 3" xfId="29593"/>
    <cellStyle name="Normal 34 8 4 2 3" xfId="16231"/>
    <cellStyle name="Normal 34 8 4 2 3 2" xfId="35289"/>
    <cellStyle name="Normal 34 8 4 2 4" xfId="25773"/>
    <cellStyle name="Normal 34 8 4 3" xfId="12403"/>
    <cellStyle name="Normal 34 8 4 3 2" xfId="21959"/>
    <cellStyle name="Normal 34 8 4 3 2 2" xfId="41002"/>
    <cellStyle name="Normal 34 8 4 3 3" xfId="31486"/>
    <cellStyle name="Normal 34 8 4 4" xfId="8617"/>
    <cellStyle name="Normal 34 8 4 4 2" xfId="18173"/>
    <cellStyle name="Normal 34 8 4 4 2 2" xfId="37216"/>
    <cellStyle name="Normal 34 8 4 4 3" xfId="27700"/>
    <cellStyle name="Normal 34 8 4 5" xfId="14338"/>
    <cellStyle name="Normal 34 8 4 5 2" xfId="33396"/>
    <cellStyle name="Normal 34 8 4 6" xfId="23880"/>
    <cellStyle name="Normal 34 8 5" xfId="5652"/>
    <cellStyle name="Normal 34 8 5 2" xfId="9573"/>
    <cellStyle name="Normal 34 8 5 2 2" xfId="19129"/>
    <cellStyle name="Normal 34 8 5 2 2 2" xfId="38172"/>
    <cellStyle name="Normal 34 8 5 2 3" xfId="28656"/>
    <cellStyle name="Normal 34 8 5 3" xfId="15294"/>
    <cellStyle name="Normal 34 8 5 3 2" xfId="34352"/>
    <cellStyle name="Normal 34 8 5 4" xfId="24836"/>
    <cellStyle name="Normal 34 8 6" xfId="11466"/>
    <cellStyle name="Normal 34 8 6 2" xfId="21022"/>
    <cellStyle name="Normal 34 8 6 2 2" xfId="40065"/>
    <cellStyle name="Normal 34 8 6 3" xfId="30549"/>
    <cellStyle name="Normal 34 8 7" xfId="7680"/>
    <cellStyle name="Normal 34 8 7 2" xfId="17236"/>
    <cellStyle name="Normal 34 8 7 2 2" xfId="36279"/>
    <cellStyle name="Normal 34 8 7 3" xfId="26763"/>
    <cellStyle name="Normal 34 8 8" xfId="13395"/>
    <cellStyle name="Normal 34 8 8 2" xfId="32459"/>
    <cellStyle name="Normal 34 8 9" xfId="22943"/>
    <cellStyle name="Normal 34 9" xfId="1706"/>
    <cellStyle name="Normal 34 9 2" xfId="1707"/>
    <cellStyle name="Normal 34 9 2 2" xfId="4259"/>
    <cellStyle name="Normal 34 9 2 2 2" xfId="6611"/>
    <cellStyle name="Normal 34 9 2 2 2 2" xfId="10515"/>
    <cellStyle name="Normal 34 9 2 2 2 2 2" xfId="20071"/>
    <cellStyle name="Normal 34 9 2 2 2 2 2 2" xfId="39114"/>
    <cellStyle name="Normal 34 9 2 2 2 2 3" xfId="29598"/>
    <cellStyle name="Normal 34 9 2 2 2 3" xfId="16236"/>
    <cellStyle name="Normal 34 9 2 2 2 3 2" xfId="35294"/>
    <cellStyle name="Normal 34 9 2 2 2 4" xfId="25778"/>
    <cellStyle name="Normal 34 9 2 2 3" xfId="12408"/>
    <cellStyle name="Normal 34 9 2 2 3 2" xfId="21964"/>
    <cellStyle name="Normal 34 9 2 2 3 2 2" xfId="41007"/>
    <cellStyle name="Normal 34 9 2 2 3 3" xfId="31491"/>
    <cellStyle name="Normal 34 9 2 2 4" xfId="8622"/>
    <cellStyle name="Normal 34 9 2 2 4 2" xfId="18178"/>
    <cellStyle name="Normal 34 9 2 2 4 2 2" xfId="37221"/>
    <cellStyle name="Normal 34 9 2 2 4 3" xfId="27705"/>
    <cellStyle name="Normal 34 9 2 2 5" xfId="14343"/>
    <cellStyle name="Normal 34 9 2 2 5 2" xfId="33401"/>
    <cellStyle name="Normal 34 9 2 2 6" xfId="23885"/>
    <cellStyle name="Normal 34 9 2 3" xfId="5657"/>
    <cellStyle name="Normal 34 9 2 3 2" xfId="9578"/>
    <cellStyle name="Normal 34 9 2 3 2 2" xfId="19134"/>
    <cellStyle name="Normal 34 9 2 3 2 2 2" xfId="38177"/>
    <cellStyle name="Normal 34 9 2 3 2 3" xfId="28661"/>
    <cellStyle name="Normal 34 9 2 3 3" xfId="15299"/>
    <cellStyle name="Normal 34 9 2 3 3 2" xfId="34357"/>
    <cellStyle name="Normal 34 9 2 3 4" xfId="24841"/>
    <cellStyle name="Normal 34 9 2 4" xfId="11471"/>
    <cellStyle name="Normal 34 9 2 4 2" xfId="21027"/>
    <cellStyle name="Normal 34 9 2 4 2 2" xfId="40070"/>
    <cellStyle name="Normal 34 9 2 4 3" xfId="30554"/>
    <cellStyle name="Normal 34 9 2 5" xfId="7685"/>
    <cellStyle name="Normal 34 9 2 5 2" xfId="17241"/>
    <cellStyle name="Normal 34 9 2 5 2 2" xfId="36284"/>
    <cellStyle name="Normal 34 9 2 5 3" xfId="26768"/>
    <cellStyle name="Normal 34 9 2 6" xfId="13400"/>
    <cellStyle name="Normal 34 9 2 6 2" xfId="32464"/>
    <cellStyle name="Normal 34 9 2 7" xfId="22948"/>
    <cellStyle name="Normal 34 9 3" xfId="4258"/>
    <cellStyle name="Normal 34 9 3 2" xfId="6610"/>
    <cellStyle name="Normal 34 9 3 2 2" xfId="10514"/>
    <cellStyle name="Normal 34 9 3 2 2 2" xfId="20070"/>
    <cellStyle name="Normal 34 9 3 2 2 2 2" xfId="39113"/>
    <cellStyle name="Normal 34 9 3 2 2 3" xfId="29597"/>
    <cellStyle name="Normal 34 9 3 2 3" xfId="16235"/>
    <cellStyle name="Normal 34 9 3 2 3 2" xfId="35293"/>
    <cellStyle name="Normal 34 9 3 2 4" xfId="25777"/>
    <cellStyle name="Normal 34 9 3 3" xfId="12407"/>
    <cellStyle name="Normal 34 9 3 3 2" xfId="21963"/>
    <cellStyle name="Normal 34 9 3 3 2 2" xfId="41006"/>
    <cellStyle name="Normal 34 9 3 3 3" xfId="31490"/>
    <cellStyle name="Normal 34 9 3 4" xfId="8621"/>
    <cellStyle name="Normal 34 9 3 4 2" xfId="18177"/>
    <cellStyle name="Normal 34 9 3 4 2 2" xfId="37220"/>
    <cellStyle name="Normal 34 9 3 4 3" xfId="27704"/>
    <cellStyle name="Normal 34 9 3 5" xfId="14342"/>
    <cellStyle name="Normal 34 9 3 5 2" xfId="33400"/>
    <cellStyle name="Normal 34 9 3 6" xfId="23884"/>
    <cellStyle name="Normal 34 9 4" xfId="5656"/>
    <cellStyle name="Normal 34 9 4 2" xfId="9577"/>
    <cellStyle name="Normal 34 9 4 2 2" xfId="19133"/>
    <cellStyle name="Normal 34 9 4 2 2 2" xfId="38176"/>
    <cellStyle name="Normal 34 9 4 2 3" xfId="28660"/>
    <cellStyle name="Normal 34 9 4 3" xfId="15298"/>
    <cellStyle name="Normal 34 9 4 3 2" xfId="34356"/>
    <cellStyle name="Normal 34 9 4 4" xfId="24840"/>
    <cellStyle name="Normal 34 9 5" xfId="11470"/>
    <cellStyle name="Normal 34 9 5 2" xfId="21026"/>
    <cellStyle name="Normal 34 9 5 2 2" xfId="40069"/>
    <cellStyle name="Normal 34 9 5 3" xfId="30553"/>
    <cellStyle name="Normal 34 9 6" xfId="7684"/>
    <cellStyle name="Normal 34 9 6 2" xfId="17240"/>
    <cellStyle name="Normal 34 9 6 2 2" xfId="36283"/>
    <cellStyle name="Normal 34 9 6 3" xfId="26767"/>
    <cellStyle name="Normal 34 9 7" xfId="13399"/>
    <cellStyle name="Normal 34 9 7 2" xfId="32463"/>
    <cellStyle name="Normal 34 9 8" xfId="22947"/>
    <cellStyle name="Normal 35" xfId="1708"/>
    <cellStyle name="Normal 35 10" xfId="4260"/>
    <cellStyle name="Normal 35 2" xfId="1709"/>
    <cellStyle name="Normal 35 2 2" xfId="1710"/>
    <cellStyle name="Normal 35 2 2 10" xfId="22949"/>
    <cellStyle name="Normal 35 2 2 2" xfId="1711"/>
    <cellStyle name="Normal 35 2 2 2 2" xfId="1712"/>
    <cellStyle name="Normal 35 2 2 2 2 2" xfId="1713"/>
    <cellStyle name="Normal 35 2 2 2 2 2 2" xfId="4264"/>
    <cellStyle name="Normal 35 2 2 2 2 2 2 2" xfId="6615"/>
    <cellStyle name="Normal 35 2 2 2 2 2 2 2 2" xfId="10519"/>
    <cellStyle name="Normal 35 2 2 2 2 2 2 2 2 2" xfId="20075"/>
    <cellStyle name="Normal 35 2 2 2 2 2 2 2 2 2 2" xfId="39118"/>
    <cellStyle name="Normal 35 2 2 2 2 2 2 2 2 3" xfId="29602"/>
    <cellStyle name="Normal 35 2 2 2 2 2 2 2 3" xfId="16240"/>
    <cellStyle name="Normal 35 2 2 2 2 2 2 2 3 2" xfId="35298"/>
    <cellStyle name="Normal 35 2 2 2 2 2 2 2 4" xfId="25782"/>
    <cellStyle name="Normal 35 2 2 2 2 2 2 3" xfId="12412"/>
    <cellStyle name="Normal 35 2 2 2 2 2 2 3 2" xfId="21968"/>
    <cellStyle name="Normal 35 2 2 2 2 2 2 3 2 2" xfId="41011"/>
    <cellStyle name="Normal 35 2 2 2 2 2 2 3 3" xfId="31495"/>
    <cellStyle name="Normal 35 2 2 2 2 2 2 4" xfId="8626"/>
    <cellStyle name="Normal 35 2 2 2 2 2 2 4 2" xfId="18182"/>
    <cellStyle name="Normal 35 2 2 2 2 2 2 4 2 2" xfId="37225"/>
    <cellStyle name="Normal 35 2 2 2 2 2 2 4 3" xfId="27709"/>
    <cellStyle name="Normal 35 2 2 2 2 2 2 5" xfId="14347"/>
    <cellStyle name="Normal 35 2 2 2 2 2 2 5 2" xfId="33405"/>
    <cellStyle name="Normal 35 2 2 2 2 2 2 6" xfId="23889"/>
    <cellStyle name="Normal 35 2 2 2 2 2 3" xfId="5661"/>
    <cellStyle name="Normal 35 2 2 2 2 2 3 2" xfId="9582"/>
    <cellStyle name="Normal 35 2 2 2 2 2 3 2 2" xfId="19138"/>
    <cellStyle name="Normal 35 2 2 2 2 2 3 2 2 2" xfId="38181"/>
    <cellStyle name="Normal 35 2 2 2 2 2 3 2 3" xfId="28665"/>
    <cellStyle name="Normal 35 2 2 2 2 2 3 3" xfId="15303"/>
    <cellStyle name="Normal 35 2 2 2 2 2 3 3 2" xfId="34361"/>
    <cellStyle name="Normal 35 2 2 2 2 2 3 4" xfId="24845"/>
    <cellStyle name="Normal 35 2 2 2 2 2 4" xfId="11475"/>
    <cellStyle name="Normal 35 2 2 2 2 2 4 2" xfId="21031"/>
    <cellStyle name="Normal 35 2 2 2 2 2 4 2 2" xfId="40074"/>
    <cellStyle name="Normal 35 2 2 2 2 2 4 3" xfId="30558"/>
    <cellStyle name="Normal 35 2 2 2 2 2 5" xfId="7689"/>
    <cellStyle name="Normal 35 2 2 2 2 2 5 2" xfId="17245"/>
    <cellStyle name="Normal 35 2 2 2 2 2 5 2 2" xfId="36288"/>
    <cellStyle name="Normal 35 2 2 2 2 2 5 3" xfId="26772"/>
    <cellStyle name="Normal 35 2 2 2 2 2 6" xfId="13404"/>
    <cellStyle name="Normal 35 2 2 2 2 2 6 2" xfId="32468"/>
    <cellStyle name="Normal 35 2 2 2 2 2 7" xfId="22952"/>
    <cellStyle name="Normal 35 2 2 2 2 3" xfId="4263"/>
    <cellStyle name="Normal 35 2 2 2 2 3 2" xfId="6614"/>
    <cellStyle name="Normal 35 2 2 2 2 3 2 2" xfId="10518"/>
    <cellStyle name="Normal 35 2 2 2 2 3 2 2 2" xfId="20074"/>
    <cellStyle name="Normal 35 2 2 2 2 3 2 2 2 2" xfId="39117"/>
    <cellStyle name="Normal 35 2 2 2 2 3 2 2 3" xfId="29601"/>
    <cellStyle name="Normal 35 2 2 2 2 3 2 3" xfId="16239"/>
    <cellStyle name="Normal 35 2 2 2 2 3 2 3 2" xfId="35297"/>
    <cellStyle name="Normal 35 2 2 2 2 3 2 4" xfId="25781"/>
    <cellStyle name="Normal 35 2 2 2 2 3 3" xfId="12411"/>
    <cellStyle name="Normal 35 2 2 2 2 3 3 2" xfId="21967"/>
    <cellStyle name="Normal 35 2 2 2 2 3 3 2 2" xfId="41010"/>
    <cellStyle name="Normal 35 2 2 2 2 3 3 3" xfId="31494"/>
    <cellStyle name="Normal 35 2 2 2 2 3 4" xfId="8625"/>
    <cellStyle name="Normal 35 2 2 2 2 3 4 2" xfId="18181"/>
    <cellStyle name="Normal 35 2 2 2 2 3 4 2 2" xfId="37224"/>
    <cellStyle name="Normal 35 2 2 2 2 3 4 3" xfId="27708"/>
    <cellStyle name="Normal 35 2 2 2 2 3 5" xfId="14346"/>
    <cellStyle name="Normal 35 2 2 2 2 3 5 2" xfId="33404"/>
    <cellStyle name="Normal 35 2 2 2 2 3 6" xfId="23888"/>
    <cellStyle name="Normal 35 2 2 2 2 4" xfId="5660"/>
    <cellStyle name="Normal 35 2 2 2 2 4 2" xfId="9581"/>
    <cellStyle name="Normal 35 2 2 2 2 4 2 2" xfId="19137"/>
    <cellStyle name="Normal 35 2 2 2 2 4 2 2 2" xfId="38180"/>
    <cellStyle name="Normal 35 2 2 2 2 4 2 3" xfId="28664"/>
    <cellStyle name="Normal 35 2 2 2 2 4 3" xfId="15302"/>
    <cellStyle name="Normal 35 2 2 2 2 4 3 2" xfId="34360"/>
    <cellStyle name="Normal 35 2 2 2 2 4 4" xfId="24844"/>
    <cellStyle name="Normal 35 2 2 2 2 5" xfId="11474"/>
    <cellStyle name="Normal 35 2 2 2 2 5 2" xfId="21030"/>
    <cellStyle name="Normal 35 2 2 2 2 5 2 2" xfId="40073"/>
    <cellStyle name="Normal 35 2 2 2 2 5 3" xfId="30557"/>
    <cellStyle name="Normal 35 2 2 2 2 6" xfId="7688"/>
    <cellStyle name="Normal 35 2 2 2 2 6 2" xfId="17244"/>
    <cellStyle name="Normal 35 2 2 2 2 6 2 2" xfId="36287"/>
    <cellStyle name="Normal 35 2 2 2 2 6 3" xfId="26771"/>
    <cellStyle name="Normal 35 2 2 2 2 7" xfId="13403"/>
    <cellStyle name="Normal 35 2 2 2 2 7 2" xfId="32467"/>
    <cellStyle name="Normal 35 2 2 2 2 8" xfId="22951"/>
    <cellStyle name="Normal 35 2 2 2 3" xfId="1714"/>
    <cellStyle name="Normal 35 2 2 2 3 2" xfId="4265"/>
    <cellStyle name="Normal 35 2 2 2 3 2 2" xfId="6616"/>
    <cellStyle name="Normal 35 2 2 2 3 2 2 2" xfId="10520"/>
    <cellStyle name="Normal 35 2 2 2 3 2 2 2 2" xfId="20076"/>
    <cellStyle name="Normal 35 2 2 2 3 2 2 2 2 2" xfId="39119"/>
    <cellStyle name="Normal 35 2 2 2 3 2 2 2 3" xfId="29603"/>
    <cellStyle name="Normal 35 2 2 2 3 2 2 3" xfId="16241"/>
    <cellStyle name="Normal 35 2 2 2 3 2 2 3 2" xfId="35299"/>
    <cellStyle name="Normal 35 2 2 2 3 2 2 4" xfId="25783"/>
    <cellStyle name="Normal 35 2 2 2 3 2 3" xfId="12413"/>
    <cellStyle name="Normal 35 2 2 2 3 2 3 2" xfId="21969"/>
    <cellStyle name="Normal 35 2 2 2 3 2 3 2 2" xfId="41012"/>
    <cellStyle name="Normal 35 2 2 2 3 2 3 3" xfId="31496"/>
    <cellStyle name="Normal 35 2 2 2 3 2 4" xfId="8627"/>
    <cellStyle name="Normal 35 2 2 2 3 2 4 2" xfId="18183"/>
    <cellStyle name="Normal 35 2 2 2 3 2 4 2 2" xfId="37226"/>
    <cellStyle name="Normal 35 2 2 2 3 2 4 3" xfId="27710"/>
    <cellStyle name="Normal 35 2 2 2 3 2 5" xfId="14348"/>
    <cellStyle name="Normal 35 2 2 2 3 2 5 2" xfId="33406"/>
    <cellStyle name="Normal 35 2 2 2 3 2 6" xfId="23890"/>
    <cellStyle name="Normal 35 2 2 2 3 3" xfId="5662"/>
    <cellStyle name="Normal 35 2 2 2 3 3 2" xfId="9583"/>
    <cellStyle name="Normal 35 2 2 2 3 3 2 2" xfId="19139"/>
    <cellStyle name="Normal 35 2 2 2 3 3 2 2 2" xfId="38182"/>
    <cellStyle name="Normal 35 2 2 2 3 3 2 3" xfId="28666"/>
    <cellStyle name="Normal 35 2 2 2 3 3 3" xfId="15304"/>
    <cellStyle name="Normal 35 2 2 2 3 3 3 2" xfId="34362"/>
    <cellStyle name="Normal 35 2 2 2 3 3 4" xfId="24846"/>
    <cellStyle name="Normal 35 2 2 2 3 4" xfId="11476"/>
    <cellStyle name="Normal 35 2 2 2 3 4 2" xfId="21032"/>
    <cellStyle name="Normal 35 2 2 2 3 4 2 2" xfId="40075"/>
    <cellStyle name="Normal 35 2 2 2 3 4 3" xfId="30559"/>
    <cellStyle name="Normal 35 2 2 2 3 5" xfId="7690"/>
    <cellStyle name="Normal 35 2 2 2 3 5 2" xfId="17246"/>
    <cellStyle name="Normal 35 2 2 2 3 5 2 2" xfId="36289"/>
    <cellStyle name="Normal 35 2 2 2 3 5 3" xfId="26773"/>
    <cellStyle name="Normal 35 2 2 2 3 6" xfId="13405"/>
    <cellStyle name="Normal 35 2 2 2 3 6 2" xfId="32469"/>
    <cellStyle name="Normal 35 2 2 2 3 7" xfId="22953"/>
    <cellStyle name="Normal 35 2 2 2 4" xfId="4262"/>
    <cellStyle name="Normal 35 2 2 2 4 2" xfId="6613"/>
    <cellStyle name="Normal 35 2 2 2 4 2 2" xfId="10517"/>
    <cellStyle name="Normal 35 2 2 2 4 2 2 2" xfId="20073"/>
    <cellStyle name="Normal 35 2 2 2 4 2 2 2 2" xfId="39116"/>
    <cellStyle name="Normal 35 2 2 2 4 2 2 3" xfId="29600"/>
    <cellStyle name="Normal 35 2 2 2 4 2 3" xfId="16238"/>
    <cellStyle name="Normal 35 2 2 2 4 2 3 2" xfId="35296"/>
    <cellStyle name="Normal 35 2 2 2 4 2 4" xfId="25780"/>
    <cellStyle name="Normal 35 2 2 2 4 3" xfId="12410"/>
    <cellStyle name="Normal 35 2 2 2 4 3 2" xfId="21966"/>
    <cellStyle name="Normal 35 2 2 2 4 3 2 2" xfId="41009"/>
    <cellStyle name="Normal 35 2 2 2 4 3 3" xfId="31493"/>
    <cellStyle name="Normal 35 2 2 2 4 4" xfId="8624"/>
    <cellStyle name="Normal 35 2 2 2 4 4 2" xfId="18180"/>
    <cellStyle name="Normal 35 2 2 2 4 4 2 2" xfId="37223"/>
    <cellStyle name="Normal 35 2 2 2 4 4 3" xfId="27707"/>
    <cellStyle name="Normal 35 2 2 2 4 5" xfId="14345"/>
    <cellStyle name="Normal 35 2 2 2 4 5 2" xfId="33403"/>
    <cellStyle name="Normal 35 2 2 2 4 6" xfId="23887"/>
    <cellStyle name="Normal 35 2 2 2 5" xfId="5659"/>
    <cellStyle name="Normal 35 2 2 2 5 2" xfId="9580"/>
    <cellStyle name="Normal 35 2 2 2 5 2 2" xfId="19136"/>
    <cellStyle name="Normal 35 2 2 2 5 2 2 2" xfId="38179"/>
    <cellStyle name="Normal 35 2 2 2 5 2 3" xfId="28663"/>
    <cellStyle name="Normal 35 2 2 2 5 3" xfId="15301"/>
    <cellStyle name="Normal 35 2 2 2 5 3 2" xfId="34359"/>
    <cellStyle name="Normal 35 2 2 2 5 4" xfId="24843"/>
    <cellStyle name="Normal 35 2 2 2 6" xfId="11473"/>
    <cellStyle name="Normal 35 2 2 2 6 2" xfId="21029"/>
    <cellStyle name="Normal 35 2 2 2 6 2 2" xfId="40072"/>
    <cellStyle name="Normal 35 2 2 2 6 3" xfId="30556"/>
    <cellStyle name="Normal 35 2 2 2 7" xfId="7687"/>
    <cellStyle name="Normal 35 2 2 2 7 2" xfId="17243"/>
    <cellStyle name="Normal 35 2 2 2 7 2 2" xfId="36286"/>
    <cellStyle name="Normal 35 2 2 2 7 3" xfId="26770"/>
    <cellStyle name="Normal 35 2 2 2 8" xfId="13402"/>
    <cellStyle name="Normal 35 2 2 2 8 2" xfId="32466"/>
    <cellStyle name="Normal 35 2 2 2 9" xfId="22950"/>
    <cellStyle name="Normal 35 2 2 3" xfId="1715"/>
    <cellStyle name="Normal 35 2 2 3 2" xfId="1716"/>
    <cellStyle name="Normal 35 2 2 3 2 2" xfId="4267"/>
    <cellStyle name="Normal 35 2 2 3 2 2 2" xfId="6618"/>
    <cellStyle name="Normal 35 2 2 3 2 2 2 2" xfId="10522"/>
    <cellStyle name="Normal 35 2 2 3 2 2 2 2 2" xfId="20078"/>
    <cellStyle name="Normal 35 2 2 3 2 2 2 2 2 2" xfId="39121"/>
    <cellStyle name="Normal 35 2 2 3 2 2 2 2 3" xfId="29605"/>
    <cellStyle name="Normal 35 2 2 3 2 2 2 3" xfId="16243"/>
    <cellStyle name="Normal 35 2 2 3 2 2 2 3 2" xfId="35301"/>
    <cellStyle name="Normal 35 2 2 3 2 2 2 4" xfId="25785"/>
    <cellStyle name="Normal 35 2 2 3 2 2 3" xfId="12415"/>
    <cellStyle name="Normal 35 2 2 3 2 2 3 2" xfId="21971"/>
    <cellStyle name="Normal 35 2 2 3 2 2 3 2 2" xfId="41014"/>
    <cellStyle name="Normal 35 2 2 3 2 2 3 3" xfId="31498"/>
    <cellStyle name="Normal 35 2 2 3 2 2 4" xfId="8629"/>
    <cellStyle name="Normal 35 2 2 3 2 2 4 2" xfId="18185"/>
    <cellStyle name="Normal 35 2 2 3 2 2 4 2 2" xfId="37228"/>
    <cellStyle name="Normal 35 2 2 3 2 2 4 3" xfId="27712"/>
    <cellStyle name="Normal 35 2 2 3 2 2 5" xfId="14350"/>
    <cellStyle name="Normal 35 2 2 3 2 2 5 2" xfId="33408"/>
    <cellStyle name="Normal 35 2 2 3 2 2 6" xfId="23892"/>
    <cellStyle name="Normal 35 2 2 3 2 3" xfId="5664"/>
    <cellStyle name="Normal 35 2 2 3 2 3 2" xfId="9585"/>
    <cellStyle name="Normal 35 2 2 3 2 3 2 2" xfId="19141"/>
    <cellStyle name="Normal 35 2 2 3 2 3 2 2 2" xfId="38184"/>
    <cellStyle name="Normal 35 2 2 3 2 3 2 3" xfId="28668"/>
    <cellStyle name="Normal 35 2 2 3 2 3 3" xfId="15306"/>
    <cellStyle name="Normal 35 2 2 3 2 3 3 2" xfId="34364"/>
    <cellStyle name="Normal 35 2 2 3 2 3 4" xfId="24848"/>
    <cellStyle name="Normal 35 2 2 3 2 4" xfId="11478"/>
    <cellStyle name="Normal 35 2 2 3 2 4 2" xfId="21034"/>
    <cellStyle name="Normal 35 2 2 3 2 4 2 2" xfId="40077"/>
    <cellStyle name="Normal 35 2 2 3 2 4 3" xfId="30561"/>
    <cellStyle name="Normal 35 2 2 3 2 5" xfId="7692"/>
    <cellStyle name="Normal 35 2 2 3 2 5 2" xfId="17248"/>
    <cellStyle name="Normal 35 2 2 3 2 5 2 2" xfId="36291"/>
    <cellStyle name="Normal 35 2 2 3 2 5 3" xfId="26775"/>
    <cellStyle name="Normal 35 2 2 3 2 6" xfId="13407"/>
    <cellStyle name="Normal 35 2 2 3 2 6 2" xfId="32471"/>
    <cellStyle name="Normal 35 2 2 3 2 7" xfId="22955"/>
    <cellStyle name="Normal 35 2 2 3 3" xfId="4266"/>
    <cellStyle name="Normal 35 2 2 3 3 2" xfId="6617"/>
    <cellStyle name="Normal 35 2 2 3 3 2 2" xfId="10521"/>
    <cellStyle name="Normal 35 2 2 3 3 2 2 2" xfId="20077"/>
    <cellStyle name="Normal 35 2 2 3 3 2 2 2 2" xfId="39120"/>
    <cellStyle name="Normal 35 2 2 3 3 2 2 3" xfId="29604"/>
    <cellStyle name="Normal 35 2 2 3 3 2 3" xfId="16242"/>
    <cellStyle name="Normal 35 2 2 3 3 2 3 2" xfId="35300"/>
    <cellStyle name="Normal 35 2 2 3 3 2 4" xfId="25784"/>
    <cellStyle name="Normal 35 2 2 3 3 3" xfId="12414"/>
    <cellStyle name="Normal 35 2 2 3 3 3 2" xfId="21970"/>
    <cellStyle name="Normal 35 2 2 3 3 3 2 2" xfId="41013"/>
    <cellStyle name="Normal 35 2 2 3 3 3 3" xfId="31497"/>
    <cellStyle name="Normal 35 2 2 3 3 4" xfId="8628"/>
    <cellStyle name="Normal 35 2 2 3 3 4 2" xfId="18184"/>
    <cellStyle name="Normal 35 2 2 3 3 4 2 2" xfId="37227"/>
    <cellStyle name="Normal 35 2 2 3 3 4 3" xfId="27711"/>
    <cellStyle name="Normal 35 2 2 3 3 5" xfId="14349"/>
    <cellStyle name="Normal 35 2 2 3 3 5 2" xfId="33407"/>
    <cellStyle name="Normal 35 2 2 3 3 6" xfId="23891"/>
    <cellStyle name="Normal 35 2 2 3 4" xfId="5663"/>
    <cellStyle name="Normal 35 2 2 3 4 2" xfId="9584"/>
    <cellStyle name="Normal 35 2 2 3 4 2 2" xfId="19140"/>
    <cellStyle name="Normal 35 2 2 3 4 2 2 2" xfId="38183"/>
    <cellStyle name="Normal 35 2 2 3 4 2 3" xfId="28667"/>
    <cellStyle name="Normal 35 2 2 3 4 3" xfId="15305"/>
    <cellStyle name="Normal 35 2 2 3 4 3 2" xfId="34363"/>
    <cellStyle name="Normal 35 2 2 3 4 4" xfId="24847"/>
    <cellStyle name="Normal 35 2 2 3 5" xfId="11477"/>
    <cellStyle name="Normal 35 2 2 3 5 2" xfId="21033"/>
    <cellStyle name="Normal 35 2 2 3 5 2 2" xfId="40076"/>
    <cellStyle name="Normal 35 2 2 3 5 3" xfId="30560"/>
    <cellStyle name="Normal 35 2 2 3 6" xfId="7691"/>
    <cellStyle name="Normal 35 2 2 3 6 2" xfId="17247"/>
    <cellStyle name="Normal 35 2 2 3 6 2 2" xfId="36290"/>
    <cellStyle name="Normal 35 2 2 3 6 3" xfId="26774"/>
    <cellStyle name="Normal 35 2 2 3 7" xfId="13406"/>
    <cellStyle name="Normal 35 2 2 3 7 2" xfId="32470"/>
    <cellStyle name="Normal 35 2 2 3 8" xfId="22954"/>
    <cellStyle name="Normal 35 2 2 4" xfId="1717"/>
    <cellStyle name="Normal 35 2 2 4 2" xfId="4268"/>
    <cellStyle name="Normal 35 2 2 4 2 2" xfId="6619"/>
    <cellStyle name="Normal 35 2 2 4 2 2 2" xfId="10523"/>
    <cellStyle name="Normal 35 2 2 4 2 2 2 2" xfId="20079"/>
    <cellStyle name="Normal 35 2 2 4 2 2 2 2 2" xfId="39122"/>
    <cellStyle name="Normal 35 2 2 4 2 2 2 3" xfId="29606"/>
    <cellStyle name="Normal 35 2 2 4 2 2 3" xfId="16244"/>
    <cellStyle name="Normal 35 2 2 4 2 2 3 2" xfId="35302"/>
    <cellStyle name="Normal 35 2 2 4 2 2 4" xfId="25786"/>
    <cellStyle name="Normal 35 2 2 4 2 3" xfId="12416"/>
    <cellStyle name="Normal 35 2 2 4 2 3 2" xfId="21972"/>
    <cellStyle name="Normal 35 2 2 4 2 3 2 2" xfId="41015"/>
    <cellStyle name="Normal 35 2 2 4 2 3 3" xfId="31499"/>
    <cellStyle name="Normal 35 2 2 4 2 4" xfId="8630"/>
    <cellStyle name="Normal 35 2 2 4 2 4 2" xfId="18186"/>
    <cellStyle name="Normal 35 2 2 4 2 4 2 2" xfId="37229"/>
    <cellStyle name="Normal 35 2 2 4 2 4 3" xfId="27713"/>
    <cellStyle name="Normal 35 2 2 4 2 5" xfId="14351"/>
    <cellStyle name="Normal 35 2 2 4 2 5 2" xfId="33409"/>
    <cellStyle name="Normal 35 2 2 4 2 6" xfId="23893"/>
    <cellStyle name="Normal 35 2 2 4 3" xfId="5665"/>
    <cellStyle name="Normal 35 2 2 4 3 2" xfId="9586"/>
    <cellStyle name="Normal 35 2 2 4 3 2 2" xfId="19142"/>
    <cellStyle name="Normal 35 2 2 4 3 2 2 2" xfId="38185"/>
    <cellStyle name="Normal 35 2 2 4 3 2 3" xfId="28669"/>
    <cellStyle name="Normal 35 2 2 4 3 3" xfId="15307"/>
    <cellStyle name="Normal 35 2 2 4 3 3 2" xfId="34365"/>
    <cellStyle name="Normal 35 2 2 4 3 4" xfId="24849"/>
    <cellStyle name="Normal 35 2 2 4 4" xfId="11479"/>
    <cellStyle name="Normal 35 2 2 4 4 2" xfId="21035"/>
    <cellStyle name="Normal 35 2 2 4 4 2 2" xfId="40078"/>
    <cellStyle name="Normal 35 2 2 4 4 3" xfId="30562"/>
    <cellStyle name="Normal 35 2 2 4 5" xfId="7693"/>
    <cellStyle name="Normal 35 2 2 4 5 2" xfId="17249"/>
    <cellStyle name="Normal 35 2 2 4 5 2 2" xfId="36292"/>
    <cellStyle name="Normal 35 2 2 4 5 3" xfId="26776"/>
    <cellStyle name="Normal 35 2 2 4 6" xfId="13408"/>
    <cellStyle name="Normal 35 2 2 4 6 2" xfId="32472"/>
    <cellStyle name="Normal 35 2 2 4 7" xfId="22956"/>
    <cellStyle name="Normal 35 2 2 5" xfId="4261"/>
    <cellStyle name="Normal 35 2 2 5 2" xfId="6612"/>
    <cellStyle name="Normal 35 2 2 5 2 2" xfId="10516"/>
    <cellStyle name="Normal 35 2 2 5 2 2 2" xfId="20072"/>
    <cellStyle name="Normal 35 2 2 5 2 2 2 2" xfId="39115"/>
    <cellStyle name="Normal 35 2 2 5 2 2 3" xfId="29599"/>
    <cellStyle name="Normal 35 2 2 5 2 3" xfId="16237"/>
    <cellStyle name="Normal 35 2 2 5 2 3 2" xfId="35295"/>
    <cellStyle name="Normal 35 2 2 5 2 4" xfId="25779"/>
    <cellStyle name="Normal 35 2 2 5 3" xfId="12409"/>
    <cellStyle name="Normal 35 2 2 5 3 2" xfId="21965"/>
    <cellStyle name="Normal 35 2 2 5 3 2 2" xfId="41008"/>
    <cellStyle name="Normal 35 2 2 5 3 3" xfId="31492"/>
    <cellStyle name="Normal 35 2 2 5 4" xfId="8623"/>
    <cellStyle name="Normal 35 2 2 5 4 2" xfId="18179"/>
    <cellStyle name="Normal 35 2 2 5 4 2 2" xfId="37222"/>
    <cellStyle name="Normal 35 2 2 5 4 3" xfId="27706"/>
    <cellStyle name="Normal 35 2 2 5 5" xfId="14344"/>
    <cellStyle name="Normal 35 2 2 5 5 2" xfId="33402"/>
    <cellStyle name="Normal 35 2 2 5 6" xfId="23886"/>
    <cellStyle name="Normal 35 2 2 6" xfId="5658"/>
    <cellStyle name="Normal 35 2 2 6 2" xfId="9579"/>
    <cellStyle name="Normal 35 2 2 6 2 2" xfId="19135"/>
    <cellStyle name="Normal 35 2 2 6 2 2 2" xfId="38178"/>
    <cellStyle name="Normal 35 2 2 6 2 3" xfId="28662"/>
    <cellStyle name="Normal 35 2 2 6 3" xfId="15300"/>
    <cellStyle name="Normal 35 2 2 6 3 2" xfId="34358"/>
    <cellStyle name="Normal 35 2 2 6 4" xfId="24842"/>
    <cellStyle name="Normal 35 2 2 7" xfId="11472"/>
    <cellStyle name="Normal 35 2 2 7 2" xfId="21028"/>
    <cellStyle name="Normal 35 2 2 7 2 2" xfId="40071"/>
    <cellStyle name="Normal 35 2 2 7 3" xfId="30555"/>
    <cellStyle name="Normal 35 2 2 8" xfId="7686"/>
    <cellStyle name="Normal 35 2 2 8 2" xfId="17242"/>
    <cellStyle name="Normal 35 2 2 8 2 2" xfId="36285"/>
    <cellStyle name="Normal 35 2 2 8 3" xfId="26769"/>
    <cellStyle name="Normal 35 2 2 9" xfId="13401"/>
    <cellStyle name="Normal 35 2 2 9 2" xfId="32465"/>
    <cellStyle name="Normal 35 2 3" xfId="1718"/>
    <cellStyle name="Normal 35 2 3 2" xfId="1719"/>
    <cellStyle name="Normal 35 2 3 2 2" xfId="1720"/>
    <cellStyle name="Normal 35 2 3 2 2 2" xfId="4271"/>
    <cellStyle name="Normal 35 2 3 2 2 2 2" xfId="6622"/>
    <cellStyle name="Normal 35 2 3 2 2 2 2 2" xfId="10526"/>
    <cellStyle name="Normal 35 2 3 2 2 2 2 2 2" xfId="20082"/>
    <cellStyle name="Normal 35 2 3 2 2 2 2 2 2 2" xfId="39125"/>
    <cellStyle name="Normal 35 2 3 2 2 2 2 2 3" xfId="29609"/>
    <cellStyle name="Normal 35 2 3 2 2 2 2 3" xfId="16247"/>
    <cellStyle name="Normal 35 2 3 2 2 2 2 3 2" xfId="35305"/>
    <cellStyle name="Normal 35 2 3 2 2 2 2 4" xfId="25789"/>
    <cellStyle name="Normal 35 2 3 2 2 2 3" xfId="12419"/>
    <cellStyle name="Normal 35 2 3 2 2 2 3 2" xfId="21975"/>
    <cellStyle name="Normal 35 2 3 2 2 2 3 2 2" xfId="41018"/>
    <cellStyle name="Normal 35 2 3 2 2 2 3 3" xfId="31502"/>
    <cellStyle name="Normal 35 2 3 2 2 2 4" xfId="8633"/>
    <cellStyle name="Normal 35 2 3 2 2 2 4 2" xfId="18189"/>
    <cellStyle name="Normal 35 2 3 2 2 2 4 2 2" xfId="37232"/>
    <cellStyle name="Normal 35 2 3 2 2 2 4 3" xfId="27716"/>
    <cellStyle name="Normal 35 2 3 2 2 2 5" xfId="14354"/>
    <cellStyle name="Normal 35 2 3 2 2 2 5 2" xfId="33412"/>
    <cellStyle name="Normal 35 2 3 2 2 2 6" xfId="23896"/>
    <cellStyle name="Normal 35 2 3 2 2 3" xfId="5668"/>
    <cellStyle name="Normal 35 2 3 2 2 3 2" xfId="9589"/>
    <cellStyle name="Normal 35 2 3 2 2 3 2 2" xfId="19145"/>
    <cellStyle name="Normal 35 2 3 2 2 3 2 2 2" xfId="38188"/>
    <cellStyle name="Normal 35 2 3 2 2 3 2 3" xfId="28672"/>
    <cellStyle name="Normal 35 2 3 2 2 3 3" xfId="15310"/>
    <cellStyle name="Normal 35 2 3 2 2 3 3 2" xfId="34368"/>
    <cellStyle name="Normal 35 2 3 2 2 3 4" xfId="24852"/>
    <cellStyle name="Normal 35 2 3 2 2 4" xfId="11482"/>
    <cellStyle name="Normal 35 2 3 2 2 4 2" xfId="21038"/>
    <cellStyle name="Normal 35 2 3 2 2 4 2 2" xfId="40081"/>
    <cellStyle name="Normal 35 2 3 2 2 4 3" xfId="30565"/>
    <cellStyle name="Normal 35 2 3 2 2 5" xfId="7696"/>
    <cellStyle name="Normal 35 2 3 2 2 5 2" xfId="17252"/>
    <cellStyle name="Normal 35 2 3 2 2 5 2 2" xfId="36295"/>
    <cellStyle name="Normal 35 2 3 2 2 5 3" xfId="26779"/>
    <cellStyle name="Normal 35 2 3 2 2 6" xfId="13411"/>
    <cellStyle name="Normal 35 2 3 2 2 6 2" xfId="32475"/>
    <cellStyle name="Normal 35 2 3 2 2 7" xfId="22959"/>
    <cellStyle name="Normal 35 2 3 2 3" xfId="4270"/>
    <cellStyle name="Normal 35 2 3 2 3 2" xfId="6621"/>
    <cellStyle name="Normal 35 2 3 2 3 2 2" xfId="10525"/>
    <cellStyle name="Normal 35 2 3 2 3 2 2 2" xfId="20081"/>
    <cellStyle name="Normal 35 2 3 2 3 2 2 2 2" xfId="39124"/>
    <cellStyle name="Normal 35 2 3 2 3 2 2 3" xfId="29608"/>
    <cellStyle name="Normal 35 2 3 2 3 2 3" xfId="16246"/>
    <cellStyle name="Normal 35 2 3 2 3 2 3 2" xfId="35304"/>
    <cellStyle name="Normal 35 2 3 2 3 2 4" xfId="25788"/>
    <cellStyle name="Normal 35 2 3 2 3 3" xfId="12418"/>
    <cellStyle name="Normal 35 2 3 2 3 3 2" xfId="21974"/>
    <cellStyle name="Normal 35 2 3 2 3 3 2 2" xfId="41017"/>
    <cellStyle name="Normal 35 2 3 2 3 3 3" xfId="31501"/>
    <cellStyle name="Normal 35 2 3 2 3 4" xfId="8632"/>
    <cellStyle name="Normal 35 2 3 2 3 4 2" xfId="18188"/>
    <cellStyle name="Normal 35 2 3 2 3 4 2 2" xfId="37231"/>
    <cellStyle name="Normal 35 2 3 2 3 4 3" xfId="27715"/>
    <cellStyle name="Normal 35 2 3 2 3 5" xfId="14353"/>
    <cellStyle name="Normal 35 2 3 2 3 5 2" xfId="33411"/>
    <cellStyle name="Normal 35 2 3 2 3 6" xfId="23895"/>
    <cellStyle name="Normal 35 2 3 2 4" xfId="5667"/>
    <cellStyle name="Normal 35 2 3 2 4 2" xfId="9588"/>
    <cellStyle name="Normal 35 2 3 2 4 2 2" xfId="19144"/>
    <cellStyle name="Normal 35 2 3 2 4 2 2 2" xfId="38187"/>
    <cellStyle name="Normal 35 2 3 2 4 2 3" xfId="28671"/>
    <cellStyle name="Normal 35 2 3 2 4 3" xfId="15309"/>
    <cellStyle name="Normal 35 2 3 2 4 3 2" xfId="34367"/>
    <cellStyle name="Normal 35 2 3 2 4 4" xfId="24851"/>
    <cellStyle name="Normal 35 2 3 2 5" xfId="11481"/>
    <cellStyle name="Normal 35 2 3 2 5 2" xfId="21037"/>
    <cellStyle name="Normal 35 2 3 2 5 2 2" xfId="40080"/>
    <cellStyle name="Normal 35 2 3 2 5 3" xfId="30564"/>
    <cellStyle name="Normal 35 2 3 2 6" xfId="7695"/>
    <cellStyle name="Normal 35 2 3 2 6 2" xfId="17251"/>
    <cellStyle name="Normal 35 2 3 2 6 2 2" xfId="36294"/>
    <cellStyle name="Normal 35 2 3 2 6 3" xfId="26778"/>
    <cellStyle name="Normal 35 2 3 2 7" xfId="13410"/>
    <cellStyle name="Normal 35 2 3 2 7 2" xfId="32474"/>
    <cellStyle name="Normal 35 2 3 2 8" xfId="22958"/>
    <cellStyle name="Normal 35 2 3 3" xfId="1721"/>
    <cellStyle name="Normal 35 2 3 3 2" xfId="4272"/>
    <cellStyle name="Normal 35 2 3 3 2 2" xfId="6623"/>
    <cellStyle name="Normal 35 2 3 3 2 2 2" xfId="10527"/>
    <cellStyle name="Normal 35 2 3 3 2 2 2 2" xfId="20083"/>
    <cellStyle name="Normal 35 2 3 3 2 2 2 2 2" xfId="39126"/>
    <cellStyle name="Normal 35 2 3 3 2 2 2 3" xfId="29610"/>
    <cellStyle name="Normal 35 2 3 3 2 2 3" xfId="16248"/>
    <cellStyle name="Normal 35 2 3 3 2 2 3 2" xfId="35306"/>
    <cellStyle name="Normal 35 2 3 3 2 2 4" xfId="25790"/>
    <cellStyle name="Normal 35 2 3 3 2 3" xfId="12420"/>
    <cellStyle name="Normal 35 2 3 3 2 3 2" xfId="21976"/>
    <cellStyle name="Normal 35 2 3 3 2 3 2 2" xfId="41019"/>
    <cellStyle name="Normal 35 2 3 3 2 3 3" xfId="31503"/>
    <cellStyle name="Normal 35 2 3 3 2 4" xfId="8634"/>
    <cellStyle name="Normal 35 2 3 3 2 4 2" xfId="18190"/>
    <cellStyle name="Normal 35 2 3 3 2 4 2 2" xfId="37233"/>
    <cellStyle name="Normal 35 2 3 3 2 4 3" xfId="27717"/>
    <cellStyle name="Normal 35 2 3 3 2 5" xfId="14355"/>
    <cellStyle name="Normal 35 2 3 3 2 5 2" xfId="33413"/>
    <cellStyle name="Normal 35 2 3 3 2 6" xfId="23897"/>
    <cellStyle name="Normal 35 2 3 3 3" xfId="5669"/>
    <cellStyle name="Normal 35 2 3 3 3 2" xfId="9590"/>
    <cellStyle name="Normal 35 2 3 3 3 2 2" xfId="19146"/>
    <cellStyle name="Normal 35 2 3 3 3 2 2 2" xfId="38189"/>
    <cellStyle name="Normal 35 2 3 3 3 2 3" xfId="28673"/>
    <cellStyle name="Normal 35 2 3 3 3 3" xfId="15311"/>
    <cellStyle name="Normal 35 2 3 3 3 3 2" xfId="34369"/>
    <cellStyle name="Normal 35 2 3 3 3 4" xfId="24853"/>
    <cellStyle name="Normal 35 2 3 3 4" xfId="11483"/>
    <cellStyle name="Normal 35 2 3 3 4 2" xfId="21039"/>
    <cellStyle name="Normal 35 2 3 3 4 2 2" xfId="40082"/>
    <cellStyle name="Normal 35 2 3 3 4 3" xfId="30566"/>
    <cellStyle name="Normal 35 2 3 3 5" xfId="7697"/>
    <cellStyle name="Normal 35 2 3 3 5 2" xfId="17253"/>
    <cellStyle name="Normal 35 2 3 3 5 2 2" xfId="36296"/>
    <cellStyle name="Normal 35 2 3 3 5 3" xfId="26780"/>
    <cellStyle name="Normal 35 2 3 3 6" xfId="13412"/>
    <cellStyle name="Normal 35 2 3 3 6 2" xfId="32476"/>
    <cellStyle name="Normal 35 2 3 3 7" xfId="22960"/>
    <cellStyle name="Normal 35 2 3 4" xfId="4269"/>
    <cellStyle name="Normal 35 2 3 4 2" xfId="6620"/>
    <cellStyle name="Normal 35 2 3 4 2 2" xfId="10524"/>
    <cellStyle name="Normal 35 2 3 4 2 2 2" xfId="20080"/>
    <cellStyle name="Normal 35 2 3 4 2 2 2 2" xfId="39123"/>
    <cellStyle name="Normal 35 2 3 4 2 2 3" xfId="29607"/>
    <cellStyle name="Normal 35 2 3 4 2 3" xfId="16245"/>
    <cellStyle name="Normal 35 2 3 4 2 3 2" xfId="35303"/>
    <cellStyle name="Normal 35 2 3 4 2 4" xfId="25787"/>
    <cellStyle name="Normal 35 2 3 4 3" xfId="12417"/>
    <cellStyle name="Normal 35 2 3 4 3 2" xfId="21973"/>
    <cellStyle name="Normal 35 2 3 4 3 2 2" xfId="41016"/>
    <cellStyle name="Normal 35 2 3 4 3 3" xfId="31500"/>
    <cellStyle name="Normal 35 2 3 4 4" xfId="8631"/>
    <cellStyle name="Normal 35 2 3 4 4 2" xfId="18187"/>
    <cellStyle name="Normal 35 2 3 4 4 2 2" xfId="37230"/>
    <cellStyle name="Normal 35 2 3 4 4 3" xfId="27714"/>
    <cellStyle name="Normal 35 2 3 4 5" xfId="14352"/>
    <cellStyle name="Normal 35 2 3 4 5 2" xfId="33410"/>
    <cellStyle name="Normal 35 2 3 4 6" xfId="23894"/>
    <cellStyle name="Normal 35 2 3 5" xfId="5666"/>
    <cellStyle name="Normal 35 2 3 5 2" xfId="9587"/>
    <cellStyle name="Normal 35 2 3 5 2 2" xfId="19143"/>
    <cellStyle name="Normal 35 2 3 5 2 2 2" xfId="38186"/>
    <cellStyle name="Normal 35 2 3 5 2 3" xfId="28670"/>
    <cellStyle name="Normal 35 2 3 5 3" xfId="15308"/>
    <cellStyle name="Normal 35 2 3 5 3 2" xfId="34366"/>
    <cellStyle name="Normal 35 2 3 5 4" xfId="24850"/>
    <cellStyle name="Normal 35 2 3 6" xfId="11480"/>
    <cellStyle name="Normal 35 2 3 6 2" xfId="21036"/>
    <cellStyle name="Normal 35 2 3 6 2 2" xfId="40079"/>
    <cellStyle name="Normal 35 2 3 6 3" xfId="30563"/>
    <cellStyle name="Normal 35 2 3 7" xfId="7694"/>
    <cellStyle name="Normal 35 2 3 7 2" xfId="17250"/>
    <cellStyle name="Normal 35 2 3 7 2 2" xfId="36293"/>
    <cellStyle name="Normal 35 2 3 7 3" xfId="26777"/>
    <cellStyle name="Normal 35 2 3 8" xfId="13409"/>
    <cellStyle name="Normal 35 2 3 8 2" xfId="32473"/>
    <cellStyle name="Normal 35 2 3 9" xfId="22957"/>
    <cellStyle name="Normal 35 2 4" xfId="1722"/>
    <cellStyle name="Normal 35 2 4 2" xfId="1723"/>
    <cellStyle name="Normal 35 2 4 2 2" xfId="4274"/>
    <cellStyle name="Normal 35 2 4 2 2 2" xfId="6625"/>
    <cellStyle name="Normal 35 2 4 2 2 2 2" xfId="10529"/>
    <cellStyle name="Normal 35 2 4 2 2 2 2 2" xfId="20085"/>
    <cellStyle name="Normal 35 2 4 2 2 2 2 2 2" xfId="39128"/>
    <cellStyle name="Normal 35 2 4 2 2 2 2 3" xfId="29612"/>
    <cellStyle name="Normal 35 2 4 2 2 2 3" xfId="16250"/>
    <cellStyle name="Normal 35 2 4 2 2 2 3 2" xfId="35308"/>
    <cellStyle name="Normal 35 2 4 2 2 2 4" xfId="25792"/>
    <cellStyle name="Normal 35 2 4 2 2 3" xfId="12422"/>
    <cellStyle name="Normal 35 2 4 2 2 3 2" xfId="21978"/>
    <cellStyle name="Normal 35 2 4 2 2 3 2 2" xfId="41021"/>
    <cellStyle name="Normal 35 2 4 2 2 3 3" xfId="31505"/>
    <cellStyle name="Normal 35 2 4 2 2 4" xfId="8636"/>
    <cellStyle name="Normal 35 2 4 2 2 4 2" xfId="18192"/>
    <cellStyle name="Normal 35 2 4 2 2 4 2 2" xfId="37235"/>
    <cellStyle name="Normal 35 2 4 2 2 4 3" xfId="27719"/>
    <cellStyle name="Normal 35 2 4 2 2 5" xfId="14357"/>
    <cellStyle name="Normal 35 2 4 2 2 5 2" xfId="33415"/>
    <cellStyle name="Normal 35 2 4 2 2 6" xfId="23899"/>
    <cellStyle name="Normal 35 2 4 2 3" xfId="5671"/>
    <cellStyle name="Normal 35 2 4 2 3 2" xfId="9592"/>
    <cellStyle name="Normal 35 2 4 2 3 2 2" xfId="19148"/>
    <cellStyle name="Normal 35 2 4 2 3 2 2 2" xfId="38191"/>
    <cellStyle name="Normal 35 2 4 2 3 2 3" xfId="28675"/>
    <cellStyle name="Normal 35 2 4 2 3 3" xfId="15313"/>
    <cellStyle name="Normal 35 2 4 2 3 3 2" xfId="34371"/>
    <cellStyle name="Normal 35 2 4 2 3 4" xfId="24855"/>
    <cellStyle name="Normal 35 2 4 2 4" xfId="11485"/>
    <cellStyle name="Normal 35 2 4 2 4 2" xfId="21041"/>
    <cellStyle name="Normal 35 2 4 2 4 2 2" xfId="40084"/>
    <cellStyle name="Normal 35 2 4 2 4 3" xfId="30568"/>
    <cellStyle name="Normal 35 2 4 2 5" xfId="7699"/>
    <cellStyle name="Normal 35 2 4 2 5 2" xfId="17255"/>
    <cellStyle name="Normal 35 2 4 2 5 2 2" xfId="36298"/>
    <cellStyle name="Normal 35 2 4 2 5 3" xfId="26782"/>
    <cellStyle name="Normal 35 2 4 2 6" xfId="13414"/>
    <cellStyle name="Normal 35 2 4 2 6 2" xfId="32478"/>
    <cellStyle name="Normal 35 2 4 2 7" xfId="22962"/>
    <cellStyle name="Normal 35 2 4 3" xfId="4273"/>
    <cellStyle name="Normal 35 2 4 3 2" xfId="6624"/>
    <cellStyle name="Normal 35 2 4 3 2 2" xfId="10528"/>
    <cellStyle name="Normal 35 2 4 3 2 2 2" xfId="20084"/>
    <cellStyle name="Normal 35 2 4 3 2 2 2 2" xfId="39127"/>
    <cellStyle name="Normal 35 2 4 3 2 2 3" xfId="29611"/>
    <cellStyle name="Normal 35 2 4 3 2 3" xfId="16249"/>
    <cellStyle name="Normal 35 2 4 3 2 3 2" xfId="35307"/>
    <cellStyle name="Normal 35 2 4 3 2 4" xfId="25791"/>
    <cellStyle name="Normal 35 2 4 3 3" xfId="12421"/>
    <cellStyle name="Normal 35 2 4 3 3 2" xfId="21977"/>
    <cellStyle name="Normal 35 2 4 3 3 2 2" xfId="41020"/>
    <cellStyle name="Normal 35 2 4 3 3 3" xfId="31504"/>
    <cellStyle name="Normal 35 2 4 3 4" xfId="8635"/>
    <cellStyle name="Normal 35 2 4 3 4 2" xfId="18191"/>
    <cellStyle name="Normal 35 2 4 3 4 2 2" xfId="37234"/>
    <cellStyle name="Normal 35 2 4 3 4 3" xfId="27718"/>
    <cellStyle name="Normal 35 2 4 3 5" xfId="14356"/>
    <cellStyle name="Normal 35 2 4 3 5 2" xfId="33414"/>
    <cellStyle name="Normal 35 2 4 3 6" xfId="23898"/>
    <cellStyle name="Normal 35 2 4 4" xfId="5670"/>
    <cellStyle name="Normal 35 2 4 4 2" xfId="9591"/>
    <cellStyle name="Normal 35 2 4 4 2 2" xfId="19147"/>
    <cellStyle name="Normal 35 2 4 4 2 2 2" xfId="38190"/>
    <cellStyle name="Normal 35 2 4 4 2 3" xfId="28674"/>
    <cellStyle name="Normal 35 2 4 4 3" xfId="15312"/>
    <cellStyle name="Normal 35 2 4 4 3 2" xfId="34370"/>
    <cellStyle name="Normal 35 2 4 4 4" xfId="24854"/>
    <cellStyle name="Normal 35 2 4 5" xfId="11484"/>
    <cellStyle name="Normal 35 2 4 5 2" xfId="21040"/>
    <cellStyle name="Normal 35 2 4 5 2 2" xfId="40083"/>
    <cellStyle name="Normal 35 2 4 5 3" xfId="30567"/>
    <cellStyle name="Normal 35 2 4 6" xfId="7698"/>
    <cellStyle name="Normal 35 2 4 6 2" xfId="17254"/>
    <cellStyle name="Normal 35 2 4 6 2 2" xfId="36297"/>
    <cellStyle name="Normal 35 2 4 6 3" xfId="26781"/>
    <cellStyle name="Normal 35 2 4 7" xfId="13413"/>
    <cellStyle name="Normal 35 2 4 7 2" xfId="32477"/>
    <cellStyle name="Normal 35 2 4 8" xfId="22961"/>
    <cellStyle name="Normal 35 2 5" xfId="1724"/>
    <cellStyle name="Normal 35 2 5 2" xfId="4275"/>
    <cellStyle name="Normal 35 2 5 2 2" xfId="6626"/>
    <cellStyle name="Normal 35 2 5 2 2 2" xfId="10530"/>
    <cellStyle name="Normal 35 2 5 2 2 2 2" xfId="20086"/>
    <cellStyle name="Normal 35 2 5 2 2 2 2 2" xfId="39129"/>
    <cellStyle name="Normal 35 2 5 2 2 2 3" xfId="29613"/>
    <cellStyle name="Normal 35 2 5 2 2 3" xfId="16251"/>
    <cellStyle name="Normal 35 2 5 2 2 3 2" xfId="35309"/>
    <cellStyle name="Normal 35 2 5 2 2 4" xfId="25793"/>
    <cellStyle name="Normal 35 2 5 2 3" xfId="12423"/>
    <cellStyle name="Normal 35 2 5 2 3 2" xfId="21979"/>
    <cellStyle name="Normal 35 2 5 2 3 2 2" xfId="41022"/>
    <cellStyle name="Normal 35 2 5 2 3 3" xfId="31506"/>
    <cellStyle name="Normal 35 2 5 2 4" xfId="8637"/>
    <cellStyle name="Normal 35 2 5 2 4 2" xfId="18193"/>
    <cellStyle name="Normal 35 2 5 2 4 2 2" xfId="37236"/>
    <cellStyle name="Normal 35 2 5 2 4 3" xfId="27720"/>
    <cellStyle name="Normal 35 2 5 2 5" xfId="14358"/>
    <cellStyle name="Normal 35 2 5 2 5 2" xfId="33416"/>
    <cellStyle name="Normal 35 2 5 2 6" xfId="23900"/>
    <cellStyle name="Normal 35 2 5 3" xfId="5672"/>
    <cellStyle name="Normal 35 2 5 3 2" xfId="9593"/>
    <cellStyle name="Normal 35 2 5 3 2 2" xfId="19149"/>
    <cellStyle name="Normal 35 2 5 3 2 2 2" xfId="38192"/>
    <cellStyle name="Normal 35 2 5 3 2 3" xfId="28676"/>
    <cellStyle name="Normal 35 2 5 3 3" xfId="15314"/>
    <cellStyle name="Normal 35 2 5 3 3 2" xfId="34372"/>
    <cellStyle name="Normal 35 2 5 3 4" xfId="24856"/>
    <cellStyle name="Normal 35 2 5 4" xfId="11486"/>
    <cellStyle name="Normal 35 2 5 4 2" xfId="21042"/>
    <cellStyle name="Normal 35 2 5 4 2 2" xfId="40085"/>
    <cellStyle name="Normal 35 2 5 4 3" xfId="30569"/>
    <cellStyle name="Normal 35 2 5 5" xfId="7700"/>
    <cellStyle name="Normal 35 2 5 5 2" xfId="17256"/>
    <cellStyle name="Normal 35 2 5 5 2 2" xfId="36299"/>
    <cellStyle name="Normal 35 2 5 5 3" xfId="26783"/>
    <cellStyle name="Normal 35 2 5 6" xfId="13415"/>
    <cellStyle name="Normal 35 2 5 6 2" xfId="32479"/>
    <cellStyle name="Normal 35 2 5 7" xfId="22963"/>
    <cellStyle name="Normal 35 2 6" xfId="1725"/>
    <cellStyle name="Normal 35 2 6 2" xfId="4276"/>
    <cellStyle name="Normal 35 2 6 2 2" xfId="6627"/>
    <cellStyle name="Normal 35 2 6 2 2 2" xfId="10531"/>
    <cellStyle name="Normal 35 2 6 2 2 2 2" xfId="20087"/>
    <cellStyle name="Normal 35 2 6 2 2 2 2 2" xfId="39130"/>
    <cellStyle name="Normal 35 2 6 2 2 2 3" xfId="29614"/>
    <cellStyle name="Normal 35 2 6 2 2 3" xfId="16252"/>
    <cellStyle name="Normal 35 2 6 2 2 3 2" xfId="35310"/>
    <cellStyle name="Normal 35 2 6 2 2 4" xfId="25794"/>
    <cellStyle name="Normal 35 2 6 2 3" xfId="12424"/>
    <cellStyle name="Normal 35 2 6 2 3 2" xfId="21980"/>
    <cellStyle name="Normal 35 2 6 2 3 2 2" xfId="41023"/>
    <cellStyle name="Normal 35 2 6 2 3 3" xfId="31507"/>
    <cellStyle name="Normal 35 2 6 2 4" xfId="8638"/>
    <cellStyle name="Normal 35 2 6 2 4 2" xfId="18194"/>
    <cellStyle name="Normal 35 2 6 2 4 2 2" xfId="37237"/>
    <cellStyle name="Normal 35 2 6 2 4 3" xfId="27721"/>
    <cellStyle name="Normal 35 2 6 2 5" xfId="14359"/>
    <cellStyle name="Normal 35 2 6 2 5 2" xfId="33417"/>
    <cellStyle name="Normal 35 2 6 2 6" xfId="23901"/>
    <cellStyle name="Normal 35 2 6 3" xfId="5673"/>
    <cellStyle name="Normal 35 2 6 3 2" xfId="9594"/>
    <cellStyle name="Normal 35 2 6 3 2 2" xfId="19150"/>
    <cellStyle name="Normal 35 2 6 3 2 2 2" xfId="38193"/>
    <cellStyle name="Normal 35 2 6 3 2 3" xfId="28677"/>
    <cellStyle name="Normal 35 2 6 3 3" xfId="15315"/>
    <cellStyle name="Normal 35 2 6 3 3 2" xfId="34373"/>
    <cellStyle name="Normal 35 2 6 3 4" xfId="24857"/>
    <cellStyle name="Normal 35 2 6 4" xfId="11487"/>
    <cellStyle name="Normal 35 2 6 4 2" xfId="21043"/>
    <cellStyle name="Normal 35 2 6 4 2 2" xfId="40086"/>
    <cellStyle name="Normal 35 2 6 4 3" xfId="30570"/>
    <cellStyle name="Normal 35 2 6 5" xfId="7701"/>
    <cellStyle name="Normal 35 2 6 5 2" xfId="17257"/>
    <cellStyle name="Normal 35 2 6 5 2 2" xfId="36300"/>
    <cellStyle name="Normal 35 2 6 5 3" xfId="26784"/>
    <cellStyle name="Normal 35 2 6 6" xfId="13416"/>
    <cellStyle name="Normal 35 2 6 6 2" xfId="32480"/>
    <cellStyle name="Normal 35 2 6 7" xfId="22964"/>
    <cellStyle name="Normal 35 3" xfId="1726"/>
    <cellStyle name="Normal 35 3 2" xfId="1727"/>
    <cellStyle name="Normal 35 3 2 2" xfId="1728"/>
    <cellStyle name="Normal 35 3 2 2 2" xfId="1729"/>
    <cellStyle name="Normal 35 3 2 2 2 2" xfId="4279"/>
    <cellStyle name="Normal 35 3 2 2 2 2 2" xfId="6630"/>
    <cellStyle name="Normal 35 3 2 2 2 2 2 2" xfId="10534"/>
    <cellStyle name="Normal 35 3 2 2 2 2 2 2 2" xfId="20090"/>
    <cellStyle name="Normal 35 3 2 2 2 2 2 2 2 2" xfId="39133"/>
    <cellStyle name="Normal 35 3 2 2 2 2 2 2 3" xfId="29617"/>
    <cellStyle name="Normal 35 3 2 2 2 2 2 3" xfId="16255"/>
    <cellStyle name="Normal 35 3 2 2 2 2 2 3 2" xfId="35313"/>
    <cellStyle name="Normal 35 3 2 2 2 2 2 4" xfId="25797"/>
    <cellStyle name="Normal 35 3 2 2 2 2 3" xfId="12427"/>
    <cellStyle name="Normal 35 3 2 2 2 2 3 2" xfId="21983"/>
    <cellStyle name="Normal 35 3 2 2 2 2 3 2 2" xfId="41026"/>
    <cellStyle name="Normal 35 3 2 2 2 2 3 3" xfId="31510"/>
    <cellStyle name="Normal 35 3 2 2 2 2 4" xfId="8641"/>
    <cellStyle name="Normal 35 3 2 2 2 2 4 2" xfId="18197"/>
    <cellStyle name="Normal 35 3 2 2 2 2 4 2 2" xfId="37240"/>
    <cellStyle name="Normal 35 3 2 2 2 2 4 3" xfId="27724"/>
    <cellStyle name="Normal 35 3 2 2 2 2 5" xfId="14362"/>
    <cellStyle name="Normal 35 3 2 2 2 2 5 2" xfId="33420"/>
    <cellStyle name="Normal 35 3 2 2 2 2 6" xfId="23904"/>
    <cellStyle name="Normal 35 3 2 2 2 3" xfId="5676"/>
    <cellStyle name="Normal 35 3 2 2 2 3 2" xfId="9597"/>
    <cellStyle name="Normal 35 3 2 2 2 3 2 2" xfId="19153"/>
    <cellStyle name="Normal 35 3 2 2 2 3 2 2 2" xfId="38196"/>
    <cellStyle name="Normal 35 3 2 2 2 3 2 3" xfId="28680"/>
    <cellStyle name="Normal 35 3 2 2 2 3 3" xfId="15318"/>
    <cellStyle name="Normal 35 3 2 2 2 3 3 2" xfId="34376"/>
    <cellStyle name="Normal 35 3 2 2 2 3 4" xfId="24860"/>
    <cellStyle name="Normal 35 3 2 2 2 4" xfId="11490"/>
    <cellStyle name="Normal 35 3 2 2 2 4 2" xfId="21046"/>
    <cellStyle name="Normal 35 3 2 2 2 4 2 2" xfId="40089"/>
    <cellStyle name="Normal 35 3 2 2 2 4 3" xfId="30573"/>
    <cellStyle name="Normal 35 3 2 2 2 5" xfId="7704"/>
    <cellStyle name="Normal 35 3 2 2 2 5 2" xfId="17260"/>
    <cellStyle name="Normal 35 3 2 2 2 5 2 2" xfId="36303"/>
    <cellStyle name="Normal 35 3 2 2 2 5 3" xfId="26787"/>
    <cellStyle name="Normal 35 3 2 2 2 6" xfId="13419"/>
    <cellStyle name="Normal 35 3 2 2 2 6 2" xfId="32483"/>
    <cellStyle name="Normal 35 3 2 2 2 7" xfId="22967"/>
    <cellStyle name="Normal 35 3 2 2 3" xfId="4278"/>
    <cellStyle name="Normal 35 3 2 2 3 2" xfId="6629"/>
    <cellStyle name="Normal 35 3 2 2 3 2 2" xfId="10533"/>
    <cellStyle name="Normal 35 3 2 2 3 2 2 2" xfId="20089"/>
    <cellStyle name="Normal 35 3 2 2 3 2 2 2 2" xfId="39132"/>
    <cellStyle name="Normal 35 3 2 2 3 2 2 3" xfId="29616"/>
    <cellStyle name="Normal 35 3 2 2 3 2 3" xfId="16254"/>
    <cellStyle name="Normal 35 3 2 2 3 2 3 2" xfId="35312"/>
    <cellStyle name="Normal 35 3 2 2 3 2 4" xfId="25796"/>
    <cellStyle name="Normal 35 3 2 2 3 3" xfId="12426"/>
    <cellStyle name="Normal 35 3 2 2 3 3 2" xfId="21982"/>
    <cellStyle name="Normal 35 3 2 2 3 3 2 2" xfId="41025"/>
    <cellStyle name="Normal 35 3 2 2 3 3 3" xfId="31509"/>
    <cellStyle name="Normal 35 3 2 2 3 4" xfId="8640"/>
    <cellStyle name="Normal 35 3 2 2 3 4 2" xfId="18196"/>
    <cellStyle name="Normal 35 3 2 2 3 4 2 2" xfId="37239"/>
    <cellStyle name="Normal 35 3 2 2 3 4 3" xfId="27723"/>
    <cellStyle name="Normal 35 3 2 2 3 5" xfId="14361"/>
    <cellStyle name="Normal 35 3 2 2 3 5 2" xfId="33419"/>
    <cellStyle name="Normal 35 3 2 2 3 6" xfId="23903"/>
    <cellStyle name="Normal 35 3 2 2 4" xfId="5675"/>
    <cellStyle name="Normal 35 3 2 2 4 2" xfId="9596"/>
    <cellStyle name="Normal 35 3 2 2 4 2 2" xfId="19152"/>
    <cellStyle name="Normal 35 3 2 2 4 2 2 2" xfId="38195"/>
    <cellStyle name="Normal 35 3 2 2 4 2 3" xfId="28679"/>
    <cellStyle name="Normal 35 3 2 2 4 3" xfId="15317"/>
    <cellStyle name="Normal 35 3 2 2 4 3 2" xfId="34375"/>
    <cellStyle name="Normal 35 3 2 2 4 4" xfId="24859"/>
    <cellStyle name="Normal 35 3 2 2 5" xfId="11489"/>
    <cellStyle name="Normal 35 3 2 2 5 2" xfId="21045"/>
    <cellStyle name="Normal 35 3 2 2 5 2 2" xfId="40088"/>
    <cellStyle name="Normal 35 3 2 2 5 3" xfId="30572"/>
    <cellStyle name="Normal 35 3 2 2 6" xfId="7703"/>
    <cellStyle name="Normal 35 3 2 2 6 2" xfId="17259"/>
    <cellStyle name="Normal 35 3 2 2 6 2 2" xfId="36302"/>
    <cellStyle name="Normal 35 3 2 2 6 3" xfId="26786"/>
    <cellStyle name="Normal 35 3 2 2 7" xfId="13418"/>
    <cellStyle name="Normal 35 3 2 2 7 2" xfId="32482"/>
    <cellStyle name="Normal 35 3 2 2 8" xfId="22966"/>
    <cellStyle name="Normal 35 3 2 3" xfId="1730"/>
    <cellStyle name="Normal 35 3 2 3 2" xfId="4280"/>
    <cellStyle name="Normal 35 3 2 3 2 2" xfId="6631"/>
    <cellStyle name="Normal 35 3 2 3 2 2 2" xfId="10535"/>
    <cellStyle name="Normal 35 3 2 3 2 2 2 2" xfId="20091"/>
    <cellStyle name="Normal 35 3 2 3 2 2 2 2 2" xfId="39134"/>
    <cellStyle name="Normal 35 3 2 3 2 2 2 3" xfId="29618"/>
    <cellStyle name="Normal 35 3 2 3 2 2 3" xfId="16256"/>
    <cellStyle name="Normal 35 3 2 3 2 2 3 2" xfId="35314"/>
    <cellStyle name="Normal 35 3 2 3 2 2 4" xfId="25798"/>
    <cellStyle name="Normal 35 3 2 3 2 3" xfId="12428"/>
    <cellStyle name="Normal 35 3 2 3 2 3 2" xfId="21984"/>
    <cellStyle name="Normal 35 3 2 3 2 3 2 2" xfId="41027"/>
    <cellStyle name="Normal 35 3 2 3 2 3 3" xfId="31511"/>
    <cellStyle name="Normal 35 3 2 3 2 4" xfId="8642"/>
    <cellStyle name="Normal 35 3 2 3 2 4 2" xfId="18198"/>
    <cellStyle name="Normal 35 3 2 3 2 4 2 2" xfId="37241"/>
    <cellStyle name="Normal 35 3 2 3 2 4 3" xfId="27725"/>
    <cellStyle name="Normal 35 3 2 3 2 5" xfId="14363"/>
    <cellStyle name="Normal 35 3 2 3 2 5 2" xfId="33421"/>
    <cellStyle name="Normal 35 3 2 3 2 6" xfId="23905"/>
    <cellStyle name="Normal 35 3 2 3 3" xfId="5677"/>
    <cellStyle name="Normal 35 3 2 3 3 2" xfId="9598"/>
    <cellStyle name="Normal 35 3 2 3 3 2 2" xfId="19154"/>
    <cellStyle name="Normal 35 3 2 3 3 2 2 2" xfId="38197"/>
    <cellStyle name="Normal 35 3 2 3 3 2 3" xfId="28681"/>
    <cellStyle name="Normal 35 3 2 3 3 3" xfId="15319"/>
    <cellStyle name="Normal 35 3 2 3 3 3 2" xfId="34377"/>
    <cellStyle name="Normal 35 3 2 3 3 4" xfId="24861"/>
    <cellStyle name="Normal 35 3 2 3 4" xfId="11491"/>
    <cellStyle name="Normal 35 3 2 3 4 2" xfId="21047"/>
    <cellStyle name="Normal 35 3 2 3 4 2 2" xfId="40090"/>
    <cellStyle name="Normal 35 3 2 3 4 3" xfId="30574"/>
    <cellStyle name="Normal 35 3 2 3 5" xfId="7705"/>
    <cellStyle name="Normal 35 3 2 3 5 2" xfId="17261"/>
    <cellStyle name="Normal 35 3 2 3 5 2 2" xfId="36304"/>
    <cellStyle name="Normal 35 3 2 3 5 3" xfId="26788"/>
    <cellStyle name="Normal 35 3 2 3 6" xfId="13420"/>
    <cellStyle name="Normal 35 3 2 3 6 2" xfId="32484"/>
    <cellStyle name="Normal 35 3 2 3 7" xfId="22968"/>
    <cellStyle name="Normal 35 3 2 4" xfId="4277"/>
    <cellStyle name="Normal 35 3 2 4 2" xfId="6628"/>
    <cellStyle name="Normal 35 3 2 4 2 2" xfId="10532"/>
    <cellStyle name="Normal 35 3 2 4 2 2 2" xfId="20088"/>
    <cellStyle name="Normal 35 3 2 4 2 2 2 2" xfId="39131"/>
    <cellStyle name="Normal 35 3 2 4 2 2 3" xfId="29615"/>
    <cellStyle name="Normal 35 3 2 4 2 3" xfId="16253"/>
    <cellStyle name="Normal 35 3 2 4 2 3 2" xfId="35311"/>
    <cellStyle name="Normal 35 3 2 4 2 4" xfId="25795"/>
    <cellStyle name="Normal 35 3 2 4 3" xfId="12425"/>
    <cellStyle name="Normal 35 3 2 4 3 2" xfId="21981"/>
    <cellStyle name="Normal 35 3 2 4 3 2 2" xfId="41024"/>
    <cellStyle name="Normal 35 3 2 4 3 3" xfId="31508"/>
    <cellStyle name="Normal 35 3 2 4 4" xfId="8639"/>
    <cellStyle name="Normal 35 3 2 4 4 2" xfId="18195"/>
    <cellStyle name="Normal 35 3 2 4 4 2 2" xfId="37238"/>
    <cellStyle name="Normal 35 3 2 4 4 3" xfId="27722"/>
    <cellStyle name="Normal 35 3 2 4 5" xfId="14360"/>
    <cellStyle name="Normal 35 3 2 4 5 2" xfId="33418"/>
    <cellStyle name="Normal 35 3 2 4 6" xfId="23902"/>
    <cellStyle name="Normal 35 3 2 5" xfId="5674"/>
    <cellStyle name="Normal 35 3 2 5 2" xfId="9595"/>
    <cellStyle name="Normal 35 3 2 5 2 2" xfId="19151"/>
    <cellStyle name="Normal 35 3 2 5 2 2 2" xfId="38194"/>
    <cellStyle name="Normal 35 3 2 5 2 3" xfId="28678"/>
    <cellStyle name="Normal 35 3 2 5 3" xfId="15316"/>
    <cellStyle name="Normal 35 3 2 5 3 2" xfId="34374"/>
    <cellStyle name="Normal 35 3 2 5 4" xfId="24858"/>
    <cellStyle name="Normal 35 3 2 6" xfId="11488"/>
    <cellStyle name="Normal 35 3 2 6 2" xfId="21044"/>
    <cellStyle name="Normal 35 3 2 6 2 2" xfId="40087"/>
    <cellStyle name="Normal 35 3 2 6 3" xfId="30571"/>
    <cellStyle name="Normal 35 3 2 7" xfId="7702"/>
    <cellStyle name="Normal 35 3 2 7 2" xfId="17258"/>
    <cellStyle name="Normal 35 3 2 7 2 2" xfId="36301"/>
    <cellStyle name="Normal 35 3 2 7 3" xfId="26785"/>
    <cellStyle name="Normal 35 3 2 8" xfId="13417"/>
    <cellStyle name="Normal 35 3 2 8 2" xfId="32481"/>
    <cellStyle name="Normal 35 3 2 9" xfId="22965"/>
    <cellStyle name="Normal 35 3 3" xfId="1731"/>
    <cellStyle name="Normal 35 3 3 2" xfId="1732"/>
    <cellStyle name="Normal 35 3 3 2 2" xfId="4282"/>
    <cellStyle name="Normal 35 3 3 2 2 2" xfId="6633"/>
    <cellStyle name="Normal 35 3 3 2 2 2 2" xfId="10537"/>
    <cellStyle name="Normal 35 3 3 2 2 2 2 2" xfId="20093"/>
    <cellStyle name="Normal 35 3 3 2 2 2 2 2 2" xfId="39136"/>
    <cellStyle name="Normal 35 3 3 2 2 2 2 3" xfId="29620"/>
    <cellStyle name="Normal 35 3 3 2 2 2 3" xfId="16258"/>
    <cellStyle name="Normal 35 3 3 2 2 2 3 2" xfId="35316"/>
    <cellStyle name="Normal 35 3 3 2 2 2 4" xfId="25800"/>
    <cellStyle name="Normal 35 3 3 2 2 3" xfId="12430"/>
    <cellStyle name="Normal 35 3 3 2 2 3 2" xfId="21986"/>
    <cellStyle name="Normal 35 3 3 2 2 3 2 2" xfId="41029"/>
    <cellStyle name="Normal 35 3 3 2 2 3 3" xfId="31513"/>
    <cellStyle name="Normal 35 3 3 2 2 4" xfId="8644"/>
    <cellStyle name="Normal 35 3 3 2 2 4 2" xfId="18200"/>
    <cellStyle name="Normal 35 3 3 2 2 4 2 2" xfId="37243"/>
    <cellStyle name="Normal 35 3 3 2 2 4 3" xfId="27727"/>
    <cellStyle name="Normal 35 3 3 2 2 5" xfId="14365"/>
    <cellStyle name="Normal 35 3 3 2 2 5 2" xfId="33423"/>
    <cellStyle name="Normal 35 3 3 2 2 6" xfId="23907"/>
    <cellStyle name="Normal 35 3 3 2 3" xfId="5679"/>
    <cellStyle name="Normal 35 3 3 2 3 2" xfId="9600"/>
    <cellStyle name="Normal 35 3 3 2 3 2 2" xfId="19156"/>
    <cellStyle name="Normal 35 3 3 2 3 2 2 2" xfId="38199"/>
    <cellStyle name="Normal 35 3 3 2 3 2 3" xfId="28683"/>
    <cellStyle name="Normal 35 3 3 2 3 3" xfId="15321"/>
    <cellStyle name="Normal 35 3 3 2 3 3 2" xfId="34379"/>
    <cellStyle name="Normal 35 3 3 2 3 4" xfId="24863"/>
    <cellStyle name="Normal 35 3 3 2 4" xfId="11493"/>
    <cellStyle name="Normal 35 3 3 2 4 2" xfId="21049"/>
    <cellStyle name="Normal 35 3 3 2 4 2 2" xfId="40092"/>
    <cellStyle name="Normal 35 3 3 2 4 3" xfId="30576"/>
    <cellStyle name="Normal 35 3 3 2 5" xfId="7707"/>
    <cellStyle name="Normal 35 3 3 2 5 2" xfId="17263"/>
    <cellStyle name="Normal 35 3 3 2 5 2 2" xfId="36306"/>
    <cellStyle name="Normal 35 3 3 2 5 3" xfId="26790"/>
    <cellStyle name="Normal 35 3 3 2 6" xfId="13422"/>
    <cellStyle name="Normal 35 3 3 2 6 2" xfId="32486"/>
    <cellStyle name="Normal 35 3 3 2 7" xfId="22970"/>
    <cellStyle name="Normal 35 3 3 3" xfId="4281"/>
    <cellStyle name="Normal 35 3 3 3 2" xfId="6632"/>
    <cellStyle name="Normal 35 3 3 3 2 2" xfId="10536"/>
    <cellStyle name="Normal 35 3 3 3 2 2 2" xfId="20092"/>
    <cellStyle name="Normal 35 3 3 3 2 2 2 2" xfId="39135"/>
    <cellStyle name="Normal 35 3 3 3 2 2 3" xfId="29619"/>
    <cellStyle name="Normal 35 3 3 3 2 3" xfId="16257"/>
    <cellStyle name="Normal 35 3 3 3 2 3 2" xfId="35315"/>
    <cellStyle name="Normal 35 3 3 3 2 4" xfId="25799"/>
    <cellStyle name="Normal 35 3 3 3 3" xfId="12429"/>
    <cellStyle name="Normal 35 3 3 3 3 2" xfId="21985"/>
    <cellStyle name="Normal 35 3 3 3 3 2 2" xfId="41028"/>
    <cellStyle name="Normal 35 3 3 3 3 3" xfId="31512"/>
    <cellStyle name="Normal 35 3 3 3 4" xfId="8643"/>
    <cellStyle name="Normal 35 3 3 3 4 2" xfId="18199"/>
    <cellStyle name="Normal 35 3 3 3 4 2 2" xfId="37242"/>
    <cellStyle name="Normal 35 3 3 3 4 3" xfId="27726"/>
    <cellStyle name="Normal 35 3 3 3 5" xfId="14364"/>
    <cellStyle name="Normal 35 3 3 3 5 2" xfId="33422"/>
    <cellStyle name="Normal 35 3 3 3 6" xfId="23906"/>
    <cellStyle name="Normal 35 3 3 4" xfId="5678"/>
    <cellStyle name="Normal 35 3 3 4 2" xfId="9599"/>
    <cellStyle name="Normal 35 3 3 4 2 2" xfId="19155"/>
    <cellStyle name="Normal 35 3 3 4 2 2 2" xfId="38198"/>
    <cellStyle name="Normal 35 3 3 4 2 3" xfId="28682"/>
    <cellStyle name="Normal 35 3 3 4 3" xfId="15320"/>
    <cellStyle name="Normal 35 3 3 4 3 2" xfId="34378"/>
    <cellStyle name="Normal 35 3 3 4 4" xfId="24862"/>
    <cellStyle name="Normal 35 3 3 5" xfId="11492"/>
    <cellStyle name="Normal 35 3 3 5 2" xfId="21048"/>
    <cellStyle name="Normal 35 3 3 5 2 2" xfId="40091"/>
    <cellStyle name="Normal 35 3 3 5 3" xfId="30575"/>
    <cellStyle name="Normal 35 3 3 6" xfId="7706"/>
    <cellStyle name="Normal 35 3 3 6 2" xfId="17262"/>
    <cellStyle name="Normal 35 3 3 6 2 2" xfId="36305"/>
    <cellStyle name="Normal 35 3 3 6 3" xfId="26789"/>
    <cellStyle name="Normal 35 3 3 7" xfId="13421"/>
    <cellStyle name="Normal 35 3 3 7 2" xfId="32485"/>
    <cellStyle name="Normal 35 3 3 8" xfId="22969"/>
    <cellStyle name="Normal 35 3 4" xfId="1733"/>
    <cellStyle name="Normal 35 3 4 2" xfId="4283"/>
    <cellStyle name="Normal 35 3 4 2 2" xfId="6634"/>
    <cellStyle name="Normal 35 3 4 2 2 2" xfId="10538"/>
    <cellStyle name="Normal 35 3 4 2 2 2 2" xfId="20094"/>
    <cellStyle name="Normal 35 3 4 2 2 2 2 2" xfId="39137"/>
    <cellStyle name="Normal 35 3 4 2 2 2 3" xfId="29621"/>
    <cellStyle name="Normal 35 3 4 2 2 3" xfId="16259"/>
    <cellStyle name="Normal 35 3 4 2 2 3 2" xfId="35317"/>
    <cellStyle name="Normal 35 3 4 2 2 4" xfId="25801"/>
    <cellStyle name="Normal 35 3 4 2 3" xfId="12431"/>
    <cellStyle name="Normal 35 3 4 2 3 2" xfId="21987"/>
    <cellStyle name="Normal 35 3 4 2 3 2 2" xfId="41030"/>
    <cellStyle name="Normal 35 3 4 2 3 3" xfId="31514"/>
    <cellStyle name="Normal 35 3 4 2 4" xfId="8645"/>
    <cellStyle name="Normal 35 3 4 2 4 2" xfId="18201"/>
    <cellStyle name="Normal 35 3 4 2 4 2 2" xfId="37244"/>
    <cellStyle name="Normal 35 3 4 2 4 3" xfId="27728"/>
    <cellStyle name="Normal 35 3 4 2 5" xfId="14366"/>
    <cellStyle name="Normal 35 3 4 2 5 2" xfId="33424"/>
    <cellStyle name="Normal 35 3 4 2 6" xfId="23908"/>
    <cellStyle name="Normal 35 3 4 3" xfId="5680"/>
    <cellStyle name="Normal 35 3 4 3 2" xfId="9601"/>
    <cellStyle name="Normal 35 3 4 3 2 2" xfId="19157"/>
    <cellStyle name="Normal 35 3 4 3 2 2 2" xfId="38200"/>
    <cellStyle name="Normal 35 3 4 3 2 3" xfId="28684"/>
    <cellStyle name="Normal 35 3 4 3 3" xfId="15322"/>
    <cellStyle name="Normal 35 3 4 3 3 2" xfId="34380"/>
    <cellStyle name="Normal 35 3 4 3 4" xfId="24864"/>
    <cellStyle name="Normal 35 3 4 4" xfId="11494"/>
    <cellStyle name="Normal 35 3 4 4 2" xfId="21050"/>
    <cellStyle name="Normal 35 3 4 4 2 2" xfId="40093"/>
    <cellStyle name="Normal 35 3 4 4 3" xfId="30577"/>
    <cellStyle name="Normal 35 3 4 5" xfId="7708"/>
    <cellStyle name="Normal 35 3 4 5 2" xfId="17264"/>
    <cellStyle name="Normal 35 3 4 5 2 2" xfId="36307"/>
    <cellStyle name="Normal 35 3 4 5 3" xfId="26791"/>
    <cellStyle name="Normal 35 3 4 6" xfId="13423"/>
    <cellStyle name="Normal 35 3 4 6 2" xfId="32487"/>
    <cellStyle name="Normal 35 3 4 7" xfId="22971"/>
    <cellStyle name="Normal 35 3 5" xfId="1734"/>
    <cellStyle name="Normal 35 3 5 2" xfId="4284"/>
    <cellStyle name="Normal 35 3 5 2 2" xfId="6635"/>
    <cellStyle name="Normal 35 3 5 2 2 2" xfId="10539"/>
    <cellStyle name="Normal 35 3 5 2 2 2 2" xfId="20095"/>
    <cellStyle name="Normal 35 3 5 2 2 2 2 2" xfId="39138"/>
    <cellStyle name="Normal 35 3 5 2 2 2 3" xfId="29622"/>
    <cellStyle name="Normal 35 3 5 2 2 3" xfId="16260"/>
    <cellStyle name="Normal 35 3 5 2 2 3 2" xfId="35318"/>
    <cellStyle name="Normal 35 3 5 2 2 4" xfId="25802"/>
    <cellStyle name="Normal 35 3 5 2 3" xfId="12432"/>
    <cellStyle name="Normal 35 3 5 2 3 2" xfId="21988"/>
    <cellStyle name="Normal 35 3 5 2 3 2 2" xfId="41031"/>
    <cellStyle name="Normal 35 3 5 2 3 3" xfId="31515"/>
    <cellStyle name="Normal 35 3 5 2 4" xfId="8646"/>
    <cellStyle name="Normal 35 3 5 2 4 2" xfId="18202"/>
    <cellStyle name="Normal 35 3 5 2 4 2 2" xfId="37245"/>
    <cellStyle name="Normal 35 3 5 2 4 3" xfId="27729"/>
    <cellStyle name="Normal 35 3 5 2 5" xfId="14367"/>
    <cellStyle name="Normal 35 3 5 2 5 2" xfId="33425"/>
    <cellStyle name="Normal 35 3 5 2 6" xfId="23909"/>
    <cellStyle name="Normal 35 3 5 3" xfId="5681"/>
    <cellStyle name="Normal 35 3 5 3 2" xfId="9602"/>
    <cellStyle name="Normal 35 3 5 3 2 2" xfId="19158"/>
    <cellStyle name="Normal 35 3 5 3 2 2 2" xfId="38201"/>
    <cellStyle name="Normal 35 3 5 3 2 3" xfId="28685"/>
    <cellStyle name="Normal 35 3 5 3 3" xfId="15323"/>
    <cellStyle name="Normal 35 3 5 3 3 2" xfId="34381"/>
    <cellStyle name="Normal 35 3 5 3 4" xfId="24865"/>
    <cellStyle name="Normal 35 3 5 4" xfId="11495"/>
    <cellStyle name="Normal 35 3 5 4 2" xfId="21051"/>
    <cellStyle name="Normal 35 3 5 4 2 2" xfId="40094"/>
    <cellStyle name="Normal 35 3 5 4 3" xfId="30578"/>
    <cellStyle name="Normal 35 3 5 5" xfId="7709"/>
    <cellStyle name="Normal 35 3 5 5 2" xfId="17265"/>
    <cellStyle name="Normal 35 3 5 5 2 2" xfId="36308"/>
    <cellStyle name="Normal 35 3 5 5 3" xfId="26792"/>
    <cellStyle name="Normal 35 3 5 6" xfId="13424"/>
    <cellStyle name="Normal 35 3 5 6 2" xfId="32488"/>
    <cellStyle name="Normal 35 3 5 7" xfId="22972"/>
    <cellStyle name="Normal 35 4" xfId="1735"/>
    <cellStyle name="Normal 35 4 10" xfId="22973"/>
    <cellStyle name="Normal 35 4 2" xfId="1736"/>
    <cellStyle name="Normal 35 4 2 2" xfId="1737"/>
    <cellStyle name="Normal 35 4 2 2 2" xfId="1738"/>
    <cellStyle name="Normal 35 4 2 2 2 2" xfId="4288"/>
    <cellStyle name="Normal 35 4 2 2 2 2 2" xfId="6639"/>
    <cellStyle name="Normal 35 4 2 2 2 2 2 2" xfId="10543"/>
    <cellStyle name="Normal 35 4 2 2 2 2 2 2 2" xfId="20099"/>
    <cellStyle name="Normal 35 4 2 2 2 2 2 2 2 2" xfId="39142"/>
    <cellStyle name="Normal 35 4 2 2 2 2 2 2 3" xfId="29626"/>
    <cellStyle name="Normal 35 4 2 2 2 2 2 3" xfId="16264"/>
    <cellStyle name="Normal 35 4 2 2 2 2 2 3 2" xfId="35322"/>
    <cellStyle name="Normal 35 4 2 2 2 2 2 4" xfId="25806"/>
    <cellStyle name="Normal 35 4 2 2 2 2 3" xfId="12436"/>
    <cellStyle name="Normal 35 4 2 2 2 2 3 2" xfId="21992"/>
    <cellStyle name="Normal 35 4 2 2 2 2 3 2 2" xfId="41035"/>
    <cellStyle name="Normal 35 4 2 2 2 2 3 3" xfId="31519"/>
    <cellStyle name="Normal 35 4 2 2 2 2 4" xfId="8650"/>
    <cellStyle name="Normal 35 4 2 2 2 2 4 2" xfId="18206"/>
    <cellStyle name="Normal 35 4 2 2 2 2 4 2 2" xfId="37249"/>
    <cellStyle name="Normal 35 4 2 2 2 2 4 3" xfId="27733"/>
    <cellStyle name="Normal 35 4 2 2 2 2 5" xfId="14371"/>
    <cellStyle name="Normal 35 4 2 2 2 2 5 2" xfId="33429"/>
    <cellStyle name="Normal 35 4 2 2 2 2 6" xfId="23913"/>
    <cellStyle name="Normal 35 4 2 2 2 3" xfId="5685"/>
    <cellStyle name="Normal 35 4 2 2 2 3 2" xfId="9606"/>
    <cellStyle name="Normal 35 4 2 2 2 3 2 2" xfId="19162"/>
    <cellStyle name="Normal 35 4 2 2 2 3 2 2 2" xfId="38205"/>
    <cellStyle name="Normal 35 4 2 2 2 3 2 3" xfId="28689"/>
    <cellStyle name="Normal 35 4 2 2 2 3 3" xfId="15327"/>
    <cellStyle name="Normal 35 4 2 2 2 3 3 2" xfId="34385"/>
    <cellStyle name="Normal 35 4 2 2 2 3 4" xfId="24869"/>
    <cellStyle name="Normal 35 4 2 2 2 4" xfId="11499"/>
    <cellStyle name="Normal 35 4 2 2 2 4 2" xfId="21055"/>
    <cellStyle name="Normal 35 4 2 2 2 4 2 2" xfId="40098"/>
    <cellStyle name="Normal 35 4 2 2 2 4 3" xfId="30582"/>
    <cellStyle name="Normal 35 4 2 2 2 5" xfId="7713"/>
    <cellStyle name="Normal 35 4 2 2 2 5 2" xfId="17269"/>
    <cellStyle name="Normal 35 4 2 2 2 5 2 2" xfId="36312"/>
    <cellStyle name="Normal 35 4 2 2 2 5 3" xfId="26796"/>
    <cellStyle name="Normal 35 4 2 2 2 6" xfId="13428"/>
    <cellStyle name="Normal 35 4 2 2 2 6 2" xfId="32492"/>
    <cellStyle name="Normal 35 4 2 2 2 7" xfId="22976"/>
    <cellStyle name="Normal 35 4 2 2 3" xfId="4287"/>
    <cellStyle name="Normal 35 4 2 2 3 2" xfId="6638"/>
    <cellStyle name="Normal 35 4 2 2 3 2 2" xfId="10542"/>
    <cellStyle name="Normal 35 4 2 2 3 2 2 2" xfId="20098"/>
    <cellStyle name="Normal 35 4 2 2 3 2 2 2 2" xfId="39141"/>
    <cellStyle name="Normal 35 4 2 2 3 2 2 3" xfId="29625"/>
    <cellStyle name="Normal 35 4 2 2 3 2 3" xfId="16263"/>
    <cellStyle name="Normal 35 4 2 2 3 2 3 2" xfId="35321"/>
    <cellStyle name="Normal 35 4 2 2 3 2 4" xfId="25805"/>
    <cellStyle name="Normal 35 4 2 2 3 3" xfId="12435"/>
    <cellStyle name="Normal 35 4 2 2 3 3 2" xfId="21991"/>
    <cellStyle name="Normal 35 4 2 2 3 3 2 2" xfId="41034"/>
    <cellStyle name="Normal 35 4 2 2 3 3 3" xfId="31518"/>
    <cellStyle name="Normal 35 4 2 2 3 4" xfId="8649"/>
    <cellStyle name="Normal 35 4 2 2 3 4 2" xfId="18205"/>
    <cellStyle name="Normal 35 4 2 2 3 4 2 2" xfId="37248"/>
    <cellStyle name="Normal 35 4 2 2 3 4 3" xfId="27732"/>
    <cellStyle name="Normal 35 4 2 2 3 5" xfId="14370"/>
    <cellStyle name="Normal 35 4 2 2 3 5 2" xfId="33428"/>
    <cellStyle name="Normal 35 4 2 2 3 6" xfId="23912"/>
    <cellStyle name="Normal 35 4 2 2 4" xfId="5684"/>
    <cellStyle name="Normal 35 4 2 2 4 2" xfId="9605"/>
    <cellStyle name="Normal 35 4 2 2 4 2 2" xfId="19161"/>
    <cellStyle name="Normal 35 4 2 2 4 2 2 2" xfId="38204"/>
    <cellStyle name="Normal 35 4 2 2 4 2 3" xfId="28688"/>
    <cellStyle name="Normal 35 4 2 2 4 3" xfId="15326"/>
    <cellStyle name="Normal 35 4 2 2 4 3 2" xfId="34384"/>
    <cellStyle name="Normal 35 4 2 2 4 4" xfId="24868"/>
    <cellStyle name="Normal 35 4 2 2 5" xfId="11498"/>
    <cellStyle name="Normal 35 4 2 2 5 2" xfId="21054"/>
    <cellStyle name="Normal 35 4 2 2 5 2 2" xfId="40097"/>
    <cellStyle name="Normal 35 4 2 2 5 3" xfId="30581"/>
    <cellStyle name="Normal 35 4 2 2 6" xfId="7712"/>
    <cellStyle name="Normal 35 4 2 2 6 2" xfId="17268"/>
    <cellStyle name="Normal 35 4 2 2 6 2 2" xfId="36311"/>
    <cellStyle name="Normal 35 4 2 2 6 3" xfId="26795"/>
    <cellStyle name="Normal 35 4 2 2 7" xfId="13427"/>
    <cellStyle name="Normal 35 4 2 2 7 2" xfId="32491"/>
    <cellStyle name="Normal 35 4 2 2 8" xfId="22975"/>
    <cellStyle name="Normal 35 4 2 3" xfId="1739"/>
    <cellStyle name="Normal 35 4 2 3 2" xfId="4289"/>
    <cellStyle name="Normal 35 4 2 3 2 2" xfId="6640"/>
    <cellStyle name="Normal 35 4 2 3 2 2 2" xfId="10544"/>
    <cellStyle name="Normal 35 4 2 3 2 2 2 2" xfId="20100"/>
    <cellStyle name="Normal 35 4 2 3 2 2 2 2 2" xfId="39143"/>
    <cellStyle name="Normal 35 4 2 3 2 2 2 3" xfId="29627"/>
    <cellStyle name="Normal 35 4 2 3 2 2 3" xfId="16265"/>
    <cellStyle name="Normal 35 4 2 3 2 2 3 2" xfId="35323"/>
    <cellStyle name="Normal 35 4 2 3 2 2 4" xfId="25807"/>
    <cellStyle name="Normal 35 4 2 3 2 3" xfId="12437"/>
    <cellStyle name="Normal 35 4 2 3 2 3 2" xfId="21993"/>
    <cellStyle name="Normal 35 4 2 3 2 3 2 2" xfId="41036"/>
    <cellStyle name="Normal 35 4 2 3 2 3 3" xfId="31520"/>
    <cellStyle name="Normal 35 4 2 3 2 4" xfId="8651"/>
    <cellStyle name="Normal 35 4 2 3 2 4 2" xfId="18207"/>
    <cellStyle name="Normal 35 4 2 3 2 4 2 2" xfId="37250"/>
    <cellStyle name="Normal 35 4 2 3 2 4 3" xfId="27734"/>
    <cellStyle name="Normal 35 4 2 3 2 5" xfId="14372"/>
    <cellStyle name="Normal 35 4 2 3 2 5 2" xfId="33430"/>
    <cellStyle name="Normal 35 4 2 3 2 6" xfId="23914"/>
    <cellStyle name="Normal 35 4 2 3 3" xfId="5686"/>
    <cellStyle name="Normal 35 4 2 3 3 2" xfId="9607"/>
    <cellStyle name="Normal 35 4 2 3 3 2 2" xfId="19163"/>
    <cellStyle name="Normal 35 4 2 3 3 2 2 2" xfId="38206"/>
    <cellStyle name="Normal 35 4 2 3 3 2 3" xfId="28690"/>
    <cellStyle name="Normal 35 4 2 3 3 3" xfId="15328"/>
    <cellStyle name="Normal 35 4 2 3 3 3 2" xfId="34386"/>
    <cellStyle name="Normal 35 4 2 3 3 4" xfId="24870"/>
    <cellStyle name="Normal 35 4 2 3 4" xfId="11500"/>
    <cellStyle name="Normal 35 4 2 3 4 2" xfId="21056"/>
    <cellStyle name="Normal 35 4 2 3 4 2 2" xfId="40099"/>
    <cellStyle name="Normal 35 4 2 3 4 3" xfId="30583"/>
    <cellStyle name="Normal 35 4 2 3 5" xfId="7714"/>
    <cellStyle name="Normal 35 4 2 3 5 2" xfId="17270"/>
    <cellStyle name="Normal 35 4 2 3 5 2 2" xfId="36313"/>
    <cellStyle name="Normal 35 4 2 3 5 3" xfId="26797"/>
    <cellStyle name="Normal 35 4 2 3 6" xfId="13429"/>
    <cellStyle name="Normal 35 4 2 3 6 2" xfId="32493"/>
    <cellStyle name="Normal 35 4 2 3 7" xfId="22977"/>
    <cellStyle name="Normal 35 4 2 4" xfId="4286"/>
    <cellStyle name="Normal 35 4 2 4 2" xfId="6637"/>
    <cellStyle name="Normal 35 4 2 4 2 2" xfId="10541"/>
    <cellStyle name="Normal 35 4 2 4 2 2 2" xfId="20097"/>
    <cellStyle name="Normal 35 4 2 4 2 2 2 2" xfId="39140"/>
    <cellStyle name="Normal 35 4 2 4 2 2 3" xfId="29624"/>
    <cellStyle name="Normal 35 4 2 4 2 3" xfId="16262"/>
    <cellStyle name="Normal 35 4 2 4 2 3 2" xfId="35320"/>
    <cellStyle name="Normal 35 4 2 4 2 4" xfId="25804"/>
    <cellStyle name="Normal 35 4 2 4 3" xfId="12434"/>
    <cellStyle name="Normal 35 4 2 4 3 2" xfId="21990"/>
    <cellStyle name="Normal 35 4 2 4 3 2 2" xfId="41033"/>
    <cellStyle name="Normal 35 4 2 4 3 3" xfId="31517"/>
    <cellStyle name="Normal 35 4 2 4 4" xfId="8648"/>
    <cellStyle name="Normal 35 4 2 4 4 2" xfId="18204"/>
    <cellStyle name="Normal 35 4 2 4 4 2 2" xfId="37247"/>
    <cellStyle name="Normal 35 4 2 4 4 3" xfId="27731"/>
    <cellStyle name="Normal 35 4 2 4 5" xfId="14369"/>
    <cellStyle name="Normal 35 4 2 4 5 2" xfId="33427"/>
    <cellStyle name="Normal 35 4 2 4 6" xfId="23911"/>
    <cellStyle name="Normal 35 4 2 5" xfId="5683"/>
    <cellStyle name="Normal 35 4 2 5 2" xfId="9604"/>
    <cellStyle name="Normal 35 4 2 5 2 2" xfId="19160"/>
    <cellStyle name="Normal 35 4 2 5 2 2 2" xfId="38203"/>
    <cellStyle name="Normal 35 4 2 5 2 3" xfId="28687"/>
    <cellStyle name="Normal 35 4 2 5 3" xfId="15325"/>
    <cellStyle name="Normal 35 4 2 5 3 2" xfId="34383"/>
    <cellStyle name="Normal 35 4 2 5 4" xfId="24867"/>
    <cellStyle name="Normal 35 4 2 6" xfId="11497"/>
    <cellStyle name="Normal 35 4 2 6 2" xfId="21053"/>
    <cellStyle name="Normal 35 4 2 6 2 2" xfId="40096"/>
    <cellStyle name="Normal 35 4 2 6 3" xfId="30580"/>
    <cellStyle name="Normal 35 4 2 7" xfId="7711"/>
    <cellStyle name="Normal 35 4 2 7 2" xfId="17267"/>
    <cellStyle name="Normal 35 4 2 7 2 2" xfId="36310"/>
    <cellStyle name="Normal 35 4 2 7 3" xfId="26794"/>
    <cellStyle name="Normal 35 4 2 8" xfId="13426"/>
    <cellStyle name="Normal 35 4 2 8 2" xfId="32490"/>
    <cellStyle name="Normal 35 4 2 9" xfId="22974"/>
    <cellStyle name="Normal 35 4 3" xfId="1740"/>
    <cellStyle name="Normal 35 4 3 2" xfId="1741"/>
    <cellStyle name="Normal 35 4 3 2 2" xfId="4291"/>
    <cellStyle name="Normal 35 4 3 2 2 2" xfId="6642"/>
    <cellStyle name="Normal 35 4 3 2 2 2 2" xfId="10546"/>
    <cellStyle name="Normal 35 4 3 2 2 2 2 2" xfId="20102"/>
    <cellStyle name="Normal 35 4 3 2 2 2 2 2 2" xfId="39145"/>
    <cellStyle name="Normal 35 4 3 2 2 2 2 3" xfId="29629"/>
    <cellStyle name="Normal 35 4 3 2 2 2 3" xfId="16267"/>
    <cellStyle name="Normal 35 4 3 2 2 2 3 2" xfId="35325"/>
    <cellStyle name="Normal 35 4 3 2 2 2 4" xfId="25809"/>
    <cellStyle name="Normal 35 4 3 2 2 3" xfId="12439"/>
    <cellStyle name="Normal 35 4 3 2 2 3 2" xfId="21995"/>
    <cellStyle name="Normal 35 4 3 2 2 3 2 2" xfId="41038"/>
    <cellStyle name="Normal 35 4 3 2 2 3 3" xfId="31522"/>
    <cellStyle name="Normal 35 4 3 2 2 4" xfId="8653"/>
    <cellStyle name="Normal 35 4 3 2 2 4 2" xfId="18209"/>
    <cellStyle name="Normal 35 4 3 2 2 4 2 2" xfId="37252"/>
    <cellStyle name="Normal 35 4 3 2 2 4 3" xfId="27736"/>
    <cellStyle name="Normal 35 4 3 2 2 5" xfId="14374"/>
    <cellStyle name="Normal 35 4 3 2 2 5 2" xfId="33432"/>
    <cellStyle name="Normal 35 4 3 2 2 6" xfId="23916"/>
    <cellStyle name="Normal 35 4 3 2 3" xfId="5688"/>
    <cellStyle name="Normal 35 4 3 2 3 2" xfId="9609"/>
    <cellStyle name="Normal 35 4 3 2 3 2 2" xfId="19165"/>
    <cellStyle name="Normal 35 4 3 2 3 2 2 2" xfId="38208"/>
    <cellStyle name="Normal 35 4 3 2 3 2 3" xfId="28692"/>
    <cellStyle name="Normal 35 4 3 2 3 3" xfId="15330"/>
    <cellStyle name="Normal 35 4 3 2 3 3 2" xfId="34388"/>
    <cellStyle name="Normal 35 4 3 2 3 4" xfId="24872"/>
    <cellStyle name="Normal 35 4 3 2 4" xfId="11502"/>
    <cellStyle name="Normal 35 4 3 2 4 2" xfId="21058"/>
    <cellStyle name="Normal 35 4 3 2 4 2 2" xfId="40101"/>
    <cellStyle name="Normal 35 4 3 2 4 3" xfId="30585"/>
    <cellStyle name="Normal 35 4 3 2 5" xfId="7716"/>
    <cellStyle name="Normal 35 4 3 2 5 2" xfId="17272"/>
    <cellStyle name="Normal 35 4 3 2 5 2 2" xfId="36315"/>
    <cellStyle name="Normal 35 4 3 2 5 3" xfId="26799"/>
    <cellStyle name="Normal 35 4 3 2 6" xfId="13431"/>
    <cellStyle name="Normal 35 4 3 2 6 2" xfId="32495"/>
    <cellStyle name="Normal 35 4 3 2 7" xfId="22979"/>
    <cellStyle name="Normal 35 4 3 3" xfId="4290"/>
    <cellStyle name="Normal 35 4 3 3 2" xfId="6641"/>
    <cellStyle name="Normal 35 4 3 3 2 2" xfId="10545"/>
    <cellStyle name="Normal 35 4 3 3 2 2 2" xfId="20101"/>
    <cellStyle name="Normal 35 4 3 3 2 2 2 2" xfId="39144"/>
    <cellStyle name="Normal 35 4 3 3 2 2 3" xfId="29628"/>
    <cellStyle name="Normal 35 4 3 3 2 3" xfId="16266"/>
    <cellStyle name="Normal 35 4 3 3 2 3 2" xfId="35324"/>
    <cellStyle name="Normal 35 4 3 3 2 4" xfId="25808"/>
    <cellStyle name="Normal 35 4 3 3 3" xfId="12438"/>
    <cellStyle name="Normal 35 4 3 3 3 2" xfId="21994"/>
    <cellStyle name="Normal 35 4 3 3 3 2 2" xfId="41037"/>
    <cellStyle name="Normal 35 4 3 3 3 3" xfId="31521"/>
    <cellStyle name="Normal 35 4 3 3 4" xfId="8652"/>
    <cellStyle name="Normal 35 4 3 3 4 2" xfId="18208"/>
    <cellStyle name="Normal 35 4 3 3 4 2 2" xfId="37251"/>
    <cellStyle name="Normal 35 4 3 3 4 3" xfId="27735"/>
    <cellStyle name="Normal 35 4 3 3 5" xfId="14373"/>
    <cellStyle name="Normal 35 4 3 3 5 2" xfId="33431"/>
    <cellStyle name="Normal 35 4 3 3 6" xfId="23915"/>
    <cellStyle name="Normal 35 4 3 4" xfId="5687"/>
    <cellStyle name="Normal 35 4 3 4 2" xfId="9608"/>
    <cellStyle name="Normal 35 4 3 4 2 2" xfId="19164"/>
    <cellStyle name="Normal 35 4 3 4 2 2 2" xfId="38207"/>
    <cellStyle name="Normal 35 4 3 4 2 3" xfId="28691"/>
    <cellStyle name="Normal 35 4 3 4 3" xfId="15329"/>
    <cellStyle name="Normal 35 4 3 4 3 2" xfId="34387"/>
    <cellStyle name="Normal 35 4 3 4 4" xfId="24871"/>
    <cellStyle name="Normal 35 4 3 5" xfId="11501"/>
    <cellStyle name="Normal 35 4 3 5 2" xfId="21057"/>
    <cellStyle name="Normal 35 4 3 5 2 2" xfId="40100"/>
    <cellStyle name="Normal 35 4 3 5 3" xfId="30584"/>
    <cellStyle name="Normal 35 4 3 6" xfId="7715"/>
    <cellStyle name="Normal 35 4 3 6 2" xfId="17271"/>
    <cellStyle name="Normal 35 4 3 6 2 2" xfId="36314"/>
    <cellStyle name="Normal 35 4 3 6 3" xfId="26798"/>
    <cellStyle name="Normal 35 4 3 7" xfId="13430"/>
    <cellStyle name="Normal 35 4 3 7 2" xfId="32494"/>
    <cellStyle name="Normal 35 4 3 8" xfId="22978"/>
    <cellStyle name="Normal 35 4 4" xfId="1742"/>
    <cellStyle name="Normal 35 4 4 2" xfId="4292"/>
    <cellStyle name="Normal 35 4 4 2 2" xfId="6643"/>
    <cellStyle name="Normal 35 4 4 2 2 2" xfId="10547"/>
    <cellStyle name="Normal 35 4 4 2 2 2 2" xfId="20103"/>
    <cellStyle name="Normal 35 4 4 2 2 2 2 2" xfId="39146"/>
    <cellStyle name="Normal 35 4 4 2 2 2 3" xfId="29630"/>
    <cellStyle name="Normal 35 4 4 2 2 3" xfId="16268"/>
    <cellStyle name="Normal 35 4 4 2 2 3 2" xfId="35326"/>
    <cellStyle name="Normal 35 4 4 2 2 4" xfId="25810"/>
    <cellStyle name="Normal 35 4 4 2 3" xfId="12440"/>
    <cellStyle name="Normal 35 4 4 2 3 2" xfId="21996"/>
    <cellStyle name="Normal 35 4 4 2 3 2 2" xfId="41039"/>
    <cellStyle name="Normal 35 4 4 2 3 3" xfId="31523"/>
    <cellStyle name="Normal 35 4 4 2 4" xfId="8654"/>
    <cellStyle name="Normal 35 4 4 2 4 2" xfId="18210"/>
    <cellStyle name="Normal 35 4 4 2 4 2 2" xfId="37253"/>
    <cellStyle name="Normal 35 4 4 2 4 3" xfId="27737"/>
    <cellStyle name="Normal 35 4 4 2 5" xfId="14375"/>
    <cellStyle name="Normal 35 4 4 2 5 2" xfId="33433"/>
    <cellStyle name="Normal 35 4 4 2 6" xfId="23917"/>
    <cellStyle name="Normal 35 4 4 3" xfId="5689"/>
    <cellStyle name="Normal 35 4 4 3 2" xfId="9610"/>
    <cellStyle name="Normal 35 4 4 3 2 2" xfId="19166"/>
    <cellStyle name="Normal 35 4 4 3 2 2 2" xfId="38209"/>
    <cellStyle name="Normal 35 4 4 3 2 3" xfId="28693"/>
    <cellStyle name="Normal 35 4 4 3 3" xfId="15331"/>
    <cellStyle name="Normal 35 4 4 3 3 2" xfId="34389"/>
    <cellStyle name="Normal 35 4 4 3 4" xfId="24873"/>
    <cellStyle name="Normal 35 4 4 4" xfId="11503"/>
    <cellStyle name="Normal 35 4 4 4 2" xfId="21059"/>
    <cellStyle name="Normal 35 4 4 4 2 2" xfId="40102"/>
    <cellStyle name="Normal 35 4 4 4 3" xfId="30586"/>
    <cellStyle name="Normal 35 4 4 5" xfId="7717"/>
    <cellStyle name="Normal 35 4 4 5 2" xfId="17273"/>
    <cellStyle name="Normal 35 4 4 5 2 2" xfId="36316"/>
    <cellStyle name="Normal 35 4 4 5 3" xfId="26800"/>
    <cellStyle name="Normal 35 4 4 6" xfId="13432"/>
    <cellStyle name="Normal 35 4 4 6 2" xfId="32496"/>
    <cellStyle name="Normal 35 4 4 7" xfId="22980"/>
    <cellStyle name="Normal 35 4 5" xfId="4285"/>
    <cellStyle name="Normal 35 4 5 2" xfId="6636"/>
    <cellStyle name="Normal 35 4 5 2 2" xfId="10540"/>
    <cellStyle name="Normal 35 4 5 2 2 2" xfId="20096"/>
    <cellStyle name="Normal 35 4 5 2 2 2 2" xfId="39139"/>
    <cellStyle name="Normal 35 4 5 2 2 3" xfId="29623"/>
    <cellStyle name="Normal 35 4 5 2 3" xfId="16261"/>
    <cellStyle name="Normal 35 4 5 2 3 2" xfId="35319"/>
    <cellStyle name="Normal 35 4 5 2 4" xfId="25803"/>
    <cellStyle name="Normal 35 4 5 3" xfId="12433"/>
    <cellStyle name="Normal 35 4 5 3 2" xfId="21989"/>
    <cellStyle name="Normal 35 4 5 3 2 2" xfId="41032"/>
    <cellStyle name="Normal 35 4 5 3 3" xfId="31516"/>
    <cellStyle name="Normal 35 4 5 4" xfId="8647"/>
    <cellStyle name="Normal 35 4 5 4 2" xfId="18203"/>
    <cellStyle name="Normal 35 4 5 4 2 2" xfId="37246"/>
    <cellStyle name="Normal 35 4 5 4 3" xfId="27730"/>
    <cellStyle name="Normal 35 4 5 5" xfId="14368"/>
    <cellStyle name="Normal 35 4 5 5 2" xfId="33426"/>
    <cellStyle name="Normal 35 4 5 6" xfId="23910"/>
    <cellStyle name="Normal 35 4 6" xfId="5682"/>
    <cellStyle name="Normal 35 4 6 2" xfId="9603"/>
    <cellStyle name="Normal 35 4 6 2 2" xfId="19159"/>
    <cellStyle name="Normal 35 4 6 2 2 2" xfId="38202"/>
    <cellStyle name="Normal 35 4 6 2 3" xfId="28686"/>
    <cellStyle name="Normal 35 4 6 3" xfId="15324"/>
    <cellStyle name="Normal 35 4 6 3 2" xfId="34382"/>
    <cellStyle name="Normal 35 4 6 4" xfId="24866"/>
    <cellStyle name="Normal 35 4 7" xfId="11496"/>
    <cellStyle name="Normal 35 4 7 2" xfId="21052"/>
    <cellStyle name="Normal 35 4 7 2 2" xfId="40095"/>
    <cellStyle name="Normal 35 4 7 3" xfId="30579"/>
    <cellStyle name="Normal 35 4 8" xfId="7710"/>
    <cellStyle name="Normal 35 4 8 2" xfId="17266"/>
    <cellStyle name="Normal 35 4 8 2 2" xfId="36309"/>
    <cellStyle name="Normal 35 4 8 3" xfId="26793"/>
    <cellStyle name="Normal 35 4 9" xfId="13425"/>
    <cellStyle name="Normal 35 4 9 2" xfId="32489"/>
    <cellStyle name="Normal 35 5" xfId="1743"/>
    <cellStyle name="Normal 35 5 2" xfId="1744"/>
    <cellStyle name="Normal 35 5 2 2" xfId="1745"/>
    <cellStyle name="Normal 35 5 2 2 2" xfId="4295"/>
    <cellStyle name="Normal 35 5 2 2 2 2" xfId="6646"/>
    <cellStyle name="Normal 35 5 2 2 2 2 2" xfId="10550"/>
    <cellStyle name="Normal 35 5 2 2 2 2 2 2" xfId="20106"/>
    <cellStyle name="Normal 35 5 2 2 2 2 2 2 2" xfId="39149"/>
    <cellStyle name="Normal 35 5 2 2 2 2 2 3" xfId="29633"/>
    <cellStyle name="Normal 35 5 2 2 2 2 3" xfId="16271"/>
    <cellStyle name="Normal 35 5 2 2 2 2 3 2" xfId="35329"/>
    <cellStyle name="Normal 35 5 2 2 2 2 4" xfId="25813"/>
    <cellStyle name="Normal 35 5 2 2 2 3" xfId="12443"/>
    <cellStyle name="Normal 35 5 2 2 2 3 2" xfId="21999"/>
    <cellStyle name="Normal 35 5 2 2 2 3 2 2" xfId="41042"/>
    <cellStyle name="Normal 35 5 2 2 2 3 3" xfId="31526"/>
    <cellStyle name="Normal 35 5 2 2 2 4" xfId="8657"/>
    <cellStyle name="Normal 35 5 2 2 2 4 2" xfId="18213"/>
    <cellStyle name="Normal 35 5 2 2 2 4 2 2" xfId="37256"/>
    <cellStyle name="Normal 35 5 2 2 2 4 3" xfId="27740"/>
    <cellStyle name="Normal 35 5 2 2 2 5" xfId="14378"/>
    <cellStyle name="Normal 35 5 2 2 2 5 2" xfId="33436"/>
    <cellStyle name="Normal 35 5 2 2 2 6" xfId="23920"/>
    <cellStyle name="Normal 35 5 2 2 3" xfId="5692"/>
    <cellStyle name="Normal 35 5 2 2 3 2" xfId="9613"/>
    <cellStyle name="Normal 35 5 2 2 3 2 2" xfId="19169"/>
    <cellStyle name="Normal 35 5 2 2 3 2 2 2" xfId="38212"/>
    <cellStyle name="Normal 35 5 2 2 3 2 3" xfId="28696"/>
    <cellStyle name="Normal 35 5 2 2 3 3" xfId="15334"/>
    <cellStyle name="Normal 35 5 2 2 3 3 2" xfId="34392"/>
    <cellStyle name="Normal 35 5 2 2 3 4" xfId="24876"/>
    <cellStyle name="Normal 35 5 2 2 4" xfId="11506"/>
    <cellStyle name="Normal 35 5 2 2 4 2" xfId="21062"/>
    <cellStyle name="Normal 35 5 2 2 4 2 2" xfId="40105"/>
    <cellStyle name="Normal 35 5 2 2 4 3" xfId="30589"/>
    <cellStyle name="Normal 35 5 2 2 5" xfId="7720"/>
    <cellStyle name="Normal 35 5 2 2 5 2" xfId="17276"/>
    <cellStyle name="Normal 35 5 2 2 5 2 2" xfId="36319"/>
    <cellStyle name="Normal 35 5 2 2 5 3" xfId="26803"/>
    <cellStyle name="Normal 35 5 2 2 6" xfId="13435"/>
    <cellStyle name="Normal 35 5 2 2 6 2" xfId="32499"/>
    <cellStyle name="Normal 35 5 2 2 7" xfId="22983"/>
    <cellStyle name="Normal 35 5 2 3" xfId="4294"/>
    <cellStyle name="Normal 35 5 2 3 2" xfId="6645"/>
    <cellStyle name="Normal 35 5 2 3 2 2" xfId="10549"/>
    <cellStyle name="Normal 35 5 2 3 2 2 2" xfId="20105"/>
    <cellStyle name="Normal 35 5 2 3 2 2 2 2" xfId="39148"/>
    <cellStyle name="Normal 35 5 2 3 2 2 3" xfId="29632"/>
    <cellStyle name="Normal 35 5 2 3 2 3" xfId="16270"/>
    <cellStyle name="Normal 35 5 2 3 2 3 2" xfId="35328"/>
    <cellStyle name="Normal 35 5 2 3 2 4" xfId="25812"/>
    <cellStyle name="Normal 35 5 2 3 3" xfId="12442"/>
    <cellStyle name="Normal 35 5 2 3 3 2" xfId="21998"/>
    <cellStyle name="Normal 35 5 2 3 3 2 2" xfId="41041"/>
    <cellStyle name="Normal 35 5 2 3 3 3" xfId="31525"/>
    <cellStyle name="Normal 35 5 2 3 4" xfId="8656"/>
    <cellStyle name="Normal 35 5 2 3 4 2" xfId="18212"/>
    <cellStyle name="Normal 35 5 2 3 4 2 2" xfId="37255"/>
    <cellStyle name="Normal 35 5 2 3 4 3" xfId="27739"/>
    <cellStyle name="Normal 35 5 2 3 5" xfId="14377"/>
    <cellStyle name="Normal 35 5 2 3 5 2" xfId="33435"/>
    <cellStyle name="Normal 35 5 2 3 6" xfId="23919"/>
    <cellStyle name="Normal 35 5 2 4" xfId="5691"/>
    <cellStyle name="Normal 35 5 2 4 2" xfId="9612"/>
    <cellStyle name="Normal 35 5 2 4 2 2" xfId="19168"/>
    <cellStyle name="Normal 35 5 2 4 2 2 2" xfId="38211"/>
    <cellStyle name="Normal 35 5 2 4 2 3" xfId="28695"/>
    <cellStyle name="Normal 35 5 2 4 3" xfId="15333"/>
    <cellStyle name="Normal 35 5 2 4 3 2" xfId="34391"/>
    <cellStyle name="Normal 35 5 2 4 4" xfId="24875"/>
    <cellStyle name="Normal 35 5 2 5" xfId="11505"/>
    <cellStyle name="Normal 35 5 2 5 2" xfId="21061"/>
    <cellStyle name="Normal 35 5 2 5 2 2" xfId="40104"/>
    <cellStyle name="Normal 35 5 2 5 3" xfId="30588"/>
    <cellStyle name="Normal 35 5 2 6" xfId="7719"/>
    <cellStyle name="Normal 35 5 2 6 2" xfId="17275"/>
    <cellStyle name="Normal 35 5 2 6 2 2" xfId="36318"/>
    <cellStyle name="Normal 35 5 2 6 3" xfId="26802"/>
    <cellStyle name="Normal 35 5 2 7" xfId="13434"/>
    <cellStyle name="Normal 35 5 2 7 2" xfId="32498"/>
    <cellStyle name="Normal 35 5 2 8" xfId="22982"/>
    <cellStyle name="Normal 35 5 3" xfId="1746"/>
    <cellStyle name="Normal 35 5 3 2" xfId="4296"/>
    <cellStyle name="Normal 35 5 3 2 2" xfId="6647"/>
    <cellStyle name="Normal 35 5 3 2 2 2" xfId="10551"/>
    <cellStyle name="Normal 35 5 3 2 2 2 2" xfId="20107"/>
    <cellStyle name="Normal 35 5 3 2 2 2 2 2" xfId="39150"/>
    <cellStyle name="Normal 35 5 3 2 2 2 3" xfId="29634"/>
    <cellStyle name="Normal 35 5 3 2 2 3" xfId="16272"/>
    <cellStyle name="Normal 35 5 3 2 2 3 2" xfId="35330"/>
    <cellStyle name="Normal 35 5 3 2 2 4" xfId="25814"/>
    <cellStyle name="Normal 35 5 3 2 3" xfId="12444"/>
    <cellStyle name="Normal 35 5 3 2 3 2" xfId="22000"/>
    <cellStyle name="Normal 35 5 3 2 3 2 2" xfId="41043"/>
    <cellStyle name="Normal 35 5 3 2 3 3" xfId="31527"/>
    <cellStyle name="Normal 35 5 3 2 4" xfId="8658"/>
    <cellStyle name="Normal 35 5 3 2 4 2" xfId="18214"/>
    <cellStyle name="Normal 35 5 3 2 4 2 2" xfId="37257"/>
    <cellStyle name="Normal 35 5 3 2 4 3" xfId="27741"/>
    <cellStyle name="Normal 35 5 3 2 5" xfId="14379"/>
    <cellStyle name="Normal 35 5 3 2 5 2" xfId="33437"/>
    <cellStyle name="Normal 35 5 3 2 6" xfId="23921"/>
    <cellStyle name="Normal 35 5 3 3" xfId="5693"/>
    <cellStyle name="Normal 35 5 3 3 2" xfId="9614"/>
    <cellStyle name="Normal 35 5 3 3 2 2" xfId="19170"/>
    <cellStyle name="Normal 35 5 3 3 2 2 2" xfId="38213"/>
    <cellStyle name="Normal 35 5 3 3 2 3" xfId="28697"/>
    <cellStyle name="Normal 35 5 3 3 3" xfId="15335"/>
    <cellStyle name="Normal 35 5 3 3 3 2" xfId="34393"/>
    <cellStyle name="Normal 35 5 3 3 4" xfId="24877"/>
    <cellStyle name="Normal 35 5 3 4" xfId="11507"/>
    <cellStyle name="Normal 35 5 3 4 2" xfId="21063"/>
    <cellStyle name="Normal 35 5 3 4 2 2" xfId="40106"/>
    <cellStyle name="Normal 35 5 3 4 3" xfId="30590"/>
    <cellStyle name="Normal 35 5 3 5" xfId="7721"/>
    <cellStyle name="Normal 35 5 3 5 2" xfId="17277"/>
    <cellStyle name="Normal 35 5 3 5 2 2" xfId="36320"/>
    <cellStyle name="Normal 35 5 3 5 3" xfId="26804"/>
    <cellStyle name="Normal 35 5 3 6" xfId="13436"/>
    <cellStyle name="Normal 35 5 3 6 2" xfId="32500"/>
    <cellStyle name="Normal 35 5 3 7" xfId="22984"/>
    <cellStyle name="Normal 35 5 4" xfId="4293"/>
    <cellStyle name="Normal 35 5 4 2" xfId="6644"/>
    <cellStyle name="Normal 35 5 4 2 2" xfId="10548"/>
    <cellStyle name="Normal 35 5 4 2 2 2" xfId="20104"/>
    <cellStyle name="Normal 35 5 4 2 2 2 2" xfId="39147"/>
    <cellStyle name="Normal 35 5 4 2 2 3" xfId="29631"/>
    <cellStyle name="Normal 35 5 4 2 3" xfId="16269"/>
    <cellStyle name="Normal 35 5 4 2 3 2" xfId="35327"/>
    <cellStyle name="Normal 35 5 4 2 4" xfId="25811"/>
    <cellStyle name="Normal 35 5 4 3" xfId="12441"/>
    <cellStyle name="Normal 35 5 4 3 2" xfId="21997"/>
    <cellStyle name="Normal 35 5 4 3 2 2" xfId="41040"/>
    <cellStyle name="Normal 35 5 4 3 3" xfId="31524"/>
    <cellStyle name="Normal 35 5 4 4" xfId="8655"/>
    <cellStyle name="Normal 35 5 4 4 2" xfId="18211"/>
    <cellStyle name="Normal 35 5 4 4 2 2" xfId="37254"/>
    <cellStyle name="Normal 35 5 4 4 3" xfId="27738"/>
    <cellStyle name="Normal 35 5 4 5" xfId="14376"/>
    <cellStyle name="Normal 35 5 4 5 2" xfId="33434"/>
    <cellStyle name="Normal 35 5 4 6" xfId="23918"/>
    <cellStyle name="Normal 35 5 5" xfId="5690"/>
    <cellStyle name="Normal 35 5 5 2" xfId="9611"/>
    <cellStyle name="Normal 35 5 5 2 2" xfId="19167"/>
    <cellStyle name="Normal 35 5 5 2 2 2" xfId="38210"/>
    <cellStyle name="Normal 35 5 5 2 3" xfId="28694"/>
    <cellStyle name="Normal 35 5 5 3" xfId="15332"/>
    <cellStyle name="Normal 35 5 5 3 2" xfId="34390"/>
    <cellStyle name="Normal 35 5 5 4" xfId="24874"/>
    <cellStyle name="Normal 35 5 6" xfId="11504"/>
    <cellStyle name="Normal 35 5 6 2" xfId="21060"/>
    <cellStyle name="Normal 35 5 6 2 2" xfId="40103"/>
    <cellStyle name="Normal 35 5 6 3" xfId="30587"/>
    <cellStyle name="Normal 35 5 7" xfId="7718"/>
    <cellStyle name="Normal 35 5 7 2" xfId="17274"/>
    <cellStyle name="Normal 35 5 7 2 2" xfId="36317"/>
    <cellStyle name="Normal 35 5 7 3" xfId="26801"/>
    <cellStyle name="Normal 35 5 8" xfId="13433"/>
    <cellStyle name="Normal 35 5 8 2" xfId="32497"/>
    <cellStyle name="Normal 35 5 9" xfId="22981"/>
    <cellStyle name="Normal 35 6" xfId="1747"/>
    <cellStyle name="Normal 35 6 2" xfId="1748"/>
    <cellStyle name="Normal 35 6 2 2" xfId="1749"/>
    <cellStyle name="Normal 35 6 2 2 2" xfId="4299"/>
    <cellStyle name="Normal 35 6 2 2 2 2" xfId="6650"/>
    <cellStyle name="Normal 35 6 2 2 2 2 2" xfId="10554"/>
    <cellStyle name="Normal 35 6 2 2 2 2 2 2" xfId="20110"/>
    <cellStyle name="Normal 35 6 2 2 2 2 2 2 2" xfId="39153"/>
    <cellStyle name="Normal 35 6 2 2 2 2 2 3" xfId="29637"/>
    <cellStyle name="Normal 35 6 2 2 2 2 3" xfId="16275"/>
    <cellStyle name="Normal 35 6 2 2 2 2 3 2" xfId="35333"/>
    <cellStyle name="Normal 35 6 2 2 2 2 4" xfId="25817"/>
    <cellStyle name="Normal 35 6 2 2 2 3" xfId="12447"/>
    <cellStyle name="Normal 35 6 2 2 2 3 2" xfId="22003"/>
    <cellStyle name="Normal 35 6 2 2 2 3 2 2" xfId="41046"/>
    <cellStyle name="Normal 35 6 2 2 2 3 3" xfId="31530"/>
    <cellStyle name="Normal 35 6 2 2 2 4" xfId="8661"/>
    <cellStyle name="Normal 35 6 2 2 2 4 2" xfId="18217"/>
    <cellStyle name="Normal 35 6 2 2 2 4 2 2" xfId="37260"/>
    <cellStyle name="Normal 35 6 2 2 2 4 3" xfId="27744"/>
    <cellStyle name="Normal 35 6 2 2 2 5" xfId="14382"/>
    <cellStyle name="Normal 35 6 2 2 2 5 2" xfId="33440"/>
    <cellStyle name="Normal 35 6 2 2 2 6" xfId="23924"/>
    <cellStyle name="Normal 35 6 2 2 3" xfId="5696"/>
    <cellStyle name="Normal 35 6 2 2 3 2" xfId="9617"/>
    <cellStyle name="Normal 35 6 2 2 3 2 2" xfId="19173"/>
    <cellStyle name="Normal 35 6 2 2 3 2 2 2" xfId="38216"/>
    <cellStyle name="Normal 35 6 2 2 3 2 3" xfId="28700"/>
    <cellStyle name="Normal 35 6 2 2 3 3" xfId="15338"/>
    <cellStyle name="Normal 35 6 2 2 3 3 2" xfId="34396"/>
    <cellStyle name="Normal 35 6 2 2 3 4" xfId="24880"/>
    <cellStyle name="Normal 35 6 2 2 4" xfId="11510"/>
    <cellStyle name="Normal 35 6 2 2 4 2" xfId="21066"/>
    <cellStyle name="Normal 35 6 2 2 4 2 2" xfId="40109"/>
    <cellStyle name="Normal 35 6 2 2 4 3" xfId="30593"/>
    <cellStyle name="Normal 35 6 2 2 5" xfId="7724"/>
    <cellStyle name="Normal 35 6 2 2 5 2" xfId="17280"/>
    <cellStyle name="Normal 35 6 2 2 5 2 2" xfId="36323"/>
    <cellStyle name="Normal 35 6 2 2 5 3" xfId="26807"/>
    <cellStyle name="Normal 35 6 2 2 6" xfId="13439"/>
    <cellStyle name="Normal 35 6 2 2 6 2" xfId="32503"/>
    <cellStyle name="Normal 35 6 2 2 7" xfId="22987"/>
    <cellStyle name="Normal 35 6 2 3" xfId="4298"/>
    <cellStyle name="Normal 35 6 2 3 2" xfId="6649"/>
    <cellStyle name="Normal 35 6 2 3 2 2" xfId="10553"/>
    <cellStyle name="Normal 35 6 2 3 2 2 2" xfId="20109"/>
    <cellStyle name="Normal 35 6 2 3 2 2 2 2" xfId="39152"/>
    <cellStyle name="Normal 35 6 2 3 2 2 3" xfId="29636"/>
    <cellStyle name="Normal 35 6 2 3 2 3" xfId="16274"/>
    <cellStyle name="Normal 35 6 2 3 2 3 2" xfId="35332"/>
    <cellStyle name="Normal 35 6 2 3 2 4" xfId="25816"/>
    <cellStyle name="Normal 35 6 2 3 3" xfId="12446"/>
    <cellStyle name="Normal 35 6 2 3 3 2" xfId="22002"/>
    <cellStyle name="Normal 35 6 2 3 3 2 2" xfId="41045"/>
    <cellStyle name="Normal 35 6 2 3 3 3" xfId="31529"/>
    <cellStyle name="Normal 35 6 2 3 4" xfId="8660"/>
    <cellStyle name="Normal 35 6 2 3 4 2" xfId="18216"/>
    <cellStyle name="Normal 35 6 2 3 4 2 2" xfId="37259"/>
    <cellStyle name="Normal 35 6 2 3 4 3" xfId="27743"/>
    <cellStyle name="Normal 35 6 2 3 5" xfId="14381"/>
    <cellStyle name="Normal 35 6 2 3 5 2" xfId="33439"/>
    <cellStyle name="Normal 35 6 2 3 6" xfId="23923"/>
    <cellStyle name="Normal 35 6 2 4" xfId="5695"/>
    <cellStyle name="Normal 35 6 2 4 2" xfId="9616"/>
    <cellStyle name="Normal 35 6 2 4 2 2" xfId="19172"/>
    <cellStyle name="Normal 35 6 2 4 2 2 2" xfId="38215"/>
    <cellStyle name="Normal 35 6 2 4 2 3" xfId="28699"/>
    <cellStyle name="Normal 35 6 2 4 3" xfId="15337"/>
    <cellStyle name="Normal 35 6 2 4 3 2" xfId="34395"/>
    <cellStyle name="Normal 35 6 2 4 4" xfId="24879"/>
    <cellStyle name="Normal 35 6 2 5" xfId="11509"/>
    <cellStyle name="Normal 35 6 2 5 2" xfId="21065"/>
    <cellStyle name="Normal 35 6 2 5 2 2" xfId="40108"/>
    <cellStyle name="Normal 35 6 2 5 3" xfId="30592"/>
    <cellStyle name="Normal 35 6 2 6" xfId="7723"/>
    <cellStyle name="Normal 35 6 2 6 2" xfId="17279"/>
    <cellStyle name="Normal 35 6 2 6 2 2" xfId="36322"/>
    <cellStyle name="Normal 35 6 2 6 3" xfId="26806"/>
    <cellStyle name="Normal 35 6 2 7" xfId="13438"/>
    <cellStyle name="Normal 35 6 2 7 2" xfId="32502"/>
    <cellStyle name="Normal 35 6 2 8" xfId="22986"/>
    <cellStyle name="Normal 35 6 3" xfId="1750"/>
    <cellStyle name="Normal 35 6 3 2" xfId="4300"/>
    <cellStyle name="Normal 35 6 3 2 2" xfId="6651"/>
    <cellStyle name="Normal 35 6 3 2 2 2" xfId="10555"/>
    <cellStyle name="Normal 35 6 3 2 2 2 2" xfId="20111"/>
    <cellStyle name="Normal 35 6 3 2 2 2 2 2" xfId="39154"/>
    <cellStyle name="Normal 35 6 3 2 2 2 3" xfId="29638"/>
    <cellStyle name="Normal 35 6 3 2 2 3" xfId="16276"/>
    <cellStyle name="Normal 35 6 3 2 2 3 2" xfId="35334"/>
    <cellStyle name="Normal 35 6 3 2 2 4" xfId="25818"/>
    <cellStyle name="Normal 35 6 3 2 3" xfId="12448"/>
    <cellStyle name="Normal 35 6 3 2 3 2" xfId="22004"/>
    <cellStyle name="Normal 35 6 3 2 3 2 2" xfId="41047"/>
    <cellStyle name="Normal 35 6 3 2 3 3" xfId="31531"/>
    <cellStyle name="Normal 35 6 3 2 4" xfId="8662"/>
    <cellStyle name="Normal 35 6 3 2 4 2" xfId="18218"/>
    <cellStyle name="Normal 35 6 3 2 4 2 2" xfId="37261"/>
    <cellStyle name="Normal 35 6 3 2 4 3" xfId="27745"/>
    <cellStyle name="Normal 35 6 3 2 5" xfId="14383"/>
    <cellStyle name="Normal 35 6 3 2 5 2" xfId="33441"/>
    <cellStyle name="Normal 35 6 3 2 6" xfId="23925"/>
    <cellStyle name="Normal 35 6 3 3" xfId="5697"/>
    <cellStyle name="Normal 35 6 3 3 2" xfId="9618"/>
    <cellStyle name="Normal 35 6 3 3 2 2" xfId="19174"/>
    <cellStyle name="Normal 35 6 3 3 2 2 2" xfId="38217"/>
    <cellStyle name="Normal 35 6 3 3 2 3" xfId="28701"/>
    <cellStyle name="Normal 35 6 3 3 3" xfId="15339"/>
    <cellStyle name="Normal 35 6 3 3 3 2" xfId="34397"/>
    <cellStyle name="Normal 35 6 3 3 4" xfId="24881"/>
    <cellStyle name="Normal 35 6 3 4" xfId="11511"/>
    <cellStyle name="Normal 35 6 3 4 2" xfId="21067"/>
    <cellStyle name="Normal 35 6 3 4 2 2" xfId="40110"/>
    <cellStyle name="Normal 35 6 3 4 3" xfId="30594"/>
    <cellStyle name="Normal 35 6 3 5" xfId="7725"/>
    <cellStyle name="Normal 35 6 3 5 2" xfId="17281"/>
    <cellStyle name="Normal 35 6 3 5 2 2" xfId="36324"/>
    <cellStyle name="Normal 35 6 3 5 3" xfId="26808"/>
    <cellStyle name="Normal 35 6 3 6" xfId="13440"/>
    <cellStyle name="Normal 35 6 3 6 2" xfId="32504"/>
    <cellStyle name="Normal 35 6 3 7" xfId="22988"/>
    <cellStyle name="Normal 35 6 4" xfId="4297"/>
    <cellStyle name="Normal 35 6 4 2" xfId="6648"/>
    <cellStyle name="Normal 35 6 4 2 2" xfId="10552"/>
    <cellStyle name="Normal 35 6 4 2 2 2" xfId="20108"/>
    <cellStyle name="Normal 35 6 4 2 2 2 2" xfId="39151"/>
    <cellStyle name="Normal 35 6 4 2 2 3" xfId="29635"/>
    <cellStyle name="Normal 35 6 4 2 3" xfId="16273"/>
    <cellStyle name="Normal 35 6 4 2 3 2" xfId="35331"/>
    <cellStyle name="Normal 35 6 4 2 4" xfId="25815"/>
    <cellStyle name="Normal 35 6 4 3" xfId="12445"/>
    <cellStyle name="Normal 35 6 4 3 2" xfId="22001"/>
    <cellStyle name="Normal 35 6 4 3 2 2" xfId="41044"/>
    <cellStyle name="Normal 35 6 4 3 3" xfId="31528"/>
    <cellStyle name="Normal 35 6 4 4" xfId="8659"/>
    <cellStyle name="Normal 35 6 4 4 2" xfId="18215"/>
    <cellStyle name="Normal 35 6 4 4 2 2" xfId="37258"/>
    <cellStyle name="Normal 35 6 4 4 3" xfId="27742"/>
    <cellStyle name="Normal 35 6 4 5" xfId="14380"/>
    <cellStyle name="Normal 35 6 4 5 2" xfId="33438"/>
    <cellStyle name="Normal 35 6 4 6" xfId="23922"/>
    <cellStyle name="Normal 35 6 5" xfId="5694"/>
    <cellStyle name="Normal 35 6 5 2" xfId="9615"/>
    <cellStyle name="Normal 35 6 5 2 2" xfId="19171"/>
    <cellStyle name="Normal 35 6 5 2 2 2" xfId="38214"/>
    <cellStyle name="Normal 35 6 5 2 3" xfId="28698"/>
    <cellStyle name="Normal 35 6 5 3" xfId="15336"/>
    <cellStyle name="Normal 35 6 5 3 2" xfId="34394"/>
    <cellStyle name="Normal 35 6 5 4" xfId="24878"/>
    <cellStyle name="Normal 35 6 6" xfId="11508"/>
    <cellStyle name="Normal 35 6 6 2" xfId="21064"/>
    <cellStyle name="Normal 35 6 6 2 2" xfId="40107"/>
    <cellStyle name="Normal 35 6 6 3" xfId="30591"/>
    <cellStyle name="Normal 35 6 7" xfId="7722"/>
    <cellStyle name="Normal 35 6 7 2" xfId="17278"/>
    <cellStyle name="Normal 35 6 7 2 2" xfId="36321"/>
    <cellStyle name="Normal 35 6 7 3" xfId="26805"/>
    <cellStyle name="Normal 35 6 8" xfId="13437"/>
    <cellStyle name="Normal 35 6 8 2" xfId="32501"/>
    <cellStyle name="Normal 35 6 9" xfId="22985"/>
    <cellStyle name="Normal 35 7" xfId="1751"/>
    <cellStyle name="Normal 35 7 2" xfId="1752"/>
    <cellStyle name="Normal 35 7 2 2" xfId="1753"/>
    <cellStyle name="Normal 35 7 2 2 2" xfId="4303"/>
    <cellStyle name="Normal 35 7 2 2 2 2" xfId="6654"/>
    <cellStyle name="Normal 35 7 2 2 2 2 2" xfId="10558"/>
    <cellStyle name="Normal 35 7 2 2 2 2 2 2" xfId="20114"/>
    <cellStyle name="Normal 35 7 2 2 2 2 2 2 2" xfId="39157"/>
    <cellStyle name="Normal 35 7 2 2 2 2 2 3" xfId="29641"/>
    <cellStyle name="Normal 35 7 2 2 2 2 3" xfId="16279"/>
    <cellStyle name="Normal 35 7 2 2 2 2 3 2" xfId="35337"/>
    <cellStyle name="Normal 35 7 2 2 2 2 4" xfId="25821"/>
    <cellStyle name="Normal 35 7 2 2 2 3" xfId="12451"/>
    <cellStyle name="Normal 35 7 2 2 2 3 2" xfId="22007"/>
    <cellStyle name="Normal 35 7 2 2 2 3 2 2" xfId="41050"/>
    <cellStyle name="Normal 35 7 2 2 2 3 3" xfId="31534"/>
    <cellStyle name="Normal 35 7 2 2 2 4" xfId="8665"/>
    <cellStyle name="Normal 35 7 2 2 2 4 2" xfId="18221"/>
    <cellStyle name="Normal 35 7 2 2 2 4 2 2" xfId="37264"/>
    <cellStyle name="Normal 35 7 2 2 2 4 3" xfId="27748"/>
    <cellStyle name="Normal 35 7 2 2 2 5" xfId="14386"/>
    <cellStyle name="Normal 35 7 2 2 2 5 2" xfId="33444"/>
    <cellStyle name="Normal 35 7 2 2 2 6" xfId="23928"/>
    <cellStyle name="Normal 35 7 2 2 3" xfId="5700"/>
    <cellStyle name="Normal 35 7 2 2 3 2" xfId="9621"/>
    <cellStyle name="Normal 35 7 2 2 3 2 2" xfId="19177"/>
    <cellStyle name="Normal 35 7 2 2 3 2 2 2" xfId="38220"/>
    <cellStyle name="Normal 35 7 2 2 3 2 3" xfId="28704"/>
    <cellStyle name="Normal 35 7 2 2 3 3" xfId="15342"/>
    <cellStyle name="Normal 35 7 2 2 3 3 2" xfId="34400"/>
    <cellStyle name="Normal 35 7 2 2 3 4" xfId="24884"/>
    <cellStyle name="Normal 35 7 2 2 4" xfId="11514"/>
    <cellStyle name="Normal 35 7 2 2 4 2" xfId="21070"/>
    <cellStyle name="Normal 35 7 2 2 4 2 2" xfId="40113"/>
    <cellStyle name="Normal 35 7 2 2 4 3" xfId="30597"/>
    <cellStyle name="Normal 35 7 2 2 5" xfId="7728"/>
    <cellStyle name="Normal 35 7 2 2 5 2" xfId="17284"/>
    <cellStyle name="Normal 35 7 2 2 5 2 2" xfId="36327"/>
    <cellStyle name="Normal 35 7 2 2 5 3" xfId="26811"/>
    <cellStyle name="Normal 35 7 2 2 6" xfId="13443"/>
    <cellStyle name="Normal 35 7 2 2 6 2" xfId="32507"/>
    <cellStyle name="Normal 35 7 2 2 7" xfId="22991"/>
    <cellStyle name="Normal 35 7 2 3" xfId="4302"/>
    <cellStyle name="Normal 35 7 2 3 2" xfId="6653"/>
    <cellStyle name="Normal 35 7 2 3 2 2" xfId="10557"/>
    <cellStyle name="Normal 35 7 2 3 2 2 2" xfId="20113"/>
    <cellStyle name="Normal 35 7 2 3 2 2 2 2" xfId="39156"/>
    <cellStyle name="Normal 35 7 2 3 2 2 3" xfId="29640"/>
    <cellStyle name="Normal 35 7 2 3 2 3" xfId="16278"/>
    <cellStyle name="Normal 35 7 2 3 2 3 2" xfId="35336"/>
    <cellStyle name="Normal 35 7 2 3 2 4" xfId="25820"/>
    <cellStyle name="Normal 35 7 2 3 3" xfId="12450"/>
    <cellStyle name="Normal 35 7 2 3 3 2" xfId="22006"/>
    <cellStyle name="Normal 35 7 2 3 3 2 2" xfId="41049"/>
    <cellStyle name="Normal 35 7 2 3 3 3" xfId="31533"/>
    <cellStyle name="Normal 35 7 2 3 4" xfId="8664"/>
    <cellStyle name="Normal 35 7 2 3 4 2" xfId="18220"/>
    <cellStyle name="Normal 35 7 2 3 4 2 2" xfId="37263"/>
    <cellStyle name="Normal 35 7 2 3 4 3" xfId="27747"/>
    <cellStyle name="Normal 35 7 2 3 5" xfId="14385"/>
    <cellStyle name="Normal 35 7 2 3 5 2" xfId="33443"/>
    <cellStyle name="Normal 35 7 2 3 6" xfId="23927"/>
    <cellStyle name="Normal 35 7 2 4" xfId="5699"/>
    <cellStyle name="Normal 35 7 2 4 2" xfId="9620"/>
    <cellStyle name="Normal 35 7 2 4 2 2" xfId="19176"/>
    <cellStyle name="Normal 35 7 2 4 2 2 2" xfId="38219"/>
    <cellStyle name="Normal 35 7 2 4 2 3" xfId="28703"/>
    <cellStyle name="Normal 35 7 2 4 3" xfId="15341"/>
    <cellStyle name="Normal 35 7 2 4 3 2" xfId="34399"/>
    <cellStyle name="Normal 35 7 2 4 4" xfId="24883"/>
    <cellStyle name="Normal 35 7 2 5" xfId="11513"/>
    <cellStyle name="Normal 35 7 2 5 2" xfId="21069"/>
    <cellStyle name="Normal 35 7 2 5 2 2" xfId="40112"/>
    <cellStyle name="Normal 35 7 2 5 3" xfId="30596"/>
    <cellStyle name="Normal 35 7 2 6" xfId="7727"/>
    <cellStyle name="Normal 35 7 2 6 2" xfId="17283"/>
    <cellStyle name="Normal 35 7 2 6 2 2" xfId="36326"/>
    <cellStyle name="Normal 35 7 2 6 3" xfId="26810"/>
    <cellStyle name="Normal 35 7 2 7" xfId="13442"/>
    <cellStyle name="Normal 35 7 2 7 2" xfId="32506"/>
    <cellStyle name="Normal 35 7 2 8" xfId="22990"/>
    <cellStyle name="Normal 35 7 3" xfId="1754"/>
    <cellStyle name="Normal 35 7 3 2" xfId="4304"/>
    <cellStyle name="Normal 35 7 3 2 2" xfId="6655"/>
    <cellStyle name="Normal 35 7 3 2 2 2" xfId="10559"/>
    <cellStyle name="Normal 35 7 3 2 2 2 2" xfId="20115"/>
    <cellStyle name="Normal 35 7 3 2 2 2 2 2" xfId="39158"/>
    <cellStyle name="Normal 35 7 3 2 2 2 3" xfId="29642"/>
    <cellStyle name="Normal 35 7 3 2 2 3" xfId="16280"/>
    <cellStyle name="Normal 35 7 3 2 2 3 2" xfId="35338"/>
    <cellStyle name="Normal 35 7 3 2 2 4" xfId="25822"/>
    <cellStyle name="Normal 35 7 3 2 3" xfId="12452"/>
    <cellStyle name="Normal 35 7 3 2 3 2" xfId="22008"/>
    <cellStyle name="Normal 35 7 3 2 3 2 2" xfId="41051"/>
    <cellStyle name="Normal 35 7 3 2 3 3" xfId="31535"/>
    <cellStyle name="Normal 35 7 3 2 4" xfId="8666"/>
    <cellStyle name="Normal 35 7 3 2 4 2" xfId="18222"/>
    <cellStyle name="Normal 35 7 3 2 4 2 2" xfId="37265"/>
    <cellStyle name="Normal 35 7 3 2 4 3" xfId="27749"/>
    <cellStyle name="Normal 35 7 3 2 5" xfId="14387"/>
    <cellStyle name="Normal 35 7 3 2 5 2" xfId="33445"/>
    <cellStyle name="Normal 35 7 3 2 6" xfId="23929"/>
    <cellStyle name="Normal 35 7 3 3" xfId="5701"/>
    <cellStyle name="Normal 35 7 3 3 2" xfId="9622"/>
    <cellStyle name="Normal 35 7 3 3 2 2" xfId="19178"/>
    <cellStyle name="Normal 35 7 3 3 2 2 2" xfId="38221"/>
    <cellStyle name="Normal 35 7 3 3 2 3" xfId="28705"/>
    <cellStyle name="Normal 35 7 3 3 3" xfId="15343"/>
    <cellStyle name="Normal 35 7 3 3 3 2" xfId="34401"/>
    <cellStyle name="Normal 35 7 3 3 4" xfId="24885"/>
    <cellStyle name="Normal 35 7 3 4" xfId="11515"/>
    <cellStyle name="Normal 35 7 3 4 2" xfId="21071"/>
    <cellStyle name="Normal 35 7 3 4 2 2" xfId="40114"/>
    <cellStyle name="Normal 35 7 3 4 3" xfId="30598"/>
    <cellStyle name="Normal 35 7 3 5" xfId="7729"/>
    <cellStyle name="Normal 35 7 3 5 2" xfId="17285"/>
    <cellStyle name="Normal 35 7 3 5 2 2" xfId="36328"/>
    <cellStyle name="Normal 35 7 3 5 3" xfId="26812"/>
    <cellStyle name="Normal 35 7 3 6" xfId="13444"/>
    <cellStyle name="Normal 35 7 3 6 2" xfId="32508"/>
    <cellStyle name="Normal 35 7 3 7" xfId="22992"/>
    <cellStyle name="Normal 35 7 4" xfId="4301"/>
    <cellStyle name="Normal 35 7 4 2" xfId="6652"/>
    <cellStyle name="Normal 35 7 4 2 2" xfId="10556"/>
    <cellStyle name="Normal 35 7 4 2 2 2" xfId="20112"/>
    <cellStyle name="Normal 35 7 4 2 2 2 2" xfId="39155"/>
    <cellStyle name="Normal 35 7 4 2 2 3" xfId="29639"/>
    <cellStyle name="Normal 35 7 4 2 3" xfId="16277"/>
    <cellStyle name="Normal 35 7 4 2 3 2" xfId="35335"/>
    <cellStyle name="Normal 35 7 4 2 4" xfId="25819"/>
    <cellStyle name="Normal 35 7 4 3" xfId="12449"/>
    <cellStyle name="Normal 35 7 4 3 2" xfId="22005"/>
    <cellStyle name="Normal 35 7 4 3 2 2" xfId="41048"/>
    <cellStyle name="Normal 35 7 4 3 3" xfId="31532"/>
    <cellStyle name="Normal 35 7 4 4" xfId="8663"/>
    <cellStyle name="Normal 35 7 4 4 2" xfId="18219"/>
    <cellStyle name="Normal 35 7 4 4 2 2" xfId="37262"/>
    <cellStyle name="Normal 35 7 4 4 3" xfId="27746"/>
    <cellStyle name="Normal 35 7 4 5" xfId="14384"/>
    <cellStyle name="Normal 35 7 4 5 2" xfId="33442"/>
    <cellStyle name="Normal 35 7 4 6" xfId="23926"/>
    <cellStyle name="Normal 35 7 5" xfId="5698"/>
    <cellStyle name="Normal 35 7 5 2" xfId="9619"/>
    <cellStyle name="Normal 35 7 5 2 2" xfId="19175"/>
    <cellStyle name="Normal 35 7 5 2 2 2" xfId="38218"/>
    <cellStyle name="Normal 35 7 5 2 3" xfId="28702"/>
    <cellStyle name="Normal 35 7 5 3" xfId="15340"/>
    <cellStyle name="Normal 35 7 5 3 2" xfId="34398"/>
    <cellStyle name="Normal 35 7 5 4" xfId="24882"/>
    <cellStyle name="Normal 35 7 6" xfId="11512"/>
    <cellStyle name="Normal 35 7 6 2" xfId="21068"/>
    <cellStyle name="Normal 35 7 6 2 2" xfId="40111"/>
    <cellStyle name="Normal 35 7 6 3" xfId="30595"/>
    <cellStyle name="Normal 35 7 7" xfId="7726"/>
    <cellStyle name="Normal 35 7 7 2" xfId="17282"/>
    <cellStyle name="Normal 35 7 7 2 2" xfId="36325"/>
    <cellStyle name="Normal 35 7 7 3" xfId="26809"/>
    <cellStyle name="Normal 35 7 8" xfId="13441"/>
    <cellStyle name="Normal 35 7 8 2" xfId="32505"/>
    <cellStyle name="Normal 35 7 9" xfId="22989"/>
    <cellStyle name="Normal 35 8" xfId="1755"/>
    <cellStyle name="Normal 35 8 2" xfId="1756"/>
    <cellStyle name="Normal 35 8 2 2" xfId="1757"/>
    <cellStyle name="Normal 35 8 2 2 2" xfId="4307"/>
    <cellStyle name="Normal 35 8 2 2 2 2" xfId="6658"/>
    <cellStyle name="Normal 35 8 2 2 2 2 2" xfId="10562"/>
    <cellStyle name="Normal 35 8 2 2 2 2 2 2" xfId="20118"/>
    <cellStyle name="Normal 35 8 2 2 2 2 2 2 2" xfId="39161"/>
    <cellStyle name="Normal 35 8 2 2 2 2 2 3" xfId="29645"/>
    <cellStyle name="Normal 35 8 2 2 2 2 3" xfId="16283"/>
    <cellStyle name="Normal 35 8 2 2 2 2 3 2" xfId="35341"/>
    <cellStyle name="Normal 35 8 2 2 2 2 4" xfId="25825"/>
    <cellStyle name="Normal 35 8 2 2 2 3" xfId="12455"/>
    <cellStyle name="Normal 35 8 2 2 2 3 2" xfId="22011"/>
    <cellStyle name="Normal 35 8 2 2 2 3 2 2" xfId="41054"/>
    <cellStyle name="Normal 35 8 2 2 2 3 3" xfId="31538"/>
    <cellStyle name="Normal 35 8 2 2 2 4" xfId="8669"/>
    <cellStyle name="Normal 35 8 2 2 2 4 2" xfId="18225"/>
    <cellStyle name="Normal 35 8 2 2 2 4 2 2" xfId="37268"/>
    <cellStyle name="Normal 35 8 2 2 2 4 3" xfId="27752"/>
    <cellStyle name="Normal 35 8 2 2 2 5" xfId="14390"/>
    <cellStyle name="Normal 35 8 2 2 2 5 2" xfId="33448"/>
    <cellStyle name="Normal 35 8 2 2 2 6" xfId="23932"/>
    <cellStyle name="Normal 35 8 2 2 3" xfId="5704"/>
    <cellStyle name="Normal 35 8 2 2 3 2" xfId="9625"/>
    <cellStyle name="Normal 35 8 2 2 3 2 2" xfId="19181"/>
    <cellStyle name="Normal 35 8 2 2 3 2 2 2" xfId="38224"/>
    <cellStyle name="Normal 35 8 2 2 3 2 3" xfId="28708"/>
    <cellStyle name="Normal 35 8 2 2 3 3" xfId="15346"/>
    <cellStyle name="Normal 35 8 2 2 3 3 2" xfId="34404"/>
    <cellStyle name="Normal 35 8 2 2 3 4" xfId="24888"/>
    <cellStyle name="Normal 35 8 2 2 4" xfId="11518"/>
    <cellStyle name="Normal 35 8 2 2 4 2" xfId="21074"/>
    <cellStyle name="Normal 35 8 2 2 4 2 2" xfId="40117"/>
    <cellStyle name="Normal 35 8 2 2 4 3" xfId="30601"/>
    <cellStyle name="Normal 35 8 2 2 5" xfId="7732"/>
    <cellStyle name="Normal 35 8 2 2 5 2" xfId="17288"/>
    <cellStyle name="Normal 35 8 2 2 5 2 2" xfId="36331"/>
    <cellStyle name="Normal 35 8 2 2 5 3" xfId="26815"/>
    <cellStyle name="Normal 35 8 2 2 6" xfId="13447"/>
    <cellStyle name="Normal 35 8 2 2 6 2" xfId="32511"/>
    <cellStyle name="Normal 35 8 2 2 7" xfId="22995"/>
    <cellStyle name="Normal 35 8 2 3" xfId="4306"/>
    <cellStyle name="Normal 35 8 2 3 2" xfId="6657"/>
    <cellStyle name="Normal 35 8 2 3 2 2" xfId="10561"/>
    <cellStyle name="Normal 35 8 2 3 2 2 2" xfId="20117"/>
    <cellStyle name="Normal 35 8 2 3 2 2 2 2" xfId="39160"/>
    <cellStyle name="Normal 35 8 2 3 2 2 3" xfId="29644"/>
    <cellStyle name="Normal 35 8 2 3 2 3" xfId="16282"/>
    <cellStyle name="Normal 35 8 2 3 2 3 2" xfId="35340"/>
    <cellStyle name="Normal 35 8 2 3 2 4" xfId="25824"/>
    <cellStyle name="Normal 35 8 2 3 3" xfId="12454"/>
    <cellStyle name="Normal 35 8 2 3 3 2" xfId="22010"/>
    <cellStyle name="Normal 35 8 2 3 3 2 2" xfId="41053"/>
    <cellStyle name="Normal 35 8 2 3 3 3" xfId="31537"/>
    <cellStyle name="Normal 35 8 2 3 4" xfId="8668"/>
    <cellStyle name="Normal 35 8 2 3 4 2" xfId="18224"/>
    <cellStyle name="Normal 35 8 2 3 4 2 2" xfId="37267"/>
    <cellStyle name="Normal 35 8 2 3 4 3" xfId="27751"/>
    <cellStyle name="Normal 35 8 2 3 5" xfId="14389"/>
    <cellStyle name="Normal 35 8 2 3 5 2" xfId="33447"/>
    <cellStyle name="Normal 35 8 2 3 6" xfId="23931"/>
    <cellStyle name="Normal 35 8 2 4" xfId="5703"/>
    <cellStyle name="Normal 35 8 2 4 2" xfId="9624"/>
    <cellStyle name="Normal 35 8 2 4 2 2" xfId="19180"/>
    <cellStyle name="Normal 35 8 2 4 2 2 2" xfId="38223"/>
    <cellStyle name="Normal 35 8 2 4 2 3" xfId="28707"/>
    <cellStyle name="Normal 35 8 2 4 3" xfId="15345"/>
    <cellStyle name="Normal 35 8 2 4 3 2" xfId="34403"/>
    <cellStyle name="Normal 35 8 2 4 4" xfId="24887"/>
    <cellStyle name="Normal 35 8 2 5" xfId="11517"/>
    <cellStyle name="Normal 35 8 2 5 2" xfId="21073"/>
    <cellStyle name="Normal 35 8 2 5 2 2" xfId="40116"/>
    <cellStyle name="Normal 35 8 2 5 3" xfId="30600"/>
    <cellStyle name="Normal 35 8 2 6" xfId="7731"/>
    <cellStyle name="Normal 35 8 2 6 2" xfId="17287"/>
    <cellStyle name="Normal 35 8 2 6 2 2" xfId="36330"/>
    <cellStyle name="Normal 35 8 2 6 3" xfId="26814"/>
    <cellStyle name="Normal 35 8 2 7" xfId="13446"/>
    <cellStyle name="Normal 35 8 2 7 2" xfId="32510"/>
    <cellStyle name="Normal 35 8 2 8" xfId="22994"/>
    <cellStyle name="Normal 35 8 3" xfId="1758"/>
    <cellStyle name="Normal 35 8 3 2" xfId="4308"/>
    <cellStyle name="Normal 35 8 3 2 2" xfId="6659"/>
    <cellStyle name="Normal 35 8 3 2 2 2" xfId="10563"/>
    <cellStyle name="Normal 35 8 3 2 2 2 2" xfId="20119"/>
    <cellStyle name="Normal 35 8 3 2 2 2 2 2" xfId="39162"/>
    <cellStyle name="Normal 35 8 3 2 2 2 3" xfId="29646"/>
    <cellStyle name="Normal 35 8 3 2 2 3" xfId="16284"/>
    <cellStyle name="Normal 35 8 3 2 2 3 2" xfId="35342"/>
    <cellStyle name="Normal 35 8 3 2 2 4" xfId="25826"/>
    <cellStyle name="Normal 35 8 3 2 3" xfId="12456"/>
    <cellStyle name="Normal 35 8 3 2 3 2" xfId="22012"/>
    <cellStyle name="Normal 35 8 3 2 3 2 2" xfId="41055"/>
    <cellStyle name="Normal 35 8 3 2 3 3" xfId="31539"/>
    <cellStyle name="Normal 35 8 3 2 4" xfId="8670"/>
    <cellStyle name="Normal 35 8 3 2 4 2" xfId="18226"/>
    <cellStyle name="Normal 35 8 3 2 4 2 2" xfId="37269"/>
    <cellStyle name="Normal 35 8 3 2 4 3" xfId="27753"/>
    <cellStyle name="Normal 35 8 3 2 5" xfId="14391"/>
    <cellStyle name="Normal 35 8 3 2 5 2" xfId="33449"/>
    <cellStyle name="Normal 35 8 3 2 6" xfId="23933"/>
    <cellStyle name="Normal 35 8 3 3" xfId="5705"/>
    <cellStyle name="Normal 35 8 3 3 2" xfId="9626"/>
    <cellStyle name="Normal 35 8 3 3 2 2" xfId="19182"/>
    <cellStyle name="Normal 35 8 3 3 2 2 2" xfId="38225"/>
    <cellStyle name="Normal 35 8 3 3 2 3" xfId="28709"/>
    <cellStyle name="Normal 35 8 3 3 3" xfId="15347"/>
    <cellStyle name="Normal 35 8 3 3 3 2" xfId="34405"/>
    <cellStyle name="Normal 35 8 3 3 4" xfId="24889"/>
    <cellStyle name="Normal 35 8 3 4" xfId="11519"/>
    <cellStyle name="Normal 35 8 3 4 2" xfId="21075"/>
    <cellStyle name="Normal 35 8 3 4 2 2" xfId="40118"/>
    <cellStyle name="Normal 35 8 3 4 3" xfId="30602"/>
    <cellStyle name="Normal 35 8 3 5" xfId="7733"/>
    <cellStyle name="Normal 35 8 3 5 2" xfId="17289"/>
    <cellStyle name="Normal 35 8 3 5 2 2" xfId="36332"/>
    <cellStyle name="Normal 35 8 3 5 3" xfId="26816"/>
    <cellStyle name="Normal 35 8 3 6" xfId="13448"/>
    <cellStyle name="Normal 35 8 3 6 2" xfId="32512"/>
    <cellStyle name="Normal 35 8 3 7" xfId="22996"/>
    <cellStyle name="Normal 35 8 4" xfId="4305"/>
    <cellStyle name="Normal 35 8 4 2" xfId="6656"/>
    <cellStyle name="Normal 35 8 4 2 2" xfId="10560"/>
    <cellStyle name="Normal 35 8 4 2 2 2" xfId="20116"/>
    <cellStyle name="Normal 35 8 4 2 2 2 2" xfId="39159"/>
    <cellStyle name="Normal 35 8 4 2 2 3" xfId="29643"/>
    <cellStyle name="Normal 35 8 4 2 3" xfId="16281"/>
    <cellStyle name="Normal 35 8 4 2 3 2" xfId="35339"/>
    <cellStyle name="Normal 35 8 4 2 4" xfId="25823"/>
    <cellStyle name="Normal 35 8 4 3" xfId="12453"/>
    <cellStyle name="Normal 35 8 4 3 2" xfId="22009"/>
    <cellStyle name="Normal 35 8 4 3 2 2" xfId="41052"/>
    <cellStyle name="Normal 35 8 4 3 3" xfId="31536"/>
    <cellStyle name="Normal 35 8 4 4" xfId="8667"/>
    <cellStyle name="Normal 35 8 4 4 2" xfId="18223"/>
    <cellStyle name="Normal 35 8 4 4 2 2" xfId="37266"/>
    <cellStyle name="Normal 35 8 4 4 3" xfId="27750"/>
    <cellStyle name="Normal 35 8 4 5" xfId="14388"/>
    <cellStyle name="Normal 35 8 4 5 2" xfId="33446"/>
    <cellStyle name="Normal 35 8 4 6" xfId="23930"/>
    <cellStyle name="Normal 35 8 5" xfId="5702"/>
    <cellStyle name="Normal 35 8 5 2" xfId="9623"/>
    <cellStyle name="Normal 35 8 5 2 2" xfId="19179"/>
    <cellStyle name="Normal 35 8 5 2 2 2" xfId="38222"/>
    <cellStyle name="Normal 35 8 5 2 3" xfId="28706"/>
    <cellStyle name="Normal 35 8 5 3" xfId="15344"/>
    <cellStyle name="Normal 35 8 5 3 2" xfId="34402"/>
    <cellStyle name="Normal 35 8 5 4" xfId="24886"/>
    <cellStyle name="Normal 35 8 6" xfId="11516"/>
    <cellStyle name="Normal 35 8 6 2" xfId="21072"/>
    <cellStyle name="Normal 35 8 6 2 2" xfId="40115"/>
    <cellStyle name="Normal 35 8 6 3" xfId="30599"/>
    <cellStyle name="Normal 35 8 7" xfId="7730"/>
    <cellStyle name="Normal 35 8 7 2" xfId="17286"/>
    <cellStyle name="Normal 35 8 7 2 2" xfId="36329"/>
    <cellStyle name="Normal 35 8 7 3" xfId="26813"/>
    <cellStyle name="Normal 35 8 8" xfId="13445"/>
    <cellStyle name="Normal 35 8 8 2" xfId="32509"/>
    <cellStyle name="Normal 35 8 9" xfId="22993"/>
    <cellStyle name="Normal 35 9" xfId="1759"/>
    <cellStyle name="Normal 35 9 2" xfId="1760"/>
    <cellStyle name="Normal 35 9 2 2" xfId="4310"/>
    <cellStyle name="Normal 35 9 2 2 2" xfId="6661"/>
    <cellStyle name="Normal 35 9 2 2 2 2" xfId="10565"/>
    <cellStyle name="Normal 35 9 2 2 2 2 2" xfId="20121"/>
    <cellStyle name="Normal 35 9 2 2 2 2 2 2" xfId="39164"/>
    <cellStyle name="Normal 35 9 2 2 2 2 3" xfId="29648"/>
    <cellStyle name="Normal 35 9 2 2 2 3" xfId="16286"/>
    <cellStyle name="Normal 35 9 2 2 2 3 2" xfId="35344"/>
    <cellStyle name="Normal 35 9 2 2 2 4" xfId="25828"/>
    <cellStyle name="Normal 35 9 2 2 3" xfId="12458"/>
    <cellStyle name="Normal 35 9 2 2 3 2" xfId="22014"/>
    <cellStyle name="Normal 35 9 2 2 3 2 2" xfId="41057"/>
    <cellStyle name="Normal 35 9 2 2 3 3" xfId="31541"/>
    <cellStyle name="Normal 35 9 2 2 4" xfId="8672"/>
    <cellStyle name="Normal 35 9 2 2 4 2" xfId="18228"/>
    <cellStyle name="Normal 35 9 2 2 4 2 2" xfId="37271"/>
    <cellStyle name="Normal 35 9 2 2 4 3" xfId="27755"/>
    <cellStyle name="Normal 35 9 2 2 5" xfId="14393"/>
    <cellStyle name="Normal 35 9 2 2 5 2" xfId="33451"/>
    <cellStyle name="Normal 35 9 2 2 6" xfId="23935"/>
    <cellStyle name="Normal 35 9 2 3" xfId="5707"/>
    <cellStyle name="Normal 35 9 2 3 2" xfId="9628"/>
    <cellStyle name="Normal 35 9 2 3 2 2" xfId="19184"/>
    <cellStyle name="Normal 35 9 2 3 2 2 2" xfId="38227"/>
    <cellStyle name="Normal 35 9 2 3 2 3" xfId="28711"/>
    <cellStyle name="Normal 35 9 2 3 3" xfId="15349"/>
    <cellStyle name="Normal 35 9 2 3 3 2" xfId="34407"/>
    <cellStyle name="Normal 35 9 2 3 4" xfId="24891"/>
    <cellStyle name="Normal 35 9 2 4" xfId="11521"/>
    <cellStyle name="Normal 35 9 2 4 2" xfId="21077"/>
    <cellStyle name="Normal 35 9 2 4 2 2" xfId="40120"/>
    <cellStyle name="Normal 35 9 2 4 3" xfId="30604"/>
    <cellStyle name="Normal 35 9 2 5" xfId="7735"/>
    <cellStyle name="Normal 35 9 2 5 2" xfId="17291"/>
    <cellStyle name="Normal 35 9 2 5 2 2" xfId="36334"/>
    <cellStyle name="Normal 35 9 2 5 3" xfId="26818"/>
    <cellStyle name="Normal 35 9 2 6" xfId="13450"/>
    <cellStyle name="Normal 35 9 2 6 2" xfId="32514"/>
    <cellStyle name="Normal 35 9 2 7" xfId="22998"/>
    <cellStyle name="Normal 35 9 3" xfId="4309"/>
    <cellStyle name="Normal 35 9 3 2" xfId="6660"/>
    <cellStyle name="Normal 35 9 3 2 2" xfId="10564"/>
    <cellStyle name="Normal 35 9 3 2 2 2" xfId="20120"/>
    <cellStyle name="Normal 35 9 3 2 2 2 2" xfId="39163"/>
    <cellStyle name="Normal 35 9 3 2 2 3" xfId="29647"/>
    <cellStyle name="Normal 35 9 3 2 3" xfId="16285"/>
    <cellStyle name="Normal 35 9 3 2 3 2" xfId="35343"/>
    <cellStyle name="Normal 35 9 3 2 4" xfId="25827"/>
    <cellStyle name="Normal 35 9 3 3" xfId="12457"/>
    <cellStyle name="Normal 35 9 3 3 2" xfId="22013"/>
    <cellStyle name="Normal 35 9 3 3 2 2" xfId="41056"/>
    <cellStyle name="Normal 35 9 3 3 3" xfId="31540"/>
    <cellStyle name="Normal 35 9 3 4" xfId="8671"/>
    <cellStyle name="Normal 35 9 3 4 2" xfId="18227"/>
    <cellStyle name="Normal 35 9 3 4 2 2" xfId="37270"/>
    <cellStyle name="Normal 35 9 3 4 3" xfId="27754"/>
    <cellStyle name="Normal 35 9 3 5" xfId="14392"/>
    <cellStyle name="Normal 35 9 3 5 2" xfId="33450"/>
    <cellStyle name="Normal 35 9 3 6" xfId="23934"/>
    <cellStyle name="Normal 35 9 4" xfId="5706"/>
    <cellStyle name="Normal 35 9 4 2" xfId="9627"/>
    <cellStyle name="Normal 35 9 4 2 2" xfId="19183"/>
    <cellStyle name="Normal 35 9 4 2 2 2" xfId="38226"/>
    <cellStyle name="Normal 35 9 4 2 3" xfId="28710"/>
    <cellStyle name="Normal 35 9 4 3" xfId="15348"/>
    <cellStyle name="Normal 35 9 4 3 2" xfId="34406"/>
    <cellStyle name="Normal 35 9 4 4" xfId="24890"/>
    <cellStyle name="Normal 35 9 5" xfId="11520"/>
    <cellStyle name="Normal 35 9 5 2" xfId="21076"/>
    <cellStyle name="Normal 35 9 5 2 2" xfId="40119"/>
    <cellStyle name="Normal 35 9 5 3" xfId="30603"/>
    <cellStyle name="Normal 35 9 6" xfId="7734"/>
    <cellStyle name="Normal 35 9 6 2" xfId="17290"/>
    <cellStyle name="Normal 35 9 6 2 2" xfId="36333"/>
    <cellStyle name="Normal 35 9 6 3" xfId="26817"/>
    <cellStyle name="Normal 35 9 7" xfId="13449"/>
    <cellStyle name="Normal 35 9 7 2" xfId="32513"/>
    <cellStyle name="Normal 35 9 8" xfId="22997"/>
    <cellStyle name="Normal 36" xfId="1761"/>
    <cellStyle name="Normal 36 2" xfId="1762"/>
    <cellStyle name="Normal 36 2 2" xfId="1763"/>
    <cellStyle name="Normal 36 2 2 10" xfId="22999"/>
    <cellStyle name="Normal 36 2 2 2" xfId="1764"/>
    <cellStyle name="Normal 36 2 2 2 2" xfId="1765"/>
    <cellStyle name="Normal 36 2 2 2 2 2" xfId="1766"/>
    <cellStyle name="Normal 36 2 2 2 2 2 2" xfId="4314"/>
    <cellStyle name="Normal 36 2 2 2 2 2 2 2" xfId="6665"/>
    <cellStyle name="Normal 36 2 2 2 2 2 2 2 2" xfId="10569"/>
    <cellStyle name="Normal 36 2 2 2 2 2 2 2 2 2" xfId="20125"/>
    <cellStyle name="Normal 36 2 2 2 2 2 2 2 2 2 2" xfId="39168"/>
    <cellStyle name="Normal 36 2 2 2 2 2 2 2 2 3" xfId="29652"/>
    <cellStyle name="Normal 36 2 2 2 2 2 2 2 3" xfId="16290"/>
    <cellStyle name="Normal 36 2 2 2 2 2 2 2 3 2" xfId="35348"/>
    <cellStyle name="Normal 36 2 2 2 2 2 2 2 4" xfId="25832"/>
    <cellStyle name="Normal 36 2 2 2 2 2 2 3" xfId="12462"/>
    <cellStyle name="Normal 36 2 2 2 2 2 2 3 2" xfId="22018"/>
    <cellStyle name="Normal 36 2 2 2 2 2 2 3 2 2" xfId="41061"/>
    <cellStyle name="Normal 36 2 2 2 2 2 2 3 3" xfId="31545"/>
    <cellStyle name="Normal 36 2 2 2 2 2 2 4" xfId="8676"/>
    <cellStyle name="Normal 36 2 2 2 2 2 2 4 2" xfId="18232"/>
    <cellStyle name="Normal 36 2 2 2 2 2 2 4 2 2" xfId="37275"/>
    <cellStyle name="Normal 36 2 2 2 2 2 2 4 3" xfId="27759"/>
    <cellStyle name="Normal 36 2 2 2 2 2 2 5" xfId="14397"/>
    <cellStyle name="Normal 36 2 2 2 2 2 2 5 2" xfId="33455"/>
    <cellStyle name="Normal 36 2 2 2 2 2 2 6" xfId="23939"/>
    <cellStyle name="Normal 36 2 2 2 2 2 3" xfId="5711"/>
    <cellStyle name="Normal 36 2 2 2 2 2 3 2" xfId="9632"/>
    <cellStyle name="Normal 36 2 2 2 2 2 3 2 2" xfId="19188"/>
    <cellStyle name="Normal 36 2 2 2 2 2 3 2 2 2" xfId="38231"/>
    <cellStyle name="Normal 36 2 2 2 2 2 3 2 3" xfId="28715"/>
    <cellStyle name="Normal 36 2 2 2 2 2 3 3" xfId="15353"/>
    <cellStyle name="Normal 36 2 2 2 2 2 3 3 2" xfId="34411"/>
    <cellStyle name="Normal 36 2 2 2 2 2 3 4" xfId="24895"/>
    <cellStyle name="Normal 36 2 2 2 2 2 4" xfId="11525"/>
    <cellStyle name="Normal 36 2 2 2 2 2 4 2" xfId="21081"/>
    <cellStyle name="Normal 36 2 2 2 2 2 4 2 2" xfId="40124"/>
    <cellStyle name="Normal 36 2 2 2 2 2 4 3" xfId="30608"/>
    <cellStyle name="Normal 36 2 2 2 2 2 5" xfId="7739"/>
    <cellStyle name="Normal 36 2 2 2 2 2 5 2" xfId="17295"/>
    <cellStyle name="Normal 36 2 2 2 2 2 5 2 2" xfId="36338"/>
    <cellStyle name="Normal 36 2 2 2 2 2 5 3" xfId="26822"/>
    <cellStyle name="Normal 36 2 2 2 2 2 6" xfId="13454"/>
    <cellStyle name="Normal 36 2 2 2 2 2 6 2" xfId="32518"/>
    <cellStyle name="Normal 36 2 2 2 2 2 7" xfId="23002"/>
    <cellStyle name="Normal 36 2 2 2 2 3" xfId="4313"/>
    <cellStyle name="Normal 36 2 2 2 2 3 2" xfId="6664"/>
    <cellStyle name="Normal 36 2 2 2 2 3 2 2" xfId="10568"/>
    <cellStyle name="Normal 36 2 2 2 2 3 2 2 2" xfId="20124"/>
    <cellStyle name="Normal 36 2 2 2 2 3 2 2 2 2" xfId="39167"/>
    <cellStyle name="Normal 36 2 2 2 2 3 2 2 3" xfId="29651"/>
    <cellStyle name="Normal 36 2 2 2 2 3 2 3" xfId="16289"/>
    <cellStyle name="Normal 36 2 2 2 2 3 2 3 2" xfId="35347"/>
    <cellStyle name="Normal 36 2 2 2 2 3 2 4" xfId="25831"/>
    <cellStyle name="Normal 36 2 2 2 2 3 3" xfId="12461"/>
    <cellStyle name="Normal 36 2 2 2 2 3 3 2" xfId="22017"/>
    <cellStyle name="Normal 36 2 2 2 2 3 3 2 2" xfId="41060"/>
    <cellStyle name="Normal 36 2 2 2 2 3 3 3" xfId="31544"/>
    <cellStyle name="Normal 36 2 2 2 2 3 4" xfId="8675"/>
    <cellStyle name="Normal 36 2 2 2 2 3 4 2" xfId="18231"/>
    <cellStyle name="Normal 36 2 2 2 2 3 4 2 2" xfId="37274"/>
    <cellStyle name="Normal 36 2 2 2 2 3 4 3" xfId="27758"/>
    <cellStyle name="Normal 36 2 2 2 2 3 5" xfId="14396"/>
    <cellStyle name="Normal 36 2 2 2 2 3 5 2" xfId="33454"/>
    <cellStyle name="Normal 36 2 2 2 2 3 6" xfId="23938"/>
    <cellStyle name="Normal 36 2 2 2 2 4" xfId="5710"/>
    <cellStyle name="Normal 36 2 2 2 2 4 2" xfId="9631"/>
    <cellStyle name="Normal 36 2 2 2 2 4 2 2" xfId="19187"/>
    <cellStyle name="Normal 36 2 2 2 2 4 2 2 2" xfId="38230"/>
    <cellStyle name="Normal 36 2 2 2 2 4 2 3" xfId="28714"/>
    <cellStyle name="Normal 36 2 2 2 2 4 3" xfId="15352"/>
    <cellStyle name="Normal 36 2 2 2 2 4 3 2" xfId="34410"/>
    <cellStyle name="Normal 36 2 2 2 2 4 4" xfId="24894"/>
    <cellStyle name="Normal 36 2 2 2 2 5" xfId="11524"/>
    <cellStyle name="Normal 36 2 2 2 2 5 2" xfId="21080"/>
    <cellStyle name="Normal 36 2 2 2 2 5 2 2" xfId="40123"/>
    <cellStyle name="Normal 36 2 2 2 2 5 3" xfId="30607"/>
    <cellStyle name="Normal 36 2 2 2 2 6" xfId="7738"/>
    <cellStyle name="Normal 36 2 2 2 2 6 2" xfId="17294"/>
    <cellStyle name="Normal 36 2 2 2 2 6 2 2" xfId="36337"/>
    <cellStyle name="Normal 36 2 2 2 2 6 3" xfId="26821"/>
    <cellStyle name="Normal 36 2 2 2 2 7" xfId="13453"/>
    <cellStyle name="Normal 36 2 2 2 2 7 2" xfId="32517"/>
    <cellStyle name="Normal 36 2 2 2 2 8" xfId="23001"/>
    <cellStyle name="Normal 36 2 2 2 3" xfId="1767"/>
    <cellStyle name="Normal 36 2 2 2 3 2" xfId="4315"/>
    <cellStyle name="Normal 36 2 2 2 3 2 2" xfId="6666"/>
    <cellStyle name="Normal 36 2 2 2 3 2 2 2" xfId="10570"/>
    <cellStyle name="Normal 36 2 2 2 3 2 2 2 2" xfId="20126"/>
    <cellStyle name="Normal 36 2 2 2 3 2 2 2 2 2" xfId="39169"/>
    <cellStyle name="Normal 36 2 2 2 3 2 2 2 3" xfId="29653"/>
    <cellStyle name="Normal 36 2 2 2 3 2 2 3" xfId="16291"/>
    <cellStyle name="Normal 36 2 2 2 3 2 2 3 2" xfId="35349"/>
    <cellStyle name="Normal 36 2 2 2 3 2 2 4" xfId="25833"/>
    <cellStyle name="Normal 36 2 2 2 3 2 3" xfId="12463"/>
    <cellStyle name="Normal 36 2 2 2 3 2 3 2" xfId="22019"/>
    <cellStyle name="Normal 36 2 2 2 3 2 3 2 2" xfId="41062"/>
    <cellStyle name="Normal 36 2 2 2 3 2 3 3" xfId="31546"/>
    <cellStyle name="Normal 36 2 2 2 3 2 4" xfId="8677"/>
    <cellStyle name="Normal 36 2 2 2 3 2 4 2" xfId="18233"/>
    <cellStyle name="Normal 36 2 2 2 3 2 4 2 2" xfId="37276"/>
    <cellStyle name="Normal 36 2 2 2 3 2 4 3" xfId="27760"/>
    <cellStyle name="Normal 36 2 2 2 3 2 5" xfId="14398"/>
    <cellStyle name="Normal 36 2 2 2 3 2 5 2" xfId="33456"/>
    <cellStyle name="Normal 36 2 2 2 3 2 6" xfId="23940"/>
    <cellStyle name="Normal 36 2 2 2 3 3" xfId="5712"/>
    <cellStyle name="Normal 36 2 2 2 3 3 2" xfId="9633"/>
    <cellStyle name="Normal 36 2 2 2 3 3 2 2" xfId="19189"/>
    <cellStyle name="Normal 36 2 2 2 3 3 2 2 2" xfId="38232"/>
    <cellStyle name="Normal 36 2 2 2 3 3 2 3" xfId="28716"/>
    <cellStyle name="Normal 36 2 2 2 3 3 3" xfId="15354"/>
    <cellStyle name="Normal 36 2 2 2 3 3 3 2" xfId="34412"/>
    <cellStyle name="Normal 36 2 2 2 3 3 4" xfId="24896"/>
    <cellStyle name="Normal 36 2 2 2 3 4" xfId="11526"/>
    <cellStyle name="Normal 36 2 2 2 3 4 2" xfId="21082"/>
    <cellStyle name="Normal 36 2 2 2 3 4 2 2" xfId="40125"/>
    <cellStyle name="Normal 36 2 2 2 3 4 3" xfId="30609"/>
    <cellStyle name="Normal 36 2 2 2 3 5" xfId="7740"/>
    <cellStyle name="Normal 36 2 2 2 3 5 2" xfId="17296"/>
    <cellStyle name="Normal 36 2 2 2 3 5 2 2" xfId="36339"/>
    <cellStyle name="Normal 36 2 2 2 3 5 3" xfId="26823"/>
    <cellStyle name="Normal 36 2 2 2 3 6" xfId="13455"/>
    <cellStyle name="Normal 36 2 2 2 3 6 2" xfId="32519"/>
    <cellStyle name="Normal 36 2 2 2 3 7" xfId="23003"/>
    <cellStyle name="Normal 36 2 2 2 4" xfId="4312"/>
    <cellStyle name="Normal 36 2 2 2 4 2" xfId="6663"/>
    <cellStyle name="Normal 36 2 2 2 4 2 2" xfId="10567"/>
    <cellStyle name="Normal 36 2 2 2 4 2 2 2" xfId="20123"/>
    <cellStyle name="Normal 36 2 2 2 4 2 2 2 2" xfId="39166"/>
    <cellStyle name="Normal 36 2 2 2 4 2 2 3" xfId="29650"/>
    <cellStyle name="Normal 36 2 2 2 4 2 3" xfId="16288"/>
    <cellStyle name="Normal 36 2 2 2 4 2 3 2" xfId="35346"/>
    <cellStyle name="Normal 36 2 2 2 4 2 4" xfId="25830"/>
    <cellStyle name="Normal 36 2 2 2 4 3" xfId="12460"/>
    <cellStyle name="Normal 36 2 2 2 4 3 2" xfId="22016"/>
    <cellStyle name="Normal 36 2 2 2 4 3 2 2" xfId="41059"/>
    <cellStyle name="Normal 36 2 2 2 4 3 3" xfId="31543"/>
    <cellStyle name="Normal 36 2 2 2 4 4" xfId="8674"/>
    <cellStyle name="Normal 36 2 2 2 4 4 2" xfId="18230"/>
    <cellStyle name="Normal 36 2 2 2 4 4 2 2" xfId="37273"/>
    <cellStyle name="Normal 36 2 2 2 4 4 3" xfId="27757"/>
    <cellStyle name="Normal 36 2 2 2 4 5" xfId="14395"/>
    <cellStyle name="Normal 36 2 2 2 4 5 2" xfId="33453"/>
    <cellStyle name="Normal 36 2 2 2 4 6" xfId="23937"/>
    <cellStyle name="Normal 36 2 2 2 5" xfId="5709"/>
    <cellStyle name="Normal 36 2 2 2 5 2" xfId="9630"/>
    <cellStyle name="Normal 36 2 2 2 5 2 2" xfId="19186"/>
    <cellStyle name="Normal 36 2 2 2 5 2 2 2" xfId="38229"/>
    <cellStyle name="Normal 36 2 2 2 5 2 3" xfId="28713"/>
    <cellStyle name="Normal 36 2 2 2 5 3" xfId="15351"/>
    <cellStyle name="Normal 36 2 2 2 5 3 2" xfId="34409"/>
    <cellStyle name="Normal 36 2 2 2 5 4" xfId="24893"/>
    <cellStyle name="Normal 36 2 2 2 6" xfId="11523"/>
    <cellStyle name="Normal 36 2 2 2 6 2" xfId="21079"/>
    <cellStyle name="Normal 36 2 2 2 6 2 2" xfId="40122"/>
    <cellStyle name="Normal 36 2 2 2 6 3" xfId="30606"/>
    <cellStyle name="Normal 36 2 2 2 7" xfId="7737"/>
    <cellStyle name="Normal 36 2 2 2 7 2" xfId="17293"/>
    <cellStyle name="Normal 36 2 2 2 7 2 2" xfId="36336"/>
    <cellStyle name="Normal 36 2 2 2 7 3" xfId="26820"/>
    <cellStyle name="Normal 36 2 2 2 8" xfId="13452"/>
    <cellStyle name="Normal 36 2 2 2 8 2" xfId="32516"/>
    <cellStyle name="Normal 36 2 2 2 9" xfId="23000"/>
    <cellStyle name="Normal 36 2 2 3" xfId="1768"/>
    <cellStyle name="Normal 36 2 2 3 2" xfId="1769"/>
    <cellStyle name="Normal 36 2 2 3 2 2" xfId="4317"/>
    <cellStyle name="Normal 36 2 2 3 2 2 2" xfId="6668"/>
    <cellStyle name="Normal 36 2 2 3 2 2 2 2" xfId="10572"/>
    <cellStyle name="Normal 36 2 2 3 2 2 2 2 2" xfId="20128"/>
    <cellStyle name="Normal 36 2 2 3 2 2 2 2 2 2" xfId="39171"/>
    <cellStyle name="Normal 36 2 2 3 2 2 2 2 3" xfId="29655"/>
    <cellStyle name="Normal 36 2 2 3 2 2 2 3" xfId="16293"/>
    <cellStyle name="Normal 36 2 2 3 2 2 2 3 2" xfId="35351"/>
    <cellStyle name="Normal 36 2 2 3 2 2 2 4" xfId="25835"/>
    <cellStyle name="Normal 36 2 2 3 2 2 3" xfId="12465"/>
    <cellStyle name="Normal 36 2 2 3 2 2 3 2" xfId="22021"/>
    <cellStyle name="Normal 36 2 2 3 2 2 3 2 2" xfId="41064"/>
    <cellStyle name="Normal 36 2 2 3 2 2 3 3" xfId="31548"/>
    <cellStyle name="Normal 36 2 2 3 2 2 4" xfId="8679"/>
    <cellStyle name="Normal 36 2 2 3 2 2 4 2" xfId="18235"/>
    <cellStyle name="Normal 36 2 2 3 2 2 4 2 2" xfId="37278"/>
    <cellStyle name="Normal 36 2 2 3 2 2 4 3" xfId="27762"/>
    <cellStyle name="Normal 36 2 2 3 2 2 5" xfId="14400"/>
    <cellStyle name="Normal 36 2 2 3 2 2 5 2" xfId="33458"/>
    <cellStyle name="Normal 36 2 2 3 2 2 6" xfId="23942"/>
    <cellStyle name="Normal 36 2 2 3 2 3" xfId="5714"/>
    <cellStyle name="Normal 36 2 2 3 2 3 2" xfId="9635"/>
    <cellStyle name="Normal 36 2 2 3 2 3 2 2" xfId="19191"/>
    <cellStyle name="Normal 36 2 2 3 2 3 2 2 2" xfId="38234"/>
    <cellStyle name="Normal 36 2 2 3 2 3 2 3" xfId="28718"/>
    <cellStyle name="Normal 36 2 2 3 2 3 3" xfId="15356"/>
    <cellStyle name="Normal 36 2 2 3 2 3 3 2" xfId="34414"/>
    <cellStyle name="Normal 36 2 2 3 2 3 4" xfId="24898"/>
    <cellStyle name="Normal 36 2 2 3 2 4" xfId="11528"/>
    <cellStyle name="Normal 36 2 2 3 2 4 2" xfId="21084"/>
    <cellStyle name="Normal 36 2 2 3 2 4 2 2" xfId="40127"/>
    <cellStyle name="Normal 36 2 2 3 2 4 3" xfId="30611"/>
    <cellStyle name="Normal 36 2 2 3 2 5" xfId="7742"/>
    <cellStyle name="Normal 36 2 2 3 2 5 2" xfId="17298"/>
    <cellStyle name="Normal 36 2 2 3 2 5 2 2" xfId="36341"/>
    <cellStyle name="Normal 36 2 2 3 2 5 3" xfId="26825"/>
    <cellStyle name="Normal 36 2 2 3 2 6" xfId="13457"/>
    <cellStyle name="Normal 36 2 2 3 2 6 2" xfId="32521"/>
    <cellStyle name="Normal 36 2 2 3 2 7" xfId="23005"/>
    <cellStyle name="Normal 36 2 2 3 3" xfId="4316"/>
    <cellStyle name="Normal 36 2 2 3 3 2" xfId="6667"/>
    <cellStyle name="Normal 36 2 2 3 3 2 2" xfId="10571"/>
    <cellStyle name="Normal 36 2 2 3 3 2 2 2" xfId="20127"/>
    <cellStyle name="Normal 36 2 2 3 3 2 2 2 2" xfId="39170"/>
    <cellStyle name="Normal 36 2 2 3 3 2 2 3" xfId="29654"/>
    <cellStyle name="Normal 36 2 2 3 3 2 3" xfId="16292"/>
    <cellStyle name="Normal 36 2 2 3 3 2 3 2" xfId="35350"/>
    <cellStyle name="Normal 36 2 2 3 3 2 4" xfId="25834"/>
    <cellStyle name="Normal 36 2 2 3 3 3" xfId="12464"/>
    <cellStyle name="Normal 36 2 2 3 3 3 2" xfId="22020"/>
    <cellStyle name="Normal 36 2 2 3 3 3 2 2" xfId="41063"/>
    <cellStyle name="Normal 36 2 2 3 3 3 3" xfId="31547"/>
    <cellStyle name="Normal 36 2 2 3 3 4" xfId="8678"/>
    <cellStyle name="Normal 36 2 2 3 3 4 2" xfId="18234"/>
    <cellStyle name="Normal 36 2 2 3 3 4 2 2" xfId="37277"/>
    <cellStyle name="Normal 36 2 2 3 3 4 3" xfId="27761"/>
    <cellStyle name="Normal 36 2 2 3 3 5" xfId="14399"/>
    <cellStyle name="Normal 36 2 2 3 3 5 2" xfId="33457"/>
    <cellStyle name="Normal 36 2 2 3 3 6" xfId="23941"/>
    <cellStyle name="Normal 36 2 2 3 4" xfId="5713"/>
    <cellStyle name="Normal 36 2 2 3 4 2" xfId="9634"/>
    <cellStyle name="Normal 36 2 2 3 4 2 2" xfId="19190"/>
    <cellStyle name="Normal 36 2 2 3 4 2 2 2" xfId="38233"/>
    <cellStyle name="Normal 36 2 2 3 4 2 3" xfId="28717"/>
    <cellStyle name="Normal 36 2 2 3 4 3" xfId="15355"/>
    <cellStyle name="Normal 36 2 2 3 4 3 2" xfId="34413"/>
    <cellStyle name="Normal 36 2 2 3 4 4" xfId="24897"/>
    <cellStyle name="Normal 36 2 2 3 5" xfId="11527"/>
    <cellStyle name="Normal 36 2 2 3 5 2" xfId="21083"/>
    <cellStyle name="Normal 36 2 2 3 5 2 2" xfId="40126"/>
    <cellStyle name="Normal 36 2 2 3 5 3" xfId="30610"/>
    <cellStyle name="Normal 36 2 2 3 6" xfId="7741"/>
    <cellStyle name="Normal 36 2 2 3 6 2" xfId="17297"/>
    <cellStyle name="Normal 36 2 2 3 6 2 2" xfId="36340"/>
    <cellStyle name="Normal 36 2 2 3 6 3" xfId="26824"/>
    <cellStyle name="Normal 36 2 2 3 7" xfId="13456"/>
    <cellStyle name="Normal 36 2 2 3 7 2" xfId="32520"/>
    <cellStyle name="Normal 36 2 2 3 8" xfId="23004"/>
    <cellStyle name="Normal 36 2 2 4" xfId="1770"/>
    <cellStyle name="Normal 36 2 2 4 2" xfId="4318"/>
    <cellStyle name="Normal 36 2 2 4 2 2" xfId="6669"/>
    <cellStyle name="Normal 36 2 2 4 2 2 2" xfId="10573"/>
    <cellStyle name="Normal 36 2 2 4 2 2 2 2" xfId="20129"/>
    <cellStyle name="Normal 36 2 2 4 2 2 2 2 2" xfId="39172"/>
    <cellStyle name="Normal 36 2 2 4 2 2 2 3" xfId="29656"/>
    <cellStyle name="Normal 36 2 2 4 2 2 3" xfId="16294"/>
    <cellStyle name="Normal 36 2 2 4 2 2 3 2" xfId="35352"/>
    <cellStyle name="Normal 36 2 2 4 2 2 4" xfId="25836"/>
    <cellStyle name="Normal 36 2 2 4 2 3" xfId="12466"/>
    <cellStyle name="Normal 36 2 2 4 2 3 2" xfId="22022"/>
    <cellStyle name="Normal 36 2 2 4 2 3 2 2" xfId="41065"/>
    <cellStyle name="Normal 36 2 2 4 2 3 3" xfId="31549"/>
    <cellStyle name="Normal 36 2 2 4 2 4" xfId="8680"/>
    <cellStyle name="Normal 36 2 2 4 2 4 2" xfId="18236"/>
    <cellStyle name="Normal 36 2 2 4 2 4 2 2" xfId="37279"/>
    <cellStyle name="Normal 36 2 2 4 2 4 3" xfId="27763"/>
    <cellStyle name="Normal 36 2 2 4 2 5" xfId="14401"/>
    <cellStyle name="Normal 36 2 2 4 2 5 2" xfId="33459"/>
    <cellStyle name="Normal 36 2 2 4 2 6" xfId="23943"/>
    <cellStyle name="Normal 36 2 2 4 3" xfId="5715"/>
    <cellStyle name="Normal 36 2 2 4 3 2" xfId="9636"/>
    <cellStyle name="Normal 36 2 2 4 3 2 2" xfId="19192"/>
    <cellStyle name="Normal 36 2 2 4 3 2 2 2" xfId="38235"/>
    <cellStyle name="Normal 36 2 2 4 3 2 3" xfId="28719"/>
    <cellStyle name="Normal 36 2 2 4 3 3" xfId="15357"/>
    <cellStyle name="Normal 36 2 2 4 3 3 2" xfId="34415"/>
    <cellStyle name="Normal 36 2 2 4 3 4" xfId="24899"/>
    <cellStyle name="Normal 36 2 2 4 4" xfId="11529"/>
    <cellStyle name="Normal 36 2 2 4 4 2" xfId="21085"/>
    <cellStyle name="Normal 36 2 2 4 4 2 2" xfId="40128"/>
    <cellStyle name="Normal 36 2 2 4 4 3" xfId="30612"/>
    <cellStyle name="Normal 36 2 2 4 5" xfId="7743"/>
    <cellStyle name="Normal 36 2 2 4 5 2" xfId="17299"/>
    <cellStyle name="Normal 36 2 2 4 5 2 2" xfId="36342"/>
    <cellStyle name="Normal 36 2 2 4 5 3" xfId="26826"/>
    <cellStyle name="Normal 36 2 2 4 6" xfId="13458"/>
    <cellStyle name="Normal 36 2 2 4 6 2" xfId="32522"/>
    <cellStyle name="Normal 36 2 2 4 7" xfId="23006"/>
    <cellStyle name="Normal 36 2 2 5" xfId="4311"/>
    <cellStyle name="Normal 36 2 2 5 2" xfId="6662"/>
    <cellStyle name="Normal 36 2 2 5 2 2" xfId="10566"/>
    <cellStyle name="Normal 36 2 2 5 2 2 2" xfId="20122"/>
    <cellStyle name="Normal 36 2 2 5 2 2 2 2" xfId="39165"/>
    <cellStyle name="Normal 36 2 2 5 2 2 3" xfId="29649"/>
    <cellStyle name="Normal 36 2 2 5 2 3" xfId="16287"/>
    <cellStyle name="Normal 36 2 2 5 2 3 2" xfId="35345"/>
    <cellStyle name="Normal 36 2 2 5 2 4" xfId="25829"/>
    <cellStyle name="Normal 36 2 2 5 3" xfId="12459"/>
    <cellStyle name="Normal 36 2 2 5 3 2" xfId="22015"/>
    <cellStyle name="Normal 36 2 2 5 3 2 2" xfId="41058"/>
    <cellStyle name="Normal 36 2 2 5 3 3" xfId="31542"/>
    <cellStyle name="Normal 36 2 2 5 4" xfId="8673"/>
    <cellStyle name="Normal 36 2 2 5 4 2" xfId="18229"/>
    <cellStyle name="Normal 36 2 2 5 4 2 2" xfId="37272"/>
    <cellStyle name="Normal 36 2 2 5 4 3" xfId="27756"/>
    <cellStyle name="Normal 36 2 2 5 5" xfId="14394"/>
    <cellStyle name="Normal 36 2 2 5 5 2" xfId="33452"/>
    <cellStyle name="Normal 36 2 2 5 6" xfId="23936"/>
    <cellStyle name="Normal 36 2 2 6" xfId="5708"/>
    <cellStyle name="Normal 36 2 2 6 2" xfId="9629"/>
    <cellStyle name="Normal 36 2 2 6 2 2" xfId="19185"/>
    <cellStyle name="Normal 36 2 2 6 2 2 2" xfId="38228"/>
    <cellStyle name="Normal 36 2 2 6 2 3" xfId="28712"/>
    <cellStyle name="Normal 36 2 2 6 3" xfId="15350"/>
    <cellStyle name="Normal 36 2 2 6 3 2" xfId="34408"/>
    <cellStyle name="Normal 36 2 2 6 4" xfId="24892"/>
    <cellStyle name="Normal 36 2 2 7" xfId="11522"/>
    <cellStyle name="Normal 36 2 2 7 2" xfId="21078"/>
    <cellStyle name="Normal 36 2 2 7 2 2" xfId="40121"/>
    <cellStyle name="Normal 36 2 2 7 3" xfId="30605"/>
    <cellStyle name="Normal 36 2 2 8" xfId="7736"/>
    <cellStyle name="Normal 36 2 2 8 2" xfId="17292"/>
    <cellStyle name="Normal 36 2 2 8 2 2" xfId="36335"/>
    <cellStyle name="Normal 36 2 2 8 3" xfId="26819"/>
    <cellStyle name="Normal 36 2 2 9" xfId="13451"/>
    <cellStyle name="Normal 36 2 2 9 2" xfId="32515"/>
    <cellStyle name="Normal 36 2 3" xfId="1771"/>
    <cellStyle name="Normal 36 2 3 2" xfId="1772"/>
    <cellStyle name="Normal 36 2 3 2 2" xfId="1773"/>
    <cellStyle name="Normal 36 2 3 2 2 2" xfId="4321"/>
    <cellStyle name="Normal 36 2 3 2 2 2 2" xfId="6672"/>
    <cellStyle name="Normal 36 2 3 2 2 2 2 2" xfId="10576"/>
    <cellStyle name="Normal 36 2 3 2 2 2 2 2 2" xfId="20132"/>
    <cellStyle name="Normal 36 2 3 2 2 2 2 2 2 2" xfId="39175"/>
    <cellStyle name="Normal 36 2 3 2 2 2 2 2 3" xfId="29659"/>
    <cellStyle name="Normal 36 2 3 2 2 2 2 3" xfId="16297"/>
    <cellStyle name="Normal 36 2 3 2 2 2 2 3 2" xfId="35355"/>
    <cellStyle name="Normal 36 2 3 2 2 2 2 4" xfId="25839"/>
    <cellStyle name="Normal 36 2 3 2 2 2 3" xfId="12469"/>
    <cellStyle name="Normal 36 2 3 2 2 2 3 2" xfId="22025"/>
    <cellStyle name="Normal 36 2 3 2 2 2 3 2 2" xfId="41068"/>
    <cellStyle name="Normal 36 2 3 2 2 2 3 3" xfId="31552"/>
    <cellStyle name="Normal 36 2 3 2 2 2 4" xfId="8683"/>
    <cellStyle name="Normal 36 2 3 2 2 2 4 2" xfId="18239"/>
    <cellStyle name="Normal 36 2 3 2 2 2 4 2 2" xfId="37282"/>
    <cellStyle name="Normal 36 2 3 2 2 2 4 3" xfId="27766"/>
    <cellStyle name="Normal 36 2 3 2 2 2 5" xfId="14404"/>
    <cellStyle name="Normal 36 2 3 2 2 2 5 2" xfId="33462"/>
    <cellStyle name="Normal 36 2 3 2 2 2 6" xfId="23946"/>
    <cellStyle name="Normal 36 2 3 2 2 3" xfId="5718"/>
    <cellStyle name="Normal 36 2 3 2 2 3 2" xfId="9639"/>
    <cellStyle name="Normal 36 2 3 2 2 3 2 2" xfId="19195"/>
    <cellStyle name="Normal 36 2 3 2 2 3 2 2 2" xfId="38238"/>
    <cellStyle name="Normal 36 2 3 2 2 3 2 3" xfId="28722"/>
    <cellStyle name="Normal 36 2 3 2 2 3 3" xfId="15360"/>
    <cellStyle name="Normal 36 2 3 2 2 3 3 2" xfId="34418"/>
    <cellStyle name="Normal 36 2 3 2 2 3 4" xfId="24902"/>
    <cellStyle name="Normal 36 2 3 2 2 4" xfId="11532"/>
    <cellStyle name="Normal 36 2 3 2 2 4 2" xfId="21088"/>
    <cellStyle name="Normal 36 2 3 2 2 4 2 2" xfId="40131"/>
    <cellStyle name="Normal 36 2 3 2 2 4 3" xfId="30615"/>
    <cellStyle name="Normal 36 2 3 2 2 5" xfId="7746"/>
    <cellStyle name="Normal 36 2 3 2 2 5 2" xfId="17302"/>
    <cellStyle name="Normal 36 2 3 2 2 5 2 2" xfId="36345"/>
    <cellStyle name="Normal 36 2 3 2 2 5 3" xfId="26829"/>
    <cellStyle name="Normal 36 2 3 2 2 6" xfId="13461"/>
    <cellStyle name="Normal 36 2 3 2 2 6 2" xfId="32525"/>
    <cellStyle name="Normal 36 2 3 2 2 7" xfId="23009"/>
    <cellStyle name="Normal 36 2 3 2 3" xfId="4320"/>
    <cellStyle name="Normal 36 2 3 2 3 2" xfId="6671"/>
    <cellStyle name="Normal 36 2 3 2 3 2 2" xfId="10575"/>
    <cellStyle name="Normal 36 2 3 2 3 2 2 2" xfId="20131"/>
    <cellStyle name="Normal 36 2 3 2 3 2 2 2 2" xfId="39174"/>
    <cellStyle name="Normal 36 2 3 2 3 2 2 3" xfId="29658"/>
    <cellStyle name="Normal 36 2 3 2 3 2 3" xfId="16296"/>
    <cellStyle name="Normal 36 2 3 2 3 2 3 2" xfId="35354"/>
    <cellStyle name="Normal 36 2 3 2 3 2 4" xfId="25838"/>
    <cellStyle name="Normal 36 2 3 2 3 3" xfId="12468"/>
    <cellStyle name="Normal 36 2 3 2 3 3 2" xfId="22024"/>
    <cellStyle name="Normal 36 2 3 2 3 3 2 2" xfId="41067"/>
    <cellStyle name="Normal 36 2 3 2 3 3 3" xfId="31551"/>
    <cellStyle name="Normal 36 2 3 2 3 4" xfId="8682"/>
    <cellStyle name="Normal 36 2 3 2 3 4 2" xfId="18238"/>
    <cellStyle name="Normal 36 2 3 2 3 4 2 2" xfId="37281"/>
    <cellStyle name="Normal 36 2 3 2 3 4 3" xfId="27765"/>
    <cellStyle name="Normal 36 2 3 2 3 5" xfId="14403"/>
    <cellStyle name="Normal 36 2 3 2 3 5 2" xfId="33461"/>
    <cellStyle name="Normal 36 2 3 2 3 6" xfId="23945"/>
    <cellStyle name="Normal 36 2 3 2 4" xfId="5717"/>
    <cellStyle name="Normal 36 2 3 2 4 2" xfId="9638"/>
    <cellStyle name="Normal 36 2 3 2 4 2 2" xfId="19194"/>
    <cellStyle name="Normal 36 2 3 2 4 2 2 2" xfId="38237"/>
    <cellStyle name="Normal 36 2 3 2 4 2 3" xfId="28721"/>
    <cellStyle name="Normal 36 2 3 2 4 3" xfId="15359"/>
    <cellStyle name="Normal 36 2 3 2 4 3 2" xfId="34417"/>
    <cellStyle name="Normal 36 2 3 2 4 4" xfId="24901"/>
    <cellStyle name="Normal 36 2 3 2 5" xfId="11531"/>
    <cellStyle name="Normal 36 2 3 2 5 2" xfId="21087"/>
    <cellStyle name="Normal 36 2 3 2 5 2 2" xfId="40130"/>
    <cellStyle name="Normal 36 2 3 2 5 3" xfId="30614"/>
    <cellStyle name="Normal 36 2 3 2 6" xfId="7745"/>
    <cellStyle name="Normal 36 2 3 2 6 2" xfId="17301"/>
    <cellStyle name="Normal 36 2 3 2 6 2 2" xfId="36344"/>
    <cellStyle name="Normal 36 2 3 2 6 3" xfId="26828"/>
    <cellStyle name="Normal 36 2 3 2 7" xfId="13460"/>
    <cellStyle name="Normal 36 2 3 2 7 2" xfId="32524"/>
    <cellStyle name="Normal 36 2 3 2 8" xfId="23008"/>
    <cellStyle name="Normal 36 2 3 3" xfId="1774"/>
    <cellStyle name="Normal 36 2 3 3 2" xfId="4322"/>
    <cellStyle name="Normal 36 2 3 3 2 2" xfId="6673"/>
    <cellStyle name="Normal 36 2 3 3 2 2 2" xfId="10577"/>
    <cellStyle name="Normal 36 2 3 3 2 2 2 2" xfId="20133"/>
    <cellStyle name="Normal 36 2 3 3 2 2 2 2 2" xfId="39176"/>
    <cellStyle name="Normal 36 2 3 3 2 2 2 3" xfId="29660"/>
    <cellStyle name="Normal 36 2 3 3 2 2 3" xfId="16298"/>
    <cellStyle name="Normal 36 2 3 3 2 2 3 2" xfId="35356"/>
    <cellStyle name="Normal 36 2 3 3 2 2 4" xfId="25840"/>
    <cellStyle name="Normal 36 2 3 3 2 3" xfId="12470"/>
    <cellStyle name="Normal 36 2 3 3 2 3 2" xfId="22026"/>
    <cellStyle name="Normal 36 2 3 3 2 3 2 2" xfId="41069"/>
    <cellStyle name="Normal 36 2 3 3 2 3 3" xfId="31553"/>
    <cellStyle name="Normal 36 2 3 3 2 4" xfId="8684"/>
    <cellStyle name="Normal 36 2 3 3 2 4 2" xfId="18240"/>
    <cellStyle name="Normal 36 2 3 3 2 4 2 2" xfId="37283"/>
    <cellStyle name="Normal 36 2 3 3 2 4 3" xfId="27767"/>
    <cellStyle name="Normal 36 2 3 3 2 5" xfId="14405"/>
    <cellStyle name="Normal 36 2 3 3 2 5 2" xfId="33463"/>
    <cellStyle name="Normal 36 2 3 3 2 6" xfId="23947"/>
    <cellStyle name="Normal 36 2 3 3 3" xfId="5719"/>
    <cellStyle name="Normal 36 2 3 3 3 2" xfId="9640"/>
    <cellStyle name="Normal 36 2 3 3 3 2 2" xfId="19196"/>
    <cellStyle name="Normal 36 2 3 3 3 2 2 2" xfId="38239"/>
    <cellStyle name="Normal 36 2 3 3 3 2 3" xfId="28723"/>
    <cellStyle name="Normal 36 2 3 3 3 3" xfId="15361"/>
    <cellStyle name="Normal 36 2 3 3 3 3 2" xfId="34419"/>
    <cellStyle name="Normal 36 2 3 3 3 4" xfId="24903"/>
    <cellStyle name="Normal 36 2 3 3 4" xfId="11533"/>
    <cellStyle name="Normal 36 2 3 3 4 2" xfId="21089"/>
    <cellStyle name="Normal 36 2 3 3 4 2 2" xfId="40132"/>
    <cellStyle name="Normal 36 2 3 3 4 3" xfId="30616"/>
    <cellStyle name="Normal 36 2 3 3 5" xfId="7747"/>
    <cellStyle name="Normal 36 2 3 3 5 2" xfId="17303"/>
    <cellStyle name="Normal 36 2 3 3 5 2 2" xfId="36346"/>
    <cellStyle name="Normal 36 2 3 3 5 3" xfId="26830"/>
    <cellStyle name="Normal 36 2 3 3 6" xfId="13462"/>
    <cellStyle name="Normal 36 2 3 3 6 2" xfId="32526"/>
    <cellStyle name="Normal 36 2 3 3 7" xfId="23010"/>
    <cellStyle name="Normal 36 2 3 4" xfId="4319"/>
    <cellStyle name="Normal 36 2 3 4 2" xfId="6670"/>
    <cellStyle name="Normal 36 2 3 4 2 2" xfId="10574"/>
    <cellStyle name="Normal 36 2 3 4 2 2 2" xfId="20130"/>
    <cellStyle name="Normal 36 2 3 4 2 2 2 2" xfId="39173"/>
    <cellStyle name="Normal 36 2 3 4 2 2 3" xfId="29657"/>
    <cellStyle name="Normal 36 2 3 4 2 3" xfId="16295"/>
    <cellStyle name="Normal 36 2 3 4 2 3 2" xfId="35353"/>
    <cellStyle name="Normal 36 2 3 4 2 4" xfId="25837"/>
    <cellStyle name="Normal 36 2 3 4 3" xfId="12467"/>
    <cellStyle name="Normal 36 2 3 4 3 2" xfId="22023"/>
    <cellStyle name="Normal 36 2 3 4 3 2 2" xfId="41066"/>
    <cellStyle name="Normal 36 2 3 4 3 3" xfId="31550"/>
    <cellStyle name="Normal 36 2 3 4 4" xfId="8681"/>
    <cellStyle name="Normal 36 2 3 4 4 2" xfId="18237"/>
    <cellStyle name="Normal 36 2 3 4 4 2 2" xfId="37280"/>
    <cellStyle name="Normal 36 2 3 4 4 3" xfId="27764"/>
    <cellStyle name="Normal 36 2 3 4 5" xfId="14402"/>
    <cellStyle name="Normal 36 2 3 4 5 2" xfId="33460"/>
    <cellStyle name="Normal 36 2 3 4 6" xfId="23944"/>
    <cellStyle name="Normal 36 2 3 5" xfId="5716"/>
    <cellStyle name="Normal 36 2 3 5 2" xfId="9637"/>
    <cellStyle name="Normal 36 2 3 5 2 2" xfId="19193"/>
    <cellStyle name="Normal 36 2 3 5 2 2 2" xfId="38236"/>
    <cellStyle name="Normal 36 2 3 5 2 3" xfId="28720"/>
    <cellStyle name="Normal 36 2 3 5 3" xfId="15358"/>
    <cellStyle name="Normal 36 2 3 5 3 2" xfId="34416"/>
    <cellStyle name="Normal 36 2 3 5 4" xfId="24900"/>
    <cellStyle name="Normal 36 2 3 6" xfId="11530"/>
    <cellStyle name="Normal 36 2 3 6 2" xfId="21086"/>
    <cellStyle name="Normal 36 2 3 6 2 2" xfId="40129"/>
    <cellStyle name="Normal 36 2 3 6 3" xfId="30613"/>
    <cellStyle name="Normal 36 2 3 7" xfId="7744"/>
    <cellStyle name="Normal 36 2 3 7 2" xfId="17300"/>
    <cellStyle name="Normal 36 2 3 7 2 2" xfId="36343"/>
    <cellStyle name="Normal 36 2 3 7 3" xfId="26827"/>
    <cellStyle name="Normal 36 2 3 8" xfId="13459"/>
    <cellStyle name="Normal 36 2 3 8 2" xfId="32523"/>
    <cellStyle name="Normal 36 2 3 9" xfId="23007"/>
    <cellStyle name="Normal 36 2 4" xfId="1775"/>
    <cellStyle name="Normal 36 2 4 2" xfId="1776"/>
    <cellStyle name="Normal 36 2 4 2 2" xfId="4324"/>
    <cellStyle name="Normal 36 2 4 2 2 2" xfId="6675"/>
    <cellStyle name="Normal 36 2 4 2 2 2 2" xfId="10579"/>
    <cellStyle name="Normal 36 2 4 2 2 2 2 2" xfId="20135"/>
    <cellStyle name="Normal 36 2 4 2 2 2 2 2 2" xfId="39178"/>
    <cellStyle name="Normal 36 2 4 2 2 2 2 3" xfId="29662"/>
    <cellStyle name="Normal 36 2 4 2 2 2 3" xfId="16300"/>
    <cellStyle name="Normal 36 2 4 2 2 2 3 2" xfId="35358"/>
    <cellStyle name="Normal 36 2 4 2 2 2 4" xfId="25842"/>
    <cellStyle name="Normal 36 2 4 2 2 3" xfId="12472"/>
    <cellStyle name="Normal 36 2 4 2 2 3 2" xfId="22028"/>
    <cellStyle name="Normal 36 2 4 2 2 3 2 2" xfId="41071"/>
    <cellStyle name="Normal 36 2 4 2 2 3 3" xfId="31555"/>
    <cellStyle name="Normal 36 2 4 2 2 4" xfId="8686"/>
    <cellStyle name="Normal 36 2 4 2 2 4 2" xfId="18242"/>
    <cellStyle name="Normal 36 2 4 2 2 4 2 2" xfId="37285"/>
    <cellStyle name="Normal 36 2 4 2 2 4 3" xfId="27769"/>
    <cellStyle name="Normal 36 2 4 2 2 5" xfId="14407"/>
    <cellStyle name="Normal 36 2 4 2 2 5 2" xfId="33465"/>
    <cellStyle name="Normal 36 2 4 2 2 6" xfId="23949"/>
    <cellStyle name="Normal 36 2 4 2 3" xfId="5721"/>
    <cellStyle name="Normal 36 2 4 2 3 2" xfId="9642"/>
    <cellStyle name="Normal 36 2 4 2 3 2 2" xfId="19198"/>
    <cellStyle name="Normal 36 2 4 2 3 2 2 2" xfId="38241"/>
    <cellStyle name="Normal 36 2 4 2 3 2 3" xfId="28725"/>
    <cellStyle name="Normal 36 2 4 2 3 3" xfId="15363"/>
    <cellStyle name="Normal 36 2 4 2 3 3 2" xfId="34421"/>
    <cellStyle name="Normal 36 2 4 2 3 4" xfId="24905"/>
    <cellStyle name="Normal 36 2 4 2 4" xfId="11535"/>
    <cellStyle name="Normal 36 2 4 2 4 2" xfId="21091"/>
    <cellStyle name="Normal 36 2 4 2 4 2 2" xfId="40134"/>
    <cellStyle name="Normal 36 2 4 2 4 3" xfId="30618"/>
    <cellStyle name="Normal 36 2 4 2 5" xfId="7749"/>
    <cellStyle name="Normal 36 2 4 2 5 2" xfId="17305"/>
    <cellStyle name="Normal 36 2 4 2 5 2 2" xfId="36348"/>
    <cellStyle name="Normal 36 2 4 2 5 3" xfId="26832"/>
    <cellStyle name="Normal 36 2 4 2 6" xfId="13464"/>
    <cellStyle name="Normal 36 2 4 2 6 2" xfId="32528"/>
    <cellStyle name="Normal 36 2 4 2 7" xfId="23012"/>
    <cellStyle name="Normal 36 2 4 3" xfId="4323"/>
    <cellStyle name="Normal 36 2 4 3 2" xfId="6674"/>
    <cellStyle name="Normal 36 2 4 3 2 2" xfId="10578"/>
    <cellStyle name="Normal 36 2 4 3 2 2 2" xfId="20134"/>
    <cellStyle name="Normal 36 2 4 3 2 2 2 2" xfId="39177"/>
    <cellStyle name="Normal 36 2 4 3 2 2 3" xfId="29661"/>
    <cellStyle name="Normal 36 2 4 3 2 3" xfId="16299"/>
    <cellStyle name="Normal 36 2 4 3 2 3 2" xfId="35357"/>
    <cellStyle name="Normal 36 2 4 3 2 4" xfId="25841"/>
    <cellStyle name="Normal 36 2 4 3 3" xfId="12471"/>
    <cellStyle name="Normal 36 2 4 3 3 2" xfId="22027"/>
    <cellStyle name="Normal 36 2 4 3 3 2 2" xfId="41070"/>
    <cellStyle name="Normal 36 2 4 3 3 3" xfId="31554"/>
    <cellStyle name="Normal 36 2 4 3 4" xfId="8685"/>
    <cellStyle name="Normal 36 2 4 3 4 2" xfId="18241"/>
    <cellStyle name="Normal 36 2 4 3 4 2 2" xfId="37284"/>
    <cellStyle name="Normal 36 2 4 3 4 3" xfId="27768"/>
    <cellStyle name="Normal 36 2 4 3 5" xfId="14406"/>
    <cellStyle name="Normal 36 2 4 3 5 2" xfId="33464"/>
    <cellStyle name="Normal 36 2 4 3 6" xfId="23948"/>
    <cellStyle name="Normal 36 2 4 4" xfId="5720"/>
    <cellStyle name="Normal 36 2 4 4 2" xfId="9641"/>
    <cellStyle name="Normal 36 2 4 4 2 2" xfId="19197"/>
    <cellStyle name="Normal 36 2 4 4 2 2 2" xfId="38240"/>
    <cellStyle name="Normal 36 2 4 4 2 3" xfId="28724"/>
    <cellStyle name="Normal 36 2 4 4 3" xfId="15362"/>
    <cellStyle name="Normal 36 2 4 4 3 2" xfId="34420"/>
    <cellStyle name="Normal 36 2 4 4 4" xfId="24904"/>
    <cellStyle name="Normal 36 2 4 5" xfId="11534"/>
    <cellStyle name="Normal 36 2 4 5 2" xfId="21090"/>
    <cellStyle name="Normal 36 2 4 5 2 2" xfId="40133"/>
    <cellStyle name="Normal 36 2 4 5 3" xfId="30617"/>
    <cellStyle name="Normal 36 2 4 6" xfId="7748"/>
    <cellStyle name="Normal 36 2 4 6 2" xfId="17304"/>
    <cellStyle name="Normal 36 2 4 6 2 2" xfId="36347"/>
    <cellStyle name="Normal 36 2 4 6 3" xfId="26831"/>
    <cellStyle name="Normal 36 2 4 7" xfId="13463"/>
    <cellStyle name="Normal 36 2 4 7 2" xfId="32527"/>
    <cellStyle name="Normal 36 2 4 8" xfId="23011"/>
    <cellStyle name="Normal 36 2 5" xfId="1777"/>
    <cellStyle name="Normal 36 2 5 2" xfId="4325"/>
    <cellStyle name="Normal 36 2 5 2 2" xfId="6676"/>
    <cellStyle name="Normal 36 2 5 2 2 2" xfId="10580"/>
    <cellStyle name="Normal 36 2 5 2 2 2 2" xfId="20136"/>
    <cellStyle name="Normal 36 2 5 2 2 2 2 2" xfId="39179"/>
    <cellStyle name="Normal 36 2 5 2 2 2 3" xfId="29663"/>
    <cellStyle name="Normal 36 2 5 2 2 3" xfId="16301"/>
    <cellStyle name="Normal 36 2 5 2 2 3 2" xfId="35359"/>
    <cellStyle name="Normal 36 2 5 2 2 4" xfId="25843"/>
    <cellStyle name="Normal 36 2 5 2 3" xfId="12473"/>
    <cellStyle name="Normal 36 2 5 2 3 2" xfId="22029"/>
    <cellStyle name="Normal 36 2 5 2 3 2 2" xfId="41072"/>
    <cellStyle name="Normal 36 2 5 2 3 3" xfId="31556"/>
    <cellStyle name="Normal 36 2 5 2 4" xfId="8687"/>
    <cellStyle name="Normal 36 2 5 2 4 2" xfId="18243"/>
    <cellStyle name="Normal 36 2 5 2 4 2 2" xfId="37286"/>
    <cellStyle name="Normal 36 2 5 2 4 3" xfId="27770"/>
    <cellStyle name="Normal 36 2 5 2 5" xfId="14408"/>
    <cellStyle name="Normal 36 2 5 2 5 2" xfId="33466"/>
    <cellStyle name="Normal 36 2 5 2 6" xfId="23950"/>
    <cellStyle name="Normal 36 2 5 3" xfId="5722"/>
    <cellStyle name="Normal 36 2 5 3 2" xfId="9643"/>
    <cellStyle name="Normal 36 2 5 3 2 2" xfId="19199"/>
    <cellStyle name="Normal 36 2 5 3 2 2 2" xfId="38242"/>
    <cellStyle name="Normal 36 2 5 3 2 3" xfId="28726"/>
    <cellStyle name="Normal 36 2 5 3 3" xfId="15364"/>
    <cellStyle name="Normal 36 2 5 3 3 2" xfId="34422"/>
    <cellStyle name="Normal 36 2 5 3 4" xfId="24906"/>
    <cellStyle name="Normal 36 2 5 4" xfId="11536"/>
    <cellStyle name="Normal 36 2 5 4 2" xfId="21092"/>
    <cellStyle name="Normal 36 2 5 4 2 2" xfId="40135"/>
    <cellStyle name="Normal 36 2 5 4 3" xfId="30619"/>
    <cellStyle name="Normal 36 2 5 5" xfId="7750"/>
    <cellStyle name="Normal 36 2 5 5 2" xfId="17306"/>
    <cellStyle name="Normal 36 2 5 5 2 2" xfId="36349"/>
    <cellStyle name="Normal 36 2 5 5 3" xfId="26833"/>
    <cellStyle name="Normal 36 2 5 6" xfId="13465"/>
    <cellStyle name="Normal 36 2 5 6 2" xfId="32529"/>
    <cellStyle name="Normal 36 2 5 7" xfId="23013"/>
    <cellStyle name="Normal 36 2 6" xfId="1778"/>
    <cellStyle name="Normal 36 2 6 2" xfId="4326"/>
    <cellStyle name="Normal 36 2 6 2 2" xfId="6677"/>
    <cellStyle name="Normal 36 2 6 2 2 2" xfId="10581"/>
    <cellStyle name="Normal 36 2 6 2 2 2 2" xfId="20137"/>
    <cellStyle name="Normal 36 2 6 2 2 2 2 2" xfId="39180"/>
    <cellStyle name="Normal 36 2 6 2 2 2 3" xfId="29664"/>
    <cellStyle name="Normal 36 2 6 2 2 3" xfId="16302"/>
    <cellStyle name="Normal 36 2 6 2 2 3 2" xfId="35360"/>
    <cellStyle name="Normal 36 2 6 2 2 4" xfId="25844"/>
    <cellStyle name="Normal 36 2 6 2 3" xfId="12474"/>
    <cellStyle name="Normal 36 2 6 2 3 2" xfId="22030"/>
    <cellStyle name="Normal 36 2 6 2 3 2 2" xfId="41073"/>
    <cellStyle name="Normal 36 2 6 2 3 3" xfId="31557"/>
    <cellStyle name="Normal 36 2 6 2 4" xfId="8688"/>
    <cellStyle name="Normal 36 2 6 2 4 2" xfId="18244"/>
    <cellStyle name="Normal 36 2 6 2 4 2 2" xfId="37287"/>
    <cellStyle name="Normal 36 2 6 2 4 3" xfId="27771"/>
    <cellStyle name="Normal 36 2 6 2 5" xfId="14409"/>
    <cellStyle name="Normal 36 2 6 2 5 2" xfId="33467"/>
    <cellStyle name="Normal 36 2 6 2 6" xfId="23951"/>
    <cellStyle name="Normal 36 2 6 3" xfId="5723"/>
    <cellStyle name="Normal 36 2 6 3 2" xfId="9644"/>
    <cellStyle name="Normal 36 2 6 3 2 2" xfId="19200"/>
    <cellStyle name="Normal 36 2 6 3 2 2 2" xfId="38243"/>
    <cellStyle name="Normal 36 2 6 3 2 3" xfId="28727"/>
    <cellStyle name="Normal 36 2 6 3 3" xfId="15365"/>
    <cellStyle name="Normal 36 2 6 3 3 2" xfId="34423"/>
    <cellStyle name="Normal 36 2 6 3 4" xfId="24907"/>
    <cellStyle name="Normal 36 2 6 4" xfId="11537"/>
    <cellStyle name="Normal 36 2 6 4 2" xfId="21093"/>
    <cellStyle name="Normal 36 2 6 4 2 2" xfId="40136"/>
    <cellStyle name="Normal 36 2 6 4 3" xfId="30620"/>
    <cellStyle name="Normal 36 2 6 5" xfId="7751"/>
    <cellStyle name="Normal 36 2 6 5 2" xfId="17307"/>
    <cellStyle name="Normal 36 2 6 5 2 2" xfId="36350"/>
    <cellStyle name="Normal 36 2 6 5 3" xfId="26834"/>
    <cellStyle name="Normal 36 2 6 6" xfId="13466"/>
    <cellStyle name="Normal 36 2 6 6 2" xfId="32530"/>
    <cellStyle name="Normal 36 2 6 7" xfId="23014"/>
    <cellStyle name="Normal 36 3" xfId="1779"/>
    <cellStyle name="Normal 36 3 2" xfId="1780"/>
    <cellStyle name="Normal 36 3 2 2" xfId="1781"/>
    <cellStyle name="Normal 36 3 2 2 2" xfId="1782"/>
    <cellStyle name="Normal 36 3 2 2 2 2" xfId="4329"/>
    <cellStyle name="Normal 36 3 2 2 2 2 2" xfId="6680"/>
    <cellStyle name="Normal 36 3 2 2 2 2 2 2" xfId="10584"/>
    <cellStyle name="Normal 36 3 2 2 2 2 2 2 2" xfId="20140"/>
    <cellStyle name="Normal 36 3 2 2 2 2 2 2 2 2" xfId="39183"/>
    <cellStyle name="Normal 36 3 2 2 2 2 2 2 3" xfId="29667"/>
    <cellStyle name="Normal 36 3 2 2 2 2 2 3" xfId="16305"/>
    <cellStyle name="Normal 36 3 2 2 2 2 2 3 2" xfId="35363"/>
    <cellStyle name="Normal 36 3 2 2 2 2 2 4" xfId="25847"/>
    <cellStyle name="Normal 36 3 2 2 2 2 3" xfId="12477"/>
    <cellStyle name="Normal 36 3 2 2 2 2 3 2" xfId="22033"/>
    <cellStyle name="Normal 36 3 2 2 2 2 3 2 2" xfId="41076"/>
    <cellStyle name="Normal 36 3 2 2 2 2 3 3" xfId="31560"/>
    <cellStyle name="Normal 36 3 2 2 2 2 4" xfId="8691"/>
    <cellStyle name="Normal 36 3 2 2 2 2 4 2" xfId="18247"/>
    <cellStyle name="Normal 36 3 2 2 2 2 4 2 2" xfId="37290"/>
    <cellStyle name="Normal 36 3 2 2 2 2 4 3" xfId="27774"/>
    <cellStyle name="Normal 36 3 2 2 2 2 5" xfId="14412"/>
    <cellStyle name="Normal 36 3 2 2 2 2 5 2" xfId="33470"/>
    <cellStyle name="Normal 36 3 2 2 2 2 6" xfId="23954"/>
    <cellStyle name="Normal 36 3 2 2 2 3" xfId="5726"/>
    <cellStyle name="Normal 36 3 2 2 2 3 2" xfId="9647"/>
    <cellStyle name="Normal 36 3 2 2 2 3 2 2" xfId="19203"/>
    <cellStyle name="Normal 36 3 2 2 2 3 2 2 2" xfId="38246"/>
    <cellStyle name="Normal 36 3 2 2 2 3 2 3" xfId="28730"/>
    <cellStyle name="Normal 36 3 2 2 2 3 3" xfId="15368"/>
    <cellStyle name="Normal 36 3 2 2 2 3 3 2" xfId="34426"/>
    <cellStyle name="Normal 36 3 2 2 2 3 4" xfId="24910"/>
    <cellStyle name="Normal 36 3 2 2 2 4" xfId="11540"/>
    <cellStyle name="Normal 36 3 2 2 2 4 2" xfId="21096"/>
    <cellStyle name="Normal 36 3 2 2 2 4 2 2" xfId="40139"/>
    <cellStyle name="Normal 36 3 2 2 2 4 3" xfId="30623"/>
    <cellStyle name="Normal 36 3 2 2 2 5" xfId="7754"/>
    <cellStyle name="Normal 36 3 2 2 2 5 2" xfId="17310"/>
    <cellStyle name="Normal 36 3 2 2 2 5 2 2" xfId="36353"/>
    <cellStyle name="Normal 36 3 2 2 2 5 3" xfId="26837"/>
    <cellStyle name="Normal 36 3 2 2 2 6" xfId="13469"/>
    <cellStyle name="Normal 36 3 2 2 2 6 2" xfId="32533"/>
    <cellStyle name="Normal 36 3 2 2 2 7" xfId="23017"/>
    <cellStyle name="Normal 36 3 2 2 3" xfId="4328"/>
    <cellStyle name="Normal 36 3 2 2 3 2" xfId="6679"/>
    <cellStyle name="Normal 36 3 2 2 3 2 2" xfId="10583"/>
    <cellStyle name="Normal 36 3 2 2 3 2 2 2" xfId="20139"/>
    <cellStyle name="Normal 36 3 2 2 3 2 2 2 2" xfId="39182"/>
    <cellStyle name="Normal 36 3 2 2 3 2 2 3" xfId="29666"/>
    <cellStyle name="Normal 36 3 2 2 3 2 3" xfId="16304"/>
    <cellStyle name="Normal 36 3 2 2 3 2 3 2" xfId="35362"/>
    <cellStyle name="Normal 36 3 2 2 3 2 4" xfId="25846"/>
    <cellStyle name="Normal 36 3 2 2 3 3" xfId="12476"/>
    <cellStyle name="Normal 36 3 2 2 3 3 2" xfId="22032"/>
    <cellStyle name="Normal 36 3 2 2 3 3 2 2" xfId="41075"/>
    <cellStyle name="Normal 36 3 2 2 3 3 3" xfId="31559"/>
    <cellStyle name="Normal 36 3 2 2 3 4" xfId="8690"/>
    <cellStyle name="Normal 36 3 2 2 3 4 2" xfId="18246"/>
    <cellStyle name="Normal 36 3 2 2 3 4 2 2" xfId="37289"/>
    <cellStyle name="Normal 36 3 2 2 3 4 3" xfId="27773"/>
    <cellStyle name="Normal 36 3 2 2 3 5" xfId="14411"/>
    <cellStyle name="Normal 36 3 2 2 3 5 2" xfId="33469"/>
    <cellStyle name="Normal 36 3 2 2 3 6" xfId="23953"/>
    <cellStyle name="Normal 36 3 2 2 4" xfId="5725"/>
    <cellStyle name="Normal 36 3 2 2 4 2" xfId="9646"/>
    <cellStyle name="Normal 36 3 2 2 4 2 2" xfId="19202"/>
    <cellStyle name="Normal 36 3 2 2 4 2 2 2" xfId="38245"/>
    <cellStyle name="Normal 36 3 2 2 4 2 3" xfId="28729"/>
    <cellStyle name="Normal 36 3 2 2 4 3" xfId="15367"/>
    <cellStyle name="Normal 36 3 2 2 4 3 2" xfId="34425"/>
    <cellStyle name="Normal 36 3 2 2 4 4" xfId="24909"/>
    <cellStyle name="Normal 36 3 2 2 5" xfId="11539"/>
    <cellStyle name="Normal 36 3 2 2 5 2" xfId="21095"/>
    <cellStyle name="Normal 36 3 2 2 5 2 2" xfId="40138"/>
    <cellStyle name="Normal 36 3 2 2 5 3" xfId="30622"/>
    <cellStyle name="Normal 36 3 2 2 6" xfId="7753"/>
    <cellStyle name="Normal 36 3 2 2 6 2" xfId="17309"/>
    <cellStyle name="Normal 36 3 2 2 6 2 2" xfId="36352"/>
    <cellStyle name="Normal 36 3 2 2 6 3" xfId="26836"/>
    <cellStyle name="Normal 36 3 2 2 7" xfId="13468"/>
    <cellStyle name="Normal 36 3 2 2 7 2" xfId="32532"/>
    <cellStyle name="Normal 36 3 2 2 8" xfId="23016"/>
    <cellStyle name="Normal 36 3 2 3" xfId="1783"/>
    <cellStyle name="Normal 36 3 2 3 2" xfId="4330"/>
    <cellStyle name="Normal 36 3 2 3 2 2" xfId="6681"/>
    <cellStyle name="Normal 36 3 2 3 2 2 2" xfId="10585"/>
    <cellStyle name="Normal 36 3 2 3 2 2 2 2" xfId="20141"/>
    <cellStyle name="Normal 36 3 2 3 2 2 2 2 2" xfId="39184"/>
    <cellStyle name="Normal 36 3 2 3 2 2 2 3" xfId="29668"/>
    <cellStyle name="Normal 36 3 2 3 2 2 3" xfId="16306"/>
    <cellStyle name="Normal 36 3 2 3 2 2 3 2" xfId="35364"/>
    <cellStyle name="Normal 36 3 2 3 2 2 4" xfId="25848"/>
    <cellStyle name="Normal 36 3 2 3 2 3" xfId="12478"/>
    <cellStyle name="Normal 36 3 2 3 2 3 2" xfId="22034"/>
    <cellStyle name="Normal 36 3 2 3 2 3 2 2" xfId="41077"/>
    <cellStyle name="Normal 36 3 2 3 2 3 3" xfId="31561"/>
    <cellStyle name="Normal 36 3 2 3 2 4" xfId="8692"/>
    <cellStyle name="Normal 36 3 2 3 2 4 2" xfId="18248"/>
    <cellStyle name="Normal 36 3 2 3 2 4 2 2" xfId="37291"/>
    <cellStyle name="Normal 36 3 2 3 2 4 3" xfId="27775"/>
    <cellStyle name="Normal 36 3 2 3 2 5" xfId="14413"/>
    <cellStyle name="Normal 36 3 2 3 2 5 2" xfId="33471"/>
    <cellStyle name="Normal 36 3 2 3 2 6" xfId="23955"/>
    <cellStyle name="Normal 36 3 2 3 3" xfId="5727"/>
    <cellStyle name="Normal 36 3 2 3 3 2" xfId="9648"/>
    <cellStyle name="Normal 36 3 2 3 3 2 2" xfId="19204"/>
    <cellStyle name="Normal 36 3 2 3 3 2 2 2" xfId="38247"/>
    <cellStyle name="Normal 36 3 2 3 3 2 3" xfId="28731"/>
    <cellStyle name="Normal 36 3 2 3 3 3" xfId="15369"/>
    <cellStyle name="Normal 36 3 2 3 3 3 2" xfId="34427"/>
    <cellStyle name="Normal 36 3 2 3 3 4" xfId="24911"/>
    <cellStyle name="Normal 36 3 2 3 4" xfId="11541"/>
    <cellStyle name="Normal 36 3 2 3 4 2" xfId="21097"/>
    <cellStyle name="Normal 36 3 2 3 4 2 2" xfId="40140"/>
    <cellStyle name="Normal 36 3 2 3 4 3" xfId="30624"/>
    <cellStyle name="Normal 36 3 2 3 5" xfId="7755"/>
    <cellStyle name="Normal 36 3 2 3 5 2" xfId="17311"/>
    <cellStyle name="Normal 36 3 2 3 5 2 2" xfId="36354"/>
    <cellStyle name="Normal 36 3 2 3 5 3" xfId="26838"/>
    <cellStyle name="Normal 36 3 2 3 6" xfId="13470"/>
    <cellStyle name="Normal 36 3 2 3 6 2" xfId="32534"/>
    <cellStyle name="Normal 36 3 2 3 7" xfId="23018"/>
    <cellStyle name="Normal 36 3 2 4" xfId="4327"/>
    <cellStyle name="Normal 36 3 2 4 2" xfId="6678"/>
    <cellStyle name="Normal 36 3 2 4 2 2" xfId="10582"/>
    <cellStyle name="Normal 36 3 2 4 2 2 2" xfId="20138"/>
    <cellStyle name="Normal 36 3 2 4 2 2 2 2" xfId="39181"/>
    <cellStyle name="Normal 36 3 2 4 2 2 3" xfId="29665"/>
    <cellStyle name="Normal 36 3 2 4 2 3" xfId="16303"/>
    <cellStyle name="Normal 36 3 2 4 2 3 2" xfId="35361"/>
    <cellStyle name="Normal 36 3 2 4 2 4" xfId="25845"/>
    <cellStyle name="Normal 36 3 2 4 3" xfId="12475"/>
    <cellStyle name="Normal 36 3 2 4 3 2" xfId="22031"/>
    <cellStyle name="Normal 36 3 2 4 3 2 2" xfId="41074"/>
    <cellStyle name="Normal 36 3 2 4 3 3" xfId="31558"/>
    <cellStyle name="Normal 36 3 2 4 4" xfId="8689"/>
    <cellStyle name="Normal 36 3 2 4 4 2" xfId="18245"/>
    <cellStyle name="Normal 36 3 2 4 4 2 2" xfId="37288"/>
    <cellStyle name="Normal 36 3 2 4 4 3" xfId="27772"/>
    <cellStyle name="Normal 36 3 2 4 5" xfId="14410"/>
    <cellStyle name="Normal 36 3 2 4 5 2" xfId="33468"/>
    <cellStyle name="Normal 36 3 2 4 6" xfId="23952"/>
    <cellStyle name="Normal 36 3 2 5" xfId="5724"/>
    <cellStyle name="Normal 36 3 2 5 2" xfId="9645"/>
    <cellStyle name="Normal 36 3 2 5 2 2" xfId="19201"/>
    <cellStyle name="Normal 36 3 2 5 2 2 2" xfId="38244"/>
    <cellStyle name="Normal 36 3 2 5 2 3" xfId="28728"/>
    <cellStyle name="Normal 36 3 2 5 3" xfId="15366"/>
    <cellStyle name="Normal 36 3 2 5 3 2" xfId="34424"/>
    <cellStyle name="Normal 36 3 2 5 4" xfId="24908"/>
    <cellStyle name="Normal 36 3 2 6" xfId="11538"/>
    <cellStyle name="Normal 36 3 2 6 2" xfId="21094"/>
    <cellStyle name="Normal 36 3 2 6 2 2" xfId="40137"/>
    <cellStyle name="Normal 36 3 2 6 3" xfId="30621"/>
    <cellStyle name="Normal 36 3 2 7" xfId="7752"/>
    <cellStyle name="Normal 36 3 2 7 2" xfId="17308"/>
    <cellStyle name="Normal 36 3 2 7 2 2" xfId="36351"/>
    <cellStyle name="Normal 36 3 2 7 3" xfId="26835"/>
    <cellStyle name="Normal 36 3 2 8" xfId="13467"/>
    <cellStyle name="Normal 36 3 2 8 2" xfId="32531"/>
    <cellStyle name="Normal 36 3 2 9" xfId="23015"/>
    <cellStyle name="Normal 36 3 3" xfId="1784"/>
    <cellStyle name="Normal 36 3 3 2" xfId="1785"/>
    <cellStyle name="Normal 36 3 3 2 2" xfId="4332"/>
    <cellStyle name="Normal 36 3 3 2 2 2" xfId="6683"/>
    <cellStyle name="Normal 36 3 3 2 2 2 2" xfId="10587"/>
    <cellStyle name="Normal 36 3 3 2 2 2 2 2" xfId="20143"/>
    <cellStyle name="Normal 36 3 3 2 2 2 2 2 2" xfId="39186"/>
    <cellStyle name="Normal 36 3 3 2 2 2 2 3" xfId="29670"/>
    <cellStyle name="Normal 36 3 3 2 2 2 3" xfId="16308"/>
    <cellStyle name="Normal 36 3 3 2 2 2 3 2" xfId="35366"/>
    <cellStyle name="Normal 36 3 3 2 2 2 4" xfId="25850"/>
    <cellStyle name="Normal 36 3 3 2 2 3" xfId="12480"/>
    <cellStyle name="Normal 36 3 3 2 2 3 2" xfId="22036"/>
    <cellStyle name="Normal 36 3 3 2 2 3 2 2" xfId="41079"/>
    <cellStyle name="Normal 36 3 3 2 2 3 3" xfId="31563"/>
    <cellStyle name="Normal 36 3 3 2 2 4" xfId="8694"/>
    <cellStyle name="Normal 36 3 3 2 2 4 2" xfId="18250"/>
    <cellStyle name="Normal 36 3 3 2 2 4 2 2" xfId="37293"/>
    <cellStyle name="Normal 36 3 3 2 2 4 3" xfId="27777"/>
    <cellStyle name="Normal 36 3 3 2 2 5" xfId="14415"/>
    <cellStyle name="Normal 36 3 3 2 2 5 2" xfId="33473"/>
    <cellStyle name="Normal 36 3 3 2 2 6" xfId="23957"/>
    <cellStyle name="Normal 36 3 3 2 3" xfId="5729"/>
    <cellStyle name="Normal 36 3 3 2 3 2" xfId="9650"/>
    <cellStyle name="Normal 36 3 3 2 3 2 2" xfId="19206"/>
    <cellStyle name="Normal 36 3 3 2 3 2 2 2" xfId="38249"/>
    <cellStyle name="Normal 36 3 3 2 3 2 3" xfId="28733"/>
    <cellStyle name="Normal 36 3 3 2 3 3" xfId="15371"/>
    <cellStyle name="Normal 36 3 3 2 3 3 2" xfId="34429"/>
    <cellStyle name="Normal 36 3 3 2 3 4" xfId="24913"/>
    <cellStyle name="Normal 36 3 3 2 4" xfId="11543"/>
    <cellStyle name="Normal 36 3 3 2 4 2" xfId="21099"/>
    <cellStyle name="Normal 36 3 3 2 4 2 2" xfId="40142"/>
    <cellStyle name="Normal 36 3 3 2 4 3" xfId="30626"/>
    <cellStyle name="Normal 36 3 3 2 5" xfId="7757"/>
    <cellStyle name="Normal 36 3 3 2 5 2" xfId="17313"/>
    <cellStyle name="Normal 36 3 3 2 5 2 2" xfId="36356"/>
    <cellStyle name="Normal 36 3 3 2 5 3" xfId="26840"/>
    <cellStyle name="Normal 36 3 3 2 6" xfId="13472"/>
    <cellStyle name="Normal 36 3 3 2 6 2" xfId="32536"/>
    <cellStyle name="Normal 36 3 3 2 7" xfId="23020"/>
    <cellStyle name="Normal 36 3 3 3" xfId="4331"/>
    <cellStyle name="Normal 36 3 3 3 2" xfId="6682"/>
    <cellStyle name="Normal 36 3 3 3 2 2" xfId="10586"/>
    <cellStyle name="Normal 36 3 3 3 2 2 2" xfId="20142"/>
    <cellStyle name="Normal 36 3 3 3 2 2 2 2" xfId="39185"/>
    <cellStyle name="Normal 36 3 3 3 2 2 3" xfId="29669"/>
    <cellStyle name="Normal 36 3 3 3 2 3" xfId="16307"/>
    <cellStyle name="Normal 36 3 3 3 2 3 2" xfId="35365"/>
    <cellStyle name="Normal 36 3 3 3 2 4" xfId="25849"/>
    <cellStyle name="Normal 36 3 3 3 3" xfId="12479"/>
    <cellStyle name="Normal 36 3 3 3 3 2" xfId="22035"/>
    <cellStyle name="Normal 36 3 3 3 3 2 2" xfId="41078"/>
    <cellStyle name="Normal 36 3 3 3 3 3" xfId="31562"/>
    <cellStyle name="Normal 36 3 3 3 4" xfId="8693"/>
    <cellStyle name="Normal 36 3 3 3 4 2" xfId="18249"/>
    <cellStyle name="Normal 36 3 3 3 4 2 2" xfId="37292"/>
    <cellStyle name="Normal 36 3 3 3 4 3" xfId="27776"/>
    <cellStyle name="Normal 36 3 3 3 5" xfId="14414"/>
    <cellStyle name="Normal 36 3 3 3 5 2" xfId="33472"/>
    <cellStyle name="Normal 36 3 3 3 6" xfId="23956"/>
    <cellStyle name="Normal 36 3 3 4" xfId="5728"/>
    <cellStyle name="Normal 36 3 3 4 2" xfId="9649"/>
    <cellStyle name="Normal 36 3 3 4 2 2" xfId="19205"/>
    <cellStyle name="Normal 36 3 3 4 2 2 2" xfId="38248"/>
    <cellStyle name="Normal 36 3 3 4 2 3" xfId="28732"/>
    <cellStyle name="Normal 36 3 3 4 3" xfId="15370"/>
    <cellStyle name="Normal 36 3 3 4 3 2" xfId="34428"/>
    <cellStyle name="Normal 36 3 3 4 4" xfId="24912"/>
    <cellStyle name="Normal 36 3 3 5" xfId="11542"/>
    <cellStyle name="Normal 36 3 3 5 2" xfId="21098"/>
    <cellStyle name="Normal 36 3 3 5 2 2" xfId="40141"/>
    <cellStyle name="Normal 36 3 3 5 3" xfId="30625"/>
    <cellStyle name="Normal 36 3 3 6" xfId="7756"/>
    <cellStyle name="Normal 36 3 3 6 2" xfId="17312"/>
    <cellStyle name="Normal 36 3 3 6 2 2" xfId="36355"/>
    <cellStyle name="Normal 36 3 3 6 3" xfId="26839"/>
    <cellStyle name="Normal 36 3 3 7" xfId="13471"/>
    <cellStyle name="Normal 36 3 3 7 2" xfId="32535"/>
    <cellStyle name="Normal 36 3 3 8" xfId="23019"/>
    <cellStyle name="Normal 36 3 4" xfId="1786"/>
    <cellStyle name="Normal 36 3 4 2" xfId="4333"/>
    <cellStyle name="Normal 36 3 4 2 2" xfId="6684"/>
    <cellStyle name="Normal 36 3 4 2 2 2" xfId="10588"/>
    <cellStyle name="Normal 36 3 4 2 2 2 2" xfId="20144"/>
    <cellStyle name="Normal 36 3 4 2 2 2 2 2" xfId="39187"/>
    <cellStyle name="Normal 36 3 4 2 2 2 3" xfId="29671"/>
    <cellStyle name="Normal 36 3 4 2 2 3" xfId="16309"/>
    <cellStyle name="Normal 36 3 4 2 2 3 2" xfId="35367"/>
    <cellStyle name="Normal 36 3 4 2 2 4" xfId="25851"/>
    <cellStyle name="Normal 36 3 4 2 3" xfId="12481"/>
    <cellStyle name="Normal 36 3 4 2 3 2" xfId="22037"/>
    <cellStyle name="Normal 36 3 4 2 3 2 2" xfId="41080"/>
    <cellStyle name="Normal 36 3 4 2 3 3" xfId="31564"/>
    <cellStyle name="Normal 36 3 4 2 4" xfId="8695"/>
    <cellStyle name="Normal 36 3 4 2 4 2" xfId="18251"/>
    <cellStyle name="Normal 36 3 4 2 4 2 2" xfId="37294"/>
    <cellStyle name="Normal 36 3 4 2 4 3" xfId="27778"/>
    <cellStyle name="Normal 36 3 4 2 5" xfId="14416"/>
    <cellStyle name="Normal 36 3 4 2 5 2" xfId="33474"/>
    <cellStyle name="Normal 36 3 4 2 6" xfId="23958"/>
    <cellStyle name="Normal 36 3 4 3" xfId="5730"/>
    <cellStyle name="Normal 36 3 4 3 2" xfId="9651"/>
    <cellStyle name="Normal 36 3 4 3 2 2" xfId="19207"/>
    <cellStyle name="Normal 36 3 4 3 2 2 2" xfId="38250"/>
    <cellStyle name="Normal 36 3 4 3 2 3" xfId="28734"/>
    <cellStyle name="Normal 36 3 4 3 3" xfId="15372"/>
    <cellStyle name="Normal 36 3 4 3 3 2" xfId="34430"/>
    <cellStyle name="Normal 36 3 4 3 4" xfId="24914"/>
    <cellStyle name="Normal 36 3 4 4" xfId="11544"/>
    <cellStyle name="Normal 36 3 4 4 2" xfId="21100"/>
    <cellStyle name="Normal 36 3 4 4 2 2" xfId="40143"/>
    <cellStyle name="Normal 36 3 4 4 3" xfId="30627"/>
    <cellStyle name="Normal 36 3 4 5" xfId="7758"/>
    <cellStyle name="Normal 36 3 4 5 2" xfId="17314"/>
    <cellStyle name="Normal 36 3 4 5 2 2" xfId="36357"/>
    <cellStyle name="Normal 36 3 4 5 3" xfId="26841"/>
    <cellStyle name="Normal 36 3 4 6" xfId="13473"/>
    <cellStyle name="Normal 36 3 4 6 2" xfId="32537"/>
    <cellStyle name="Normal 36 3 4 7" xfId="23021"/>
    <cellStyle name="Normal 36 3 5" xfId="1787"/>
    <cellStyle name="Normal 36 3 5 2" xfId="4334"/>
    <cellStyle name="Normal 36 3 5 2 2" xfId="6685"/>
    <cellStyle name="Normal 36 3 5 2 2 2" xfId="10589"/>
    <cellStyle name="Normal 36 3 5 2 2 2 2" xfId="20145"/>
    <cellStyle name="Normal 36 3 5 2 2 2 2 2" xfId="39188"/>
    <cellStyle name="Normal 36 3 5 2 2 2 3" xfId="29672"/>
    <cellStyle name="Normal 36 3 5 2 2 3" xfId="16310"/>
    <cellStyle name="Normal 36 3 5 2 2 3 2" xfId="35368"/>
    <cellStyle name="Normal 36 3 5 2 2 4" xfId="25852"/>
    <cellStyle name="Normal 36 3 5 2 3" xfId="12482"/>
    <cellStyle name="Normal 36 3 5 2 3 2" xfId="22038"/>
    <cellStyle name="Normal 36 3 5 2 3 2 2" xfId="41081"/>
    <cellStyle name="Normal 36 3 5 2 3 3" xfId="31565"/>
    <cellStyle name="Normal 36 3 5 2 4" xfId="8696"/>
    <cellStyle name="Normal 36 3 5 2 4 2" xfId="18252"/>
    <cellStyle name="Normal 36 3 5 2 4 2 2" xfId="37295"/>
    <cellStyle name="Normal 36 3 5 2 4 3" xfId="27779"/>
    <cellStyle name="Normal 36 3 5 2 5" xfId="14417"/>
    <cellStyle name="Normal 36 3 5 2 5 2" xfId="33475"/>
    <cellStyle name="Normal 36 3 5 2 6" xfId="23959"/>
    <cellStyle name="Normal 36 3 5 3" xfId="5731"/>
    <cellStyle name="Normal 36 3 5 3 2" xfId="9652"/>
    <cellStyle name="Normal 36 3 5 3 2 2" xfId="19208"/>
    <cellStyle name="Normal 36 3 5 3 2 2 2" xfId="38251"/>
    <cellStyle name="Normal 36 3 5 3 2 3" xfId="28735"/>
    <cellStyle name="Normal 36 3 5 3 3" xfId="15373"/>
    <cellStyle name="Normal 36 3 5 3 3 2" xfId="34431"/>
    <cellStyle name="Normal 36 3 5 3 4" xfId="24915"/>
    <cellStyle name="Normal 36 3 5 4" xfId="11545"/>
    <cellStyle name="Normal 36 3 5 4 2" xfId="21101"/>
    <cellStyle name="Normal 36 3 5 4 2 2" xfId="40144"/>
    <cellStyle name="Normal 36 3 5 4 3" xfId="30628"/>
    <cellStyle name="Normal 36 3 5 5" xfId="7759"/>
    <cellStyle name="Normal 36 3 5 5 2" xfId="17315"/>
    <cellStyle name="Normal 36 3 5 5 2 2" xfId="36358"/>
    <cellStyle name="Normal 36 3 5 5 3" xfId="26842"/>
    <cellStyle name="Normal 36 3 5 6" xfId="13474"/>
    <cellStyle name="Normal 36 3 5 6 2" xfId="32538"/>
    <cellStyle name="Normal 36 3 5 7" xfId="23022"/>
    <cellStyle name="Normal 36 4" xfId="1788"/>
    <cellStyle name="Normal 36 4 10" xfId="23023"/>
    <cellStyle name="Normal 36 4 2" xfId="1789"/>
    <cellStyle name="Normal 36 4 2 2" xfId="1790"/>
    <cellStyle name="Normal 36 4 2 2 2" xfId="1791"/>
    <cellStyle name="Normal 36 4 2 2 2 2" xfId="4338"/>
    <cellStyle name="Normal 36 4 2 2 2 2 2" xfId="6689"/>
    <cellStyle name="Normal 36 4 2 2 2 2 2 2" xfId="10593"/>
    <cellStyle name="Normal 36 4 2 2 2 2 2 2 2" xfId="20149"/>
    <cellStyle name="Normal 36 4 2 2 2 2 2 2 2 2" xfId="39192"/>
    <cellStyle name="Normal 36 4 2 2 2 2 2 2 3" xfId="29676"/>
    <cellStyle name="Normal 36 4 2 2 2 2 2 3" xfId="16314"/>
    <cellStyle name="Normal 36 4 2 2 2 2 2 3 2" xfId="35372"/>
    <cellStyle name="Normal 36 4 2 2 2 2 2 4" xfId="25856"/>
    <cellStyle name="Normal 36 4 2 2 2 2 3" xfId="12486"/>
    <cellStyle name="Normal 36 4 2 2 2 2 3 2" xfId="22042"/>
    <cellStyle name="Normal 36 4 2 2 2 2 3 2 2" xfId="41085"/>
    <cellStyle name="Normal 36 4 2 2 2 2 3 3" xfId="31569"/>
    <cellStyle name="Normal 36 4 2 2 2 2 4" xfId="8700"/>
    <cellStyle name="Normal 36 4 2 2 2 2 4 2" xfId="18256"/>
    <cellStyle name="Normal 36 4 2 2 2 2 4 2 2" xfId="37299"/>
    <cellStyle name="Normal 36 4 2 2 2 2 4 3" xfId="27783"/>
    <cellStyle name="Normal 36 4 2 2 2 2 5" xfId="14421"/>
    <cellStyle name="Normal 36 4 2 2 2 2 5 2" xfId="33479"/>
    <cellStyle name="Normal 36 4 2 2 2 2 6" xfId="23963"/>
    <cellStyle name="Normal 36 4 2 2 2 3" xfId="5735"/>
    <cellStyle name="Normal 36 4 2 2 2 3 2" xfId="9656"/>
    <cellStyle name="Normal 36 4 2 2 2 3 2 2" xfId="19212"/>
    <cellStyle name="Normal 36 4 2 2 2 3 2 2 2" xfId="38255"/>
    <cellStyle name="Normal 36 4 2 2 2 3 2 3" xfId="28739"/>
    <cellStyle name="Normal 36 4 2 2 2 3 3" xfId="15377"/>
    <cellStyle name="Normal 36 4 2 2 2 3 3 2" xfId="34435"/>
    <cellStyle name="Normal 36 4 2 2 2 3 4" xfId="24919"/>
    <cellStyle name="Normal 36 4 2 2 2 4" xfId="11549"/>
    <cellStyle name="Normal 36 4 2 2 2 4 2" xfId="21105"/>
    <cellStyle name="Normal 36 4 2 2 2 4 2 2" xfId="40148"/>
    <cellStyle name="Normal 36 4 2 2 2 4 3" xfId="30632"/>
    <cellStyle name="Normal 36 4 2 2 2 5" xfId="7763"/>
    <cellStyle name="Normal 36 4 2 2 2 5 2" xfId="17319"/>
    <cellStyle name="Normal 36 4 2 2 2 5 2 2" xfId="36362"/>
    <cellStyle name="Normal 36 4 2 2 2 5 3" xfId="26846"/>
    <cellStyle name="Normal 36 4 2 2 2 6" xfId="13478"/>
    <cellStyle name="Normal 36 4 2 2 2 6 2" xfId="32542"/>
    <cellStyle name="Normal 36 4 2 2 2 7" xfId="23026"/>
    <cellStyle name="Normal 36 4 2 2 3" xfId="4337"/>
    <cellStyle name="Normal 36 4 2 2 3 2" xfId="6688"/>
    <cellStyle name="Normal 36 4 2 2 3 2 2" xfId="10592"/>
    <cellStyle name="Normal 36 4 2 2 3 2 2 2" xfId="20148"/>
    <cellStyle name="Normal 36 4 2 2 3 2 2 2 2" xfId="39191"/>
    <cellStyle name="Normal 36 4 2 2 3 2 2 3" xfId="29675"/>
    <cellStyle name="Normal 36 4 2 2 3 2 3" xfId="16313"/>
    <cellStyle name="Normal 36 4 2 2 3 2 3 2" xfId="35371"/>
    <cellStyle name="Normal 36 4 2 2 3 2 4" xfId="25855"/>
    <cellStyle name="Normal 36 4 2 2 3 3" xfId="12485"/>
    <cellStyle name="Normal 36 4 2 2 3 3 2" xfId="22041"/>
    <cellStyle name="Normal 36 4 2 2 3 3 2 2" xfId="41084"/>
    <cellStyle name="Normal 36 4 2 2 3 3 3" xfId="31568"/>
    <cellStyle name="Normal 36 4 2 2 3 4" xfId="8699"/>
    <cellStyle name="Normal 36 4 2 2 3 4 2" xfId="18255"/>
    <cellStyle name="Normal 36 4 2 2 3 4 2 2" xfId="37298"/>
    <cellStyle name="Normal 36 4 2 2 3 4 3" xfId="27782"/>
    <cellStyle name="Normal 36 4 2 2 3 5" xfId="14420"/>
    <cellStyle name="Normal 36 4 2 2 3 5 2" xfId="33478"/>
    <cellStyle name="Normal 36 4 2 2 3 6" xfId="23962"/>
    <cellStyle name="Normal 36 4 2 2 4" xfId="5734"/>
    <cellStyle name="Normal 36 4 2 2 4 2" xfId="9655"/>
    <cellStyle name="Normal 36 4 2 2 4 2 2" xfId="19211"/>
    <cellStyle name="Normal 36 4 2 2 4 2 2 2" xfId="38254"/>
    <cellStyle name="Normal 36 4 2 2 4 2 3" xfId="28738"/>
    <cellStyle name="Normal 36 4 2 2 4 3" xfId="15376"/>
    <cellStyle name="Normal 36 4 2 2 4 3 2" xfId="34434"/>
    <cellStyle name="Normal 36 4 2 2 4 4" xfId="24918"/>
    <cellStyle name="Normal 36 4 2 2 5" xfId="11548"/>
    <cellStyle name="Normal 36 4 2 2 5 2" xfId="21104"/>
    <cellStyle name="Normal 36 4 2 2 5 2 2" xfId="40147"/>
    <cellStyle name="Normal 36 4 2 2 5 3" xfId="30631"/>
    <cellStyle name="Normal 36 4 2 2 6" xfId="7762"/>
    <cellStyle name="Normal 36 4 2 2 6 2" xfId="17318"/>
    <cellStyle name="Normal 36 4 2 2 6 2 2" xfId="36361"/>
    <cellStyle name="Normal 36 4 2 2 6 3" xfId="26845"/>
    <cellStyle name="Normal 36 4 2 2 7" xfId="13477"/>
    <cellStyle name="Normal 36 4 2 2 7 2" xfId="32541"/>
    <cellStyle name="Normal 36 4 2 2 8" xfId="23025"/>
    <cellStyle name="Normal 36 4 2 3" xfId="1792"/>
    <cellStyle name="Normal 36 4 2 3 2" xfId="4339"/>
    <cellStyle name="Normal 36 4 2 3 2 2" xfId="6690"/>
    <cellStyle name="Normal 36 4 2 3 2 2 2" xfId="10594"/>
    <cellStyle name="Normal 36 4 2 3 2 2 2 2" xfId="20150"/>
    <cellStyle name="Normal 36 4 2 3 2 2 2 2 2" xfId="39193"/>
    <cellStyle name="Normal 36 4 2 3 2 2 2 3" xfId="29677"/>
    <cellStyle name="Normal 36 4 2 3 2 2 3" xfId="16315"/>
    <cellStyle name="Normal 36 4 2 3 2 2 3 2" xfId="35373"/>
    <cellStyle name="Normal 36 4 2 3 2 2 4" xfId="25857"/>
    <cellStyle name="Normal 36 4 2 3 2 3" xfId="12487"/>
    <cellStyle name="Normal 36 4 2 3 2 3 2" xfId="22043"/>
    <cellStyle name="Normal 36 4 2 3 2 3 2 2" xfId="41086"/>
    <cellStyle name="Normal 36 4 2 3 2 3 3" xfId="31570"/>
    <cellStyle name="Normal 36 4 2 3 2 4" xfId="8701"/>
    <cellStyle name="Normal 36 4 2 3 2 4 2" xfId="18257"/>
    <cellStyle name="Normal 36 4 2 3 2 4 2 2" xfId="37300"/>
    <cellStyle name="Normal 36 4 2 3 2 4 3" xfId="27784"/>
    <cellStyle name="Normal 36 4 2 3 2 5" xfId="14422"/>
    <cellStyle name="Normal 36 4 2 3 2 5 2" xfId="33480"/>
    <cellStyle name="Normal 36 4 2 3 2 6" xfId="23964"/>
    <cellStyle name="Normal 36 4 2 3 3" xfId="5736"/>
    <cellStyle name="Normal 36 4 2 3 3 2" xfId="9657"/>
    <cellStyle name="Normal 36 4 2 3 3 2 2" xfId="19213"/>
    <cellStyle name="Normal 36 4 2 3 3 2 2 2" xfId="38256"/>
    <cellStyle name="Normal 36 4 2 3 3 2 3" xfId="28740"/>
    <cellStyle name="Normal 36 4 2 3 3 3" xfId="15378"/>
    <cellStyle name="Normal 36 4 2 3 3 3 2" xfId="34436"/>
    <cellStyle name="Normal 36 4 2 3 3 4" xfId="24920"/>
    <cellStyle name="Normal 36 4 2 3 4" xfId="11550"/>
    <cellStyle name="Normal 36 4 2 3 4 2" xfId="21106"/>
    <cellStyle name="Normal 36 4 2 3 4 2 2" xfId="40149"/>
    <cellStyle name="Normal 36 4 2 3 4 3" xfId="30633"/>
    <cellStyle name="Normal 36 4 2 3 5" xfId="7764"/>
    <cellStyle name="Normal 36 4 2 3 5 2" xfId="17320"/>
    <cellStyle name="Normal 36 4 2 3 5 2 2" xfId="36363"/>
    <cellStyle name="Normal 36 4 2 3 5 3" xfId="26847"/>
    <cellStyle name="Normal 36 4 2 3 6" xfId="13479"/>
    <cellStyle name="Normal 36 4 2 3 6 2" xfId="32543"/>
    <cellStyle name="Normal 36 4 2 3 7" xfId="23027"/>
    <cellStyle name="Normal 36 4 2 4" xfId="4336"/>
    <cellStyle name="Normal 36 4 2 4 2" xfId="6687"/>
    <cellStyle name="Normal 36 4 2 4 2 2" xfId="10591"/>
    <cellStyle name="Normal 36 4 2 4 2 2 2" xfId="20147"/>
    <cellStyle name="Normal 36 4 2 4 2 2 2 2" xfId="39190"/>
    <cellStyle name="Normal 36 4 2 4 2 2 3" xfId="29674"/>
    <cellStyle name="Normal 36 4 2 4 2 3" xfId="16312"/>
    <cellStyle name="Normal 36 4 2 4 2 3 2" xfId="35370"/>
    <cellStyle name="Normal 36 4 2 4 2 4" xfId="25854"/>
    <cellStyle name="Normal 36 4 2 4 3" xfId="12484"/>
    <cellStyle name="Normal 36 4 2 4 3 2" xfId="22040"/>
    <cellStyle name="Normal 36 4 2 4 3 2 2" xfId="41083"/>
    <cellStyle name="Normal 36 4 2 4 3 3" xfId="31567"/>
    <cellStyle name="Normal 36 4 2 4 4" xfId="8698"/>
    <cellStyle name="Normal 36 4 2 4 4 2" xfId="18254"/>
    <cellStyle name="Normal 36 4 2 4 4 2 2" xfId="37297"/>
    <cellStyle name="Normal 36 4 2 4 4 3" xfId="27781"/>
    <cellStyle name="Normal 36 4 2 4 5" xfId="14419"/>
    <cellStyle name="Normal 36 4 2 4 5 2" xfId="33477"/>
    <cellStyle name="Normal 36 4 2 4 6" xfId="23961"/>
    <cellStyle name="Normal 36 4 2 5" xfId="5733"/>
    <cellStyle name="Normal 36 4 2 5 2" xfId="9654"/>
    <cellStyle name="Normal 36 4 2 5 2 2" xfId="19210"/>
    <cellStyle name="Normal 36 4 2 5 2 2 2" xfId="38253"/>
    <cellStyle name="Normal 36 4 2 5 2 3" xfId="28737"/>
    <cellStyle name="Normal 36 4 2 5 3" xfId="15375"/>
    <cellStyle name="Normal 36 4 2 5 3 2" xfId="34433"/>
    <cellStyle name="Normal 36 4 2 5 4" xfId="24917"/>
    <cellStyle name="Normal 36 4 2 6" xfId="11547"/>
    <cellStyle name="Normal 36 4 2 6 2" xfId="21103"/>
    <cellStyle name="Normal 36 4 2 6 2 2" xfId="40146"/>
    <cellStyle name="Normal 36 4 2 6 3" xfId="30630"/>
    <cellStyle name="Normal 36 4 2 7" xfId="7761"/>
    <cellStyle name="Normal 36 4 2 7 2" xfId="17317"/>
    <cellStyle name="Normal 36 4 2 7 2 2" xfId="36360"/>
    <cellStyle name="Normal 36 4 2 7 3" xfId="26844"/>
    <cellStyle name="Normal 36 4 2 8" xfId="13476"/>
    <cellStyle name="Normal 36 4 2 8 2" xfId="32540"/>
    <cellStyle name="Normal 36 4 2 9" xfId="23024"/>
    <cellStyle name="Normal 36 4 3" xfId="1793"/>
    <cellStyle name="Normal 36 4 3 2" xfId="1794"/>
    <cellStyle name="Normal 36 4 3 2 2" xfId="4341"/>
    <cellStyle name="Normal 36 4 3 2 2 2" xfId="6692"/>
    <cellStyle name="Normal 36 4 3 2 2 2 2" xfId="10596"/>
    <cellStyle name="Normal 36 4 3 2 2 2 2 2" xfId="20152"/>
    <cellStyle name="Normal 36 4 3 2 2 2 2 2 2" xfId="39195"/>
    <cellStyle name="Normal 36 4 3 2 2 2 2 3" xfId="29679"/>
    <cellStyle name="Normal 36 4 3 2 2 2 3" xfId="16317"/>
    <cellStyle name="Normal 36 4 3 2 2 2 3 2" xfId="35375"/>
    <cellStyle name="Normal 36 4 3 2 2 2 4" xfId="25859"/>
    <cellStyle name="Normal 36 4 3 2 2 3" xfId="12489"/>
    <cellStyle name="Normal 36 4 3 2 2 3 2" xfId="22045"/>
    <cellStyle name="Normal 36 4 3 2 2 3 2 2" xfId="41088"/>
    <cellStyle name="Normal 36 4 3 2 2 3 3" xfId="31572"/>
    <cellStyle name="Normal 36 4 3 2 2 4" xfId="8703"/>
    <cellStyle name="Normal 36 4 3 2 2 4 2" xfId="18259"/>
    <cellStyle name="Normal 36 4 3 2 2 4 2 2" xfId="37302"/>
    <cellStyle name="Normal 36 4 3 2 2 4 3" xfId="27786"/>
    <cellStyle name="Normal 36 4 3 2 2 5" xfId="14424"/>
    <cellStyle name="Normal 36 4 3 2 2 5 2" xfId="33482"/>
    <cellStyle name="Normal 36 4 3 2 2 6" xfId="23966"/>
    <cellStyle name="Normal 36 4 3 2 3" xfId="5738"/>
    <cellStyle name="Normal 36 4 3 2 3 2" xfId="9659"/>
    <cellStyle name="Normal 36 4 3 2 3 2 2" xfId="19215"/>
    <cellStyle name="Normal 36 4 3 2 3 2 2 2" xfId="38258"/>
    <cellStyle name="Normal 36 4 3 2 3 2 3" xfId="28742"/>
    <cellStyle name="Normal 36 4 3 2 3 3" xfId="15380"/>
    <cellStyle name="Normal 36 4 3 2 3 3 2" xfId="34438"/>
    <cellStyle name="Normal 36 4 3 2 3 4" xfId="24922"/>
    <cellStyle name="Normal 36 4 3 2 4" xfId="11552"/>
    <cellStyle name="Normal 36 4 3 2 4 2" xfId="21108"/>
    <cellStyle name="Normal 36 4 3 2 4 2 2" xfId="40151"/>
    <cellStyle name="Normal 36 4 3 2 4 3" xfId="30635"/>
    <cellStyle name="Normal 36 4 3 2 5" xfId="7766"/>
    <cellStyle name="Normal 36 4 3 2 5 2" xfId="17322"/>
    <cellStyle name="Normal 36 4 3 2 5 2 2" xfId="36365"/>
    <cellStyle name="Normal 36 4 3 2 5 3" xfId="26849"/>
    <cellStyle name="Normal 36 4 3 2 6" xfId="13481"/>
    <cellStyle name="Normal 36 4 3 2 6 2" xfId="32545"/>
    <cellStyle name="Normal 36 4 3 2 7" xfId="23029"/>
    <cellStyle name="Normal 36 4 3 3" xfId="4340"/>
    <cellStyle name="Normal 36 4 3 3 2" xfId="6691"/>
    <cellStyle name="Normal 36 4 3 3 2 2" xfId="10595"/>
    <cellStyle name="Normal 36 4 3 3 2 2 2" xfId="20151"/>
    <cellStyle name="Normal 36 4 3 3 2 2 2 2" xfId="39194"/>
    <cellStyle name="Normal 36 4 3 3 2 2 3" xfId="29678"/>
    <cellStyle name="Normal 36 4 3 3 2 3" xfId="16316"/>
    <cellStyle name="Normal 36 4 3 3 2 3 2" xfId="35374"/>
    <cellStyle name="Normal 36 4 3 3 2 4" xfId="25858"/>
    <cellStyle name="Normal 36 4 3 3 3" xfId="12488"/>
    <cellStyle name="Normal 36 4 3 3 3 2" xfId="22044"/>
    <cellStyle name="Normal 36 4 3 3 3 2 2" xfId="41087"/>
    <cellStyle name="Normal 36 4 3 3 3 3" xfId="31571"/>
    <cellStyle name="Normal 36 4 3 3 4" xfId="8702"/>
    <cellStyle name="Normal 36 4 3 3 4 2" xfId="18258"/>
    <cellStyle name="Normal 36 4 3 3 4 2 2" xfId="37301"/>
    <cellStyle name="Normal 36 4 3 3 4 3" xfId="27785"/>
    <cellStyle name="Normal 36 4 3 3 5" xfId="14423"/>
    <cellStyle name="Normal 36 4 3 3 5 2" xfId="33481"/>
    <cellStyle name="Normal 36 4 3 3 6" xfId="23965"/>
    <cellStyle name="Normal 36 4 3 4" xfId="5737"/>
    <cellStyle name="Normal 36 4 3 4 2" xfId="9658"/>
    <cellStyle name="Normal 36 4 3 4 2 2" xfId="19214"/>
    <cellStyle name="Normal 36 4 3 4 2 2 2" xfId="38257"/>
    <cellStyle name="Normal 36 4 3 4 2 3" xfId="28741"/>
    <cellStyle name="Normal 36 4 3 4 3" xfId="15379"/>
    <cellStyle name="Normal 36 4 3 4 3 2" xfId="34437"/>
    <cellStyle name="Normal 36 4 3 4 4" xfId="24921"/>
    <cellStyle name="Normal 36 4 3 5" xfId="11551"/>
    <cellStyle name="Normal 36 4 3 5 2" xfId="21107"/>
    <cellStyle name="Normal 36 4 3 5 2 2" xfId="40150"/>
    <cellStyle name="Normal 36 4 3 5 3" xfId="30634"/>
    <cellStyle name="Normal 36 4 3 6" xfId="7765"/>
    <cellStyle name="Normal 36 4 3 6 2" xfId="17321"/>
    <cellStyle name="Normal 36 4 3 6 2 2" xfId="36364"/>
    <cellStyle name="Normal 36 4 3 6 3" xfId="26848"/>
    <cellStyle name="Normal 36 4 3 7" xfId="13480"/>
    <cellStyle name="Normal 36 4 3 7 2" xfId="32544"/>
    <cellStyle name="Normal 36 4 3 8" xfId="23028"/>
    <cellStyle name="Normal 36 4 4" xfId="1795"/>
    <cellStyle name="Normal 36 4 4 2" xfId="4342"/>
    <cellStyle name="Normal 36 4 4 2 2" xfId="6693"/>
    <cellStyle name="Normal 36 4 4 2 2 2" xfId="10597"/>
    <cellStyle name="Normal 36 4 4 2 2 2 2" xfId="20153"/>
    <cellStyle name="Normal 36 4 4 2 2 2 2 2" xfId="39196"/>
    <cellStyle name="Normal 36 4 4 2 2 2 3" xfId="29680"/>
    <cellStyle name="Normal 36 4 4 2 2 3" xfId="16318"/>
    <cellStyle name="Normal 36 4 4 2 2 3 2" xfId="35376"/>
    <cellStyle name="Normal 36 4 4 2 2 4" xfId="25860"/>
    <cellStyle name="Normal 36 4 4 2 3" xfId="12490"/>
    <cellStyle name="Normal 36 4 4 2 3 2" xfId="22046"/>
    <cellStyle name="Normal 36 4 4 2 3 2 2" xfId="41089"/>
    <cellStyle name="Normal 36 4 4 2 3 3" xfId="31573"/>
    <cellStyle name="Normal 36 4 4 2 4" xfId="8704"/>
    <cellStyle name="Normal 36 4 4 2 4 2" xfId="18260"/>
    <cellStyle name="Normal 36 4 4 2 4 2 2" xfId="37303"/>
    <cellStyle name="Normal 36 4 4 2 4 3" xfId="27787"/>
    <cellStyle name="Normal 36 4 4 2 5" xfId="14425"/>
    <cellStyle name="Normal 36 4 4 2 5 2" xfId="33483"/>
    <cellStyle name="Normal 36 4 4 2 6" xfId="23967"/>
    <cellStyle name="Normal 36 4 4 3" xfId="5739"/>
    <cellStyle name="Normal 36 4 4 3 2" xfId="9660"/>
    <cellStyle name="Normal 36 4 4 3 2 2" xfId="19216"/>
    <cellStyle name="Normal 36 4 4 3 2 2 2" xfId="38259"/>
    <cellStyle name="Normal 36 4 4 3 2 3" xfId="28743"/>
    <cellStyle name="Normal 36 4 4 3 3" xfId="15381"/>
    <cellStyle name="Normal 36 4 4 3 3 2" xfId="34439"/>
    <cellStyle name="Normal 36 4 4 3 4" xfId="24923"/>
    <cellStyle name="Normal 36 4 4 4" xfId="11553"/>
    <cellStyle name="Normal 36 4 4 4 2" xfId="21109"/>
    <cellStyle name="Normal 36 4 4 4 2 2" xfId="40152"/>
    <cellStyle name="Normal 36 4 4 4 3" xfId="30636"/>
    <cellStyle name="Normal 36 4 4 5" xfId="7767"/>
    <cellStyle name="Normal 36 4 4 5 2" xfId="17323"/>
    <cellStyle name="Normal 36 4 4 5 2 2" xfId="36366"/>
    <cellStyle name="Normal 36 4 4 5 3" xfId="26850"/>
    <cellStyle name="Normal 36 4 4 6" xfId="13482"/>
    <cellStyle name="Normal 36 4 4 6 2" xfId="32546"/>
    <cellStyle name="Normal 36 4 4 7" xfId="23030"/>
    <cellStyle name="Normal 36 4 5" xfId="4335"/>
    <cellStyle name="Normal 36 4 5 2" xfId="6686"/>
    <cellStyle name="Normal 36 4 5 2 2" xfId="10590"/>
    <cellStyle name="Normal 36 4 5 2 2 2" xfId="20146"/>
    <cellStyle name="Normal 36 4 5 2 2 2 2" xfId="39189"/>
    <cellStyle name="Normal 36 4 5 2 2 3" xfId="29673"/>
    <cellStyle name="Normal 36 4 5 2 3" xfId="16311"/>
    <cellStyle name="Normal 36 4 5 2 3 2" xfId="35369"/>
    <cellStyle name="Normal 36 4 5 2 4" xfId="25853"/>
    <cellStyle name="Normal 36 4 5 3" xfId="12483"/>
    <cellStyle name="Normal 36 4 5 3 2" xfId="22039"/>
    <cellStyle name="Normal 36 4 5 3 2 2" xfId="41082"/>
    <cellStyle name="Normal 36 4 5 3 3" xfId="31566"/>
    <cellStyle name="Normal 36 4 5 4" xfId="8697"/>
    <cellStyle name="Normal 36 4 5 4 2" xfId="18253"/>
    <cellStyle name="Normal 36 4 5 4 2 2" xfId="37296"/>
    <cellStyle name="Normal 36 4 5 4 3" xfId="27780"/>
    <cellStyle name="Normal 36 4 5 5" xfId="14418"/>
    <cellStyle name="Normal 36 4 5 5 2" xfId="33476"/>
    <cellStyle name="Normal 36 4 5 6" xfId="23960"/>
    <cellStyle name="Normal 36 4 6" xfId="5732"/>
    <cellStyle name="Normal 36 4 6 2" xfId="9653"/>
    <cellStyle name="Normal 36 4 6 2 2" xfId="19209"/>
    <cellStyle name="Normal 36 4 6 2 2 2" xfId="38252"/>
    <cellStyle name="Normal 36 4 6 2 3" xfId="28736"/>
    <cellStyle name="Normal 36 4 6 3" xfId="15374"/>
    <cellStyle name="Normal 36 4 6 3 2" xfId="34432"/>
    <cellStyle name="Normal 36 4 6 4" xfId="24916"/>
    <cellStyle name="Normal 36 4 7" xfId="11546"/>
    <cellStyle name="Normal 36 4 7 2" xfId="21102"/>
    <cellStyle name="Normal 36 4 7 2 2" xfId="40145"/>
    <cellStyle name="Normal 36 4 7 3" xfId="30629"/>
    <cellStyle name="Normal 36 4 8" xfId="7760"/>
    <cellStyle name="Normal 36 4 8 2" xfId="17316"/>
    <cellStyle name="Normal 36 4 8 2 2" xfId="36359"/>
    <cellStyle name="Normal 36 4 8 3" xfId="26843"/>
    <cellStyle name="Normal 36 4 9" xfId="13475"/>
    <cellStyle name="Normal 36 4 9 2" xfId="32539"/>
    <cellStyle name="Normal 36 5" xfId="1796"/>
    <cellStyle name="Normal 36 5 2" xfId="1797"/>
    <cellStyle name="Normal 36 5 2 2" xfId="1798"/>
    <cellStyle name="Normal 36 5 2 2 2" xfId="4345"/>
    <cellStyle name="Normal 36 5 2 2 2 2" xfId="6696"/>
    <cellStyle name="Normal 36 5 2 2 2 2 2" xfId="10600"/>
    <cellStyle name="Normal 36 5 2 2 2 2 2 2" xfId="20156"/>
    <cellStyle name="Normal 36 5 2 2 2 2 2 2 2" xfId="39199"/>
    <cellStyle name="Normal 36 5 2 2 2 2 2 3" xfId="29683"/>
    <cellStyle name="Normal 36 5 2 2 2 2 3" xfId="16321"/>
    <cellStyle name="Normal 36 5 2 2 2 2 3 2" xfId="35379"/>
    <cellStyle name="Normal 36 5 2 2 2 2 4" xfId="25863"/>
    <cellStyle name="Normal 36 5 2 2 2 3" xfId="12493"/>
    <cellStyle name="Normal 36 5 2 2 2 3 2" xfId="22049"/>
    <cellStyle name="Normal 36 5 2 2 2 3 2 2" xfId="41092"/>
    <cellStyle name="Normal 36 5 2 2 2 3 3" xfId="31576"/>
    <cellStyle name="Normal 36 5 2 2 2 4" xfId="8707"/>
    <cellStyle name="Normal 36 5 2 2 2 4 2" xfId="18263"/>
    <cellStyle name="Normal 36 5 2 2 2 4 2 2" xfId="37306"/>
    <cellStyle name="Normal 36 5 2 2 2 4 3" xfId="27790"/>
    <cellStyle name="Normal 36 5 2 2 2 5" xfId="14428"/>
    <cellStyle name="Normal 36 5 2 2 2 5 2" xfId="33486"/>
    <cellStyle name="Normal 36 5 2 2 2 6" xfId="23970"/>
    <cellStyle name="Normal 36 5 2 2 3" xfId="5742"/>
    <cellStyle name="Normal 36 5 2 2 3 2" xfId="9663"/>
    <cellStyle name="Normal 36 5 2 2 3 2 2" xfId="19219"/>
    <cellStyle name="Normal 36 5 2 2 3 2 2 2" xfId="38262"/>
    <cellStyle name="Normal 36 5 2 2 3 2 3" xfId="28746"/>
    <cellStyle name="Normal 36 5 2 2 3 3" xfId="15384"/>
    <cellStyle name="Normal 36 5 2 2 3 3 2" xfId="34442"/>
    <cellStyle name="Normal 36 5 2 2 3 4" xfId="24926"/>
    <cellStyle name="Normal 36 5 2 2 4" xfId="11556"/>
    <cellStyle name="Normal 36 5 2 2 4 2" xfId="21112"/>
    <cellStyle name="Normal 36 5 2 2 4 2 2" xfId="40155"/>
    <cellStyle name="Normal 36 5 2 2 4 3" xfId="30639"/>
    <cellStyle name="Normal 36 5 2 2 5" xfId="7770"/>
    <cellStyle name="Normal 36 5 2 2 5 2" xfId="17326"/>
    <cellStyle name="Normal 36 5 2 2 5 2 2" xfId="36369"/>
    <cellStyle name="Normal 36 5 2 2 5 3" xfId="26853"/>
    <cellStyle name="Normal 36 5 2 2 6" xfId="13485"/>
    <cellStyle name="Normal 36 5 2 2 6 2" xfId="32549"/>
    <cellStyle name="Normal 36 5 2 2 7" xfId="23033"/>
    <cellStyle name="Normal 36 5 2 3" xfId="4344"/>
    <cellStyle name="Normal 36 5 2 3 2" xfId="6695"/>
    <cellStyle name="Normal 36 5 2 3 2 2" xfId="10599"/>
    <cellStyle name="Normal 36 5 2 3 2 2 2" xfId="20155"/>
    <cellStyle name="Normal 36 5 2 3 2 2 2 2" xfId="39198"/>
    <cellStyle name="Normal 36 5 2 3 2 2 3" xfId="29682"/>
    <cellStyle name="Normal 36 5 2 3 2 3" xfId="16320"/>
    <cellStyle name="Normal 36 5 2 3 2 3 2" xfId="35378"/>
    <cellStyle name="Normal 36 5 2 3 2 4" xfId="25862"/>
    <cellStyle name="Normal 36 5 2 3 3" xfId="12492"/>
    <cellStyle name="Normal 36 5 2 3 3 2" xfId="22048"/>
    <cellStyle name="Normal 36 5 2 3 3 2 2" xfId="41091"/>
    <cellStyle name="Normal 36 5 2 3 3 3" xfId="31575"/>
    <cellStyle name="Normal 36 5 2 3 4" xfId="8706"/>
    <cellStyle name="Normal 36 5 2 3 4 2" xfId="18262"/>
    <cellStyle name="Normal 36 5 2 3 4 2 2" xfId="37305"/>
    <cellStyle name="Normal 36 5 2 3 4 3" xfId="27789"/>
    <cellStyle name="Normal 36 5 2 3 5" xfId="14427"/>
    <cellStyle name="Normal 36 5 2 3 5 2" xfId="33485"/>
    <cellStyle name="Normal 36 5 2 3 6" xfId="23969"/>
    <cellStyle name="Normal 36 5 2 4" xfId="5741"/>
    <cellStyle name="Normal 36 5 2 4 2" xfId="9662"/>
    <cellStyle name="Normal 36 5 2 4 2 2" xfId="19218"/>
    <cellStyle name="Normal 36 5 2 4 2 2 2" xfId="38261"/>
    <cellStyle name="Normal 36 5 2 4 2 3" xfId="28745"/>
    <cellStyle name="Normal 36 5 2 4 3" xfId="15383"/>
    <cellStyle name="Normal 36 5 2 4 3 2" xfId="34441"/>
    <cellStyle name="Normal 36 5 2 4 4" xfId="24925"/>
    <cellStyle name="Normal 36 5 2 5" xfId="11555"/>
    <cellStyle name="Normal 36 5 2 5 2" xfId="21111"/>
    <cellStyle name="Normal 36 5 2 5 2 2" xfId="40154"/>
    <cellStyle name="Normal 36 5 2 5 3" xfId="30638"/>
    <cellStyle name="Normal 36 5 2 6" xfId="7769"/>
    <cellStyle name="Normal 36 5 2 6 2" xfId="17325"/>
    <cellStyle name="Normal 36 5 2 6 2 2" xfId="36368"/>
    <cellStyle name="Normal 36 5 2 6 3" xfId="26852"/>
    <cellStyle name="Normal 36 5 2 7" xfId="13484"/>
    <cellStyle name="Normal 36 5 2 7 2" xfId="32548"/>
    <cellStyle name="Normal 36 5 2 8" xfId="23032"/>
    <cellStyle name="Normal 36 5 3" xfId="1799"/>
    <cellStyle name="Normal 36 5 3 2" xfId="4346"/>
    <cellStyle name="Normal 36 5 3 2 2" xfId="6697"/>
    <cellStyle name="Normal 36 5 3 2 2 2" xfId="10601"/>
    <cellStyle name="Normal 36 5 3 2 2 2 2" xfId="20157"/>
    <cellStyle name="Normal 36 5 3 2 2 2 2 2" xfId="39200"/>
    <cellStyle name="Normal 36 5 3 2 2 2 3" xfId="29684"/>
    <cellStyle name="Normal 36 5 3 2 2 3" xfId="16322"/>
    <cellStyle name="Normal 36 5 3 2 2 3 2" xfId="35380"/>
    <cellStyle name="Normal 36 5 3 2 2 4" xfId="25864"/>
    <cellStyle name="Normal 36 5 3 2 3" xfId="12494"/>
    <cellStyle name="Normal 36 5 3 2 3 2" xfId="22050"/>
    <cellStyle name="Normal 36 5 3 2 3 2 2" xfId="41093"/>
    <cellStyle name="Normal 36 5 3 2 3 3" xfId="31577"/>
    <cellStyle name="Normal 36 5 3 2 4" xfId="8708"/>
    <cellStyle name="Normal 36 5 3 2 4 2" xfId="18264"/>
    <cellStyle name="Normal 36 5 3 2 4 2 2" xfId="37307"/>
    <cellStyle name="Normal 36 5 3 2 4 3" xfId="27791"/>
    <cellStyle name="Normal 36 5 3 2 5" xfId="14429"/>
    <cellStyle name="Normal 36 5 3 2 5 2" xfId="33487"/>
    <cellStyle name="Normal 36 5 3 2 6" xfId="23971"/>
    <cellStyle name="Normal 36 5 3 3" xfId="5743"/>
    <cellStyle name="Normal 36 5 3 3 2" xfId="9664"/>
    <cellStyle name="Normal 36 5 3 3 2 2" xfId="19220"/>
    <cellStyle name="Normal 36 5 3 3 2 2 2" xfId="38263"/>
    <cellStyle name="Normal 36 5 3 3 2 3" xfId="28747"/>
    <cellStyle name="Normal 36 5 3 3 3" xfId="15385"/>
    <cellStyle name="Normal 36 5 3 3 3 2" xfId="34443"/>
    <cellStyle name="Normal 36 5 3 3 4" xfId="24927"/>
    <cellStyle name="Normal 36 5 3 4" xfId="11557"/>
    <cellStyle name="Normal 36 5 3 4 2" xfId="21113"/>
    <cellStyle name="Normal 36 5 3 4 2 2" xfId="40156"/>
    <cellStyle name="Normal 36 5 3 4 3" xfId="30640"/>
    <cellStyle name="Normal 36 5 3 5" xfId="7771"/>
    <cellStyle name="Normal 36 5 3 5 2" xfId="17327"/>
    <cellStyle name="Normal 36 5 3 5 2 2" xfId="36370"/>
    <cellStyle name="Normal 36 5 3 5 3" xfId="26854"/>
    <cellStyle name="Normal 36 5 3 6" xfId="13486"/>
    <cellStyle name="Normal 36 5 3 6 2" xfId="32550"/>
    <cellStyle name="Normal 36 5 3 7" xfId="23034"/>
    <cellStyle name="Normal 36 5 4" xfId="4343"/>
    <cellStyle name="Normal 36 5 4 2" xfId="6694"/>
    <cellStyle name="Normal 36 5 4 2 2" xfId="10598"/>
    <cellStyle name="Normal 36 5 4 2 2 2" xfId="20154"/>
    <cellStyle name="Normal 36 5 4 2 2 2 2" xfId="39197"/>
    <cellStyle name="Normal 36 5 4 2 2 3" xfId="29681"/>
    <cellStyle name="Normal 36 5 4 2 3" xfId="16319"/>
    <cellStyle name="Normal 36 5 4 2 3 2" xfId="35377"/>
    <cellStyle name="Normal 36 5 4 2 4" xfId="25861"/>
    <cellStyle name="Normal 36 5 4 3" xfId="12491"/>
    <cellStyle name="Normal 36 5 4 3 2" xfId="22047"/>
    <cellStyle name="Normal 36 5 4 3 2 2" xfId="41090"/>
    <cellStyle name="Normal 36 5 4 3 3" xfId="31574"/>
    <cellStyle name="Normal 36 5 4 4" xfId="8705"/>
    <cellStyle name="Normal 36 5 4 4 2" xfId="18261"/>
    <cellStyle name="Normal 36 5 4 4 2 2" xfId="37304"/>
    <cellStyle name="Normal 36 5 4 4 3" xfId="27788"/>
    <cellStyle name="Normal 36 5 4 5" xfId="14426"/>
    <cellStyle name="Normal 36 5 4 5 2" xfId="33484"/>
    <cellStyle name="Normal 36 5 4 6" xfId="23968"/>
    <cellStyle name="Normal 36 5 5" xfId="5740"/>
    <cellStyle name="Normal 36 5 5 2" xfId="9661"/>
    <cellStyle name="Normal 36 5 5 2 2" xfId="19217"/>
    <cellStyle name="Normal 36 5 5 2 2 2" xfId="38260"/>
    <cellStyle name="Normal 36 5 5 2 3" xfId="28744"/>
    <cellStyle name="Normal 36 5 5 3" xfId="15382"/>
    <cellStyle name="Normal 36 5 5 3 2" xfId="34440"/>
    <cellStyle name="Normal 36 5 5 4" xfId="24924"/>
    <cellStyle name="Normal 36 5 6" xfId="11554"/>
    <cellStyle name="Normal 36 5 6 2" xfId="21110"/>
    <cellStyle name="Normal 36 5 6 2 2" xfId="40153"/>
    <cellStyle name="Normal 36 5 6 3" xfId="30637"/>
    <cellStyle name="Normal 36 5 7" xfId="7768"/>
    <cellStyle name="Normal 36 5 7 2" xfId="17324"/>
    <cellStyle name="Normal 36 5 7 2 2" xfId="36367"/>
    <cellStyle name="Normal 36 5 7 3" xfId="26851"/>
    <cellStyle name="Normal 36 5 8" xfId="13483"/>
    <cellStyle name="Normal 36 5 8 2" xfId="32547"/>
    <cellStyle name="Normal 36 5 9" xfId="23031"/>
    <cellStyle name="Normal 36 6" xfId="1800"/>
    <cellStyle name="Normal 36 6 2" xfId="1801"/>
    <cellStyle name="Normal 36 6 2 2" xfId="1802"/>
    <cellStyle name="Normal 36 6 2 2 2" xfId="4349"/>
    <cellStyle name="Normal 36 6 2 2 2 2" xfId="6700"/>
    <cellStyle name="Normal 36 6 2 2 2 2 2" xfId="10604"/>
    <cellStyle name="Normal 36 6 2 2 2 2 2 2" xfId="20160"/>
    <cellStyle name="Normal 36 6 2 2 2 2 2 2 2" xfId="39203"/>
    <cellStyle name="Normal 36 6 2 2 2 2 2 3" xfId="29687"/>
    <cellStyle name="Normal 36 6 2 2 2 2 3" xfId="16325"/>
    <cellStyle name="Normal 36 6 2 2 2 2 3 2" xfId="35383"/>
    <cellStyle name="Normal 36 6 2 2 2 2 4" xfId="25867"/>
    <cellStyle name="Normal 36 6 2 2 2 3" xfId="12497"/>
    <cellStyle name="Normal 36 6 2 2 2 3 2" xfId="22053"/>
    <cellStyle name="Normal 36 6 2 2 2 3 2 2" xfId="41096"/>
    <cellStyle name="Normal 36 6 2 2 2 3 3" xfId="31580"/>
    <cellStyle name="Normal 36 6 2 2 2 4" xfId="8711"/>
    <cellStyle name="Normal 36 6 2 2 2 4 2" xfId="18267"/>
    <cellStyle name="Normal 36 6 2 2 2 4 2 2" xfId="37310"/>
    <cellStyle name="Normal 36 6 2 2 2 4 3" xfId="27794"/>
    <cellStyle name="Normal 36 6 2 2 2 5" xfId="14432"/>
    <cellStyle name="Normal 36 6 2 2 2 5 2" xfId="33490"/>
    <cellStyle name="Normal 36 6 2 2 2 6" xfId="23974"/>
    <cellStyle name="Normal 36 6 2 2 3" xfId="5746"/>
    <cellStyle name="Normal 36 6 2 2 3 2" xfId="9667"/>
    <cellStyle name="Normal 36 6 2 2 3 2 2" xfId="19223"/>
    <cellStyle name="Normal 36 6 2 2 3 2 2 2" xfId="38266"/>
    <cellStyle name="Normal 36 6 2 2 3 2 3" xfId="28750"/>
    <cellStyle name="Normal 36 6 2 2 3 3" xfId="15388"/>
    <cellStyle name="Normal 36 6 2 2 3 3 2" xfId="34446"/>
    <cellStyle name="Normal 36 6 2 2 3 4" xfId="24930"/>
    <cellStyle name="Normal 36 6 2 2 4" xfId="11560"/>
    <cellStyle name="Normal 36 6 2 2 4 2" xfId="21116"/>
    <cellStyle name="Normal 36 6 2 2 4 2 2" xfId="40159"/>
    <cellStyle name="Normal 36 6 2 2 4 3" xfId="30643"/>
    <cellStyle name="Normal 36 6 2 2 5" xfId="7774"/>
    <cellStyle name="Normal 36 6 2 2 5 2" xfId="17330"/>
    <cellStyle name="Normal 36 6 2 2 5 2 2" xfId="36373"/>
    <cellStyle name="Normal 36 6 2 2 5 3" xfId="26857"/>
    <cellStyle name="Normal 36 6 2 2 6" xfId="13489"/>
    <cellStyle name="Normal 36 6 2 2 6 2" xfId="32553"/>
    <cellStyle name="Normal 36 6 2 2 7" xfId="23037"/>
    <cellStyle name="Normal 36 6 2 3" xfId="4348"/>
    <cellStyle name="Normal 36 6 2 3 2" xfId="6699"/>
    <cellStyle name="Normal 36 6 2 3 2 2" xfId="10603"/>
    <cellStyle name="Normal 36 6 2 3 2 2 2" xfId="20159"/>
    <cellStyle name="Normal 36 6 2 3 2 2 2 2" xfId="39202"/>
    <cellStyle name="Normal 36 6 2 3 2 2 3" xfId="29686"/>
    <cellStyle name="Normal 36 6 2 3 2 3" xfId="16324"/>
    <cellStyle name="Normal 36 6 2 3 2 3 2" xfId="35382"/>
    <cellStyle name="Normal 36 6 2 3 2 4" xfId="25866"/>
    <cellStyle name="Normal 36 6 2 3 3" xfId="12496"/>
    <cellStyle name="Normal 36 6 2 3 3 2" xfId="22052"/>
    <cellStyle name="Normal 36 6 2 3 3 2 2" xfId="41095"/>
    <cellStyle name="Normal 36 6 2 3 3 3" xfId="31579"/>
    <cellStyle name="Normal 36 6 2 3 4" xfId="8710"/>
    <cellStyle name="Normal 36 6 2 3 4 2" xfId="18266"/>
    <cellStyle name="Normal 36 6 2 3 4 2 2" xfId="37309"/>
    <cellStyle name="Normal 36 6 2 3 4 3" xfId="27793"/>
    <cellStyle name="Normal 36 6 2 3 5" xfId="14431"/>
    <cellStyle name="Normal 36 6 2 3 5 2" xfId="33489"/>
    <cellStyle name="Normal 36 6 2 3 6" xfId="23973"/>
    <cellStyle name="Normal 36 6 2 4" xfId="5745"/>
    <cellStyle name="Normal 36 6 2 4 2" xfId="9666"/>
    <cellStyle name="Normal 36 6 2 4 2 2" xfId="19222"/>
    <cellStyle name="Normal 36 6 2 4 2 2 2" xfId="38265"/>
    <cellStyle name="Normal 36 6 2 4 2 3" xfId="28749"/>
    <cellStyle name="Normal 36 6 2 4 3" xfId="15387"/>
    <cellStyle name="Normal 36 6 2 4 3 2" xfId="34445"/>
    <cellStyle name="Normal 36 6 2 4 4" xfId="24929"/>
    <cellStyle name="Normal 36 6 2 5" xfId="11559"/>
    <cellStyle name="Normal 36 6 2 5 2" xfId="21115"/>
    <cellStyle name="Normal 36 6 2 5 2 2" xfId="40158"/>
    <cellStyle name="Normal 36 6 2 5 3" xfId="30642"/>
    <cellStyle name="Normal 36 6 2 6" xfId="7773"/>
    <cellStyle name="Normal 36 6 2 6 2" xfId="17329"/>
    <cellStyle name="Normal 36 6 2 6 2 2" xfId="36372"/>
    <cellStyle name="Normal 36 6 2 6 3" xfId="26856"/>
    <cellStyle name="Normal 36 6 2 7" xfId="13488"/>
    <cellStyle name="Normal 36 6 2 7 2" xfId="32552"/>
    <cellStyle name="Normal 36 6 2 8" xfId="23036"/>
    <cellStyle name="Normal 36 6 3" xfId="1803"/>
    <cellStyle name="Normal 36 6 3 2" xfId="4350"/>
    <cellStyle name="Normal 36 6 3 2 2" xfId="6701"/>
    <cellStyle name="Normal 36 6 3 2 2 2" xfId="10605"/>
    <cellStyle name="Normal 36 6 3 2 2 2 2" xfId="20161"/>
    <cellStyle name="Normal 36 6 3 2 2 2 2 2" xfId="39204"/>
    <cellStyle name="Normal 36 6 3 2 2 2 3" xfId="29688"/>
    <cellStyle name="Normal 36 6 3 2 2 3" xfId="16326"/>
    <cellStyle name="Normal 36 6 3 2 2 3 2" xfId="35384"/>
    <cellStyle name="Normal 36 6 3 2 2 4" xfId="25868"/>
    <cellStyle name="Normal 36 6 3 2 3" xfId="12498"/>
    <cellStyle name="Normal 36 6 3 2 3 2" xfId="22054"/>
    <cellStyle name="Normal 36 6 3 2 3 2 2" xfId="41097"/>
    <cellStyle name="Normal 36 6 3 2 3 3" xfId="31581"/>
    <cellStyle name="Normal 36 6 3 2 4" xfId="8712"/>
    <cellStyle name="Normal 36 6 3 2 4 2" xfId="18268"/>
    <cellStyle name="Normal 36 6 3 2 4 2 2" xfId="37311"/>
    <cellStyle name="Normal 36 6 3 2 4 3" xfId="27795"/>
    <cellStyle name="Normal 36 6 3 2 5" xfId="14433"/>
    <cellStyle name="Normal 36 6 3 2 5 2" xfId="33491"/>
    <cellStyle name="Normal 36 6 3 2 6" xfId="23975"/>
    <cellStyle name="Normal 36 6 3 3" xfId="5747"/>
    <cellStyle name="Normal 36 6 3 3 2" xfId="9668"/>
    <cellStyle name="Normal 36 6 3 3 2 2" xfId="19224"/>
    <cellStyle name="Normal 36 6 3 3 2 2 2" xfId="38267"/>
    <cellStyle name="Normal 36 6 3 3 2 3" xfId="28751"/>
    <cellStyle name="Normal 36 6 3 3 3" xfId="15389"/>
    <cellStyle name="Normal 36 6 3 3 3 2" xfId="34447"/>
    <cellStyle name="Normal 36 6 3 3 4" xfId="24931"/>
    <cellStyle name="Normal 36 6 3 4" xfId="11561"/>
    <cellStyle name="Normal 36 6 3 4 2" xfId="21117"/>
    <cellStyle name="Normal 36 6 3 4 2 2" xfId="40160"/>
    <cellStyle name="Normal 36 6 3 4 3" xfId="30644"/>
    <cellStyle name="Normal 36 6 3 5" xfId="7775"/>
    <cellStyle name="Normal 36 6 3 5 2" xfId="17331"/>
    <cellStyle name="Normal 36 6 3 5 2 2" xfId="36374"/>
    <cellStyle name="Normal 36 6 3 5 3" xfId="26858"/>
    <cellStyle name="Normal 36 6 3 6" xfId="13490"/>
    <cellStyle name="Normal 36 6 3 6 2" xfId="32554"/>
    <cellStyle name="Normal 36 6 3 7" xfId="23038"/>
    <cellStyle name="Normal 36 6 4" xfId="4347"/>
    <cellStyle name="Normal 36 6 4 2" xfId="6698"/>
    <cellStyle name="Normal 36 6 4 2 2" xfId="10602"/>
    <cellStyle name="Normal 36 6 4 2 2 2" xfId="20158"/>
    <cellStyle name="Normal 36 6 4 2 2 2 2" xfId="39201"/>
    <cellStyle name="Normal 36 6 4 2 2 3" xfId="29685"/>
    <cellStyle name="Normal 36 6 4 2 3" xfId="16323"/>
    <cellStyle name="Normal 36 6 4 2 3 2" xfId="35381"/>
    <cellStyle name="Normal 36 6 4 2 4" xfId="25865"/>
    <cellStyle name="Normal 36 6 4 3" xfId="12495"/>
    <cellStyle name="Normal 36 6 4 3 2" xfId="22051"/>
    <cellStyle name="Normal 36 6 4 3 2 2" xfId="41094"/>
    <cellStyle name="Normal 36 6 4 3 3" xfId="31578"/>
    <cellStyle name="Normal 36 6 4 4" xfId="8709"/>
    <cellStyle name="Normal 36 6 4 4 2" xfId="18265"/>
    <cellStyle name="Normal 36 6 4 4 2 2" xfId="37308"/>
    <cellStyle name="Normal 36 6 4 4 3" xfId="27792"/>
    <cellStyle name="Normal 36 6 4 5" xfId="14430"/>
    <cellStyle name="Normal 36 6 4 5 2" xfId="33488"/>
    <cellStyle name="Normal 36 6 4 6" xfId="23972"/>
    <cellStyle name="Normal 36 6 5" xfId="5744"/>
    <cellStyle name="Normal 36 6 5 2" xfId="9665"/>
    <cellStyle name="Normal 36 6 5 2 2" xfId="19221"/>
    <cellStyle name="Normal 36 6 5 2 2 2" xfId="38264"/>
    <cellStyle name="Normal 36 6 5 2 3" xfId="28748"/>
    <cellStyle name="Normal 36 6 5 3" xfId="15386"/>
    <cellStyle name="Normal 36 6 5 3 2" xfId="34444"/>
    <cellStyle name="Normal 36 6 5 4" xfId="24928"/>
    <cellStyle name="Normal 36 6 6" xfId="11558"/>
    <cellStyle name="Normal 36 6 6 2" xfId="21114"/>
    <cellStyle name="Normal 36 6 6 2 2" xfId="40157"/>
    <cellStyle name="Normal 36 6 6 3" xfId="30641"/>
    <cellStyle name="Normal 36 6 7" xfId="7772"/>
    <cellStyle name="Normal 36 6 7 2" xfId="17328"/>
    <cellStyle name="Normal 36 6 7 2 2" xfId="36371"/>
    <cellStyle name="Normal 36 6 7 3" xfId="26855"/>
    <cellStyle name="Normal 36 6 8" xfId="13487"/>
    <cellStyle name="Normal 36 6 8 2" xfId="32551"/>
    <cellStyle name="Normal 36 6 9" xfId="23035"/>
    <cellStyle name="Normal 36 7" xfId="1804"/>
    <cellStyle name="Normal 36 7 2" xfId="1805"/>
    <cellStyle name="Normal 36 7 2 2" xfId="1806"/>
    <cellStyle name="Normal 36 7 2 2 2" xfId="4353"/>
    <cellStyle name="Normal 36 7 2 2 2 2" xfId="6704"/>
    <cellStyle name="Normal 36 7 2 2 2 2 2" xfId="10608"/>
    <cellStyle name="Normal 36 7 2 2 2 2 2 2" xfId="20164"/>
    <cellStyle name="Normal 36 7 2 2 2 2 2 2 2" xfId="39207"/>
    <cellStyle name="Normal 36 7 2 2 2 2 2 3" xfId="29691"/>
    <cellStyle name="Normal 36 7 2 2 2 2 3" xfId="16329"/>
    <cellStyle name="Normal 36 7 2 2 2 2 3 2" xfId="35387"/>
    <cellStyle name="Normal 36 7 2 2 2 2 4" xfId="25871"/>
    <cellStyle name="Normal 36 7 2 2 2 3" xfId="12501"/>
    <cellStyle name="Normal 36 7 2 2 2 3 2" xfId="22057"/>
    <cellStyle name="Normal 36 7 2 2 2 3 2 2" xfId="41100"/>
    <cellStyle name="Normal 36 7 2 2 2 3 3" xfId="31584"/>
    <cellStyle name="Normal 36 7 2 2 2 4" xfId="8715"/>
    <cellStyle name="Normal 36 7 2 2 2 4 2" xfId="18271"/>
    <cellStyle name="Normal 36 7 2 2 2 4 2 2" xfId="37314"/>
    <cellStyle name="Normal 36 7 2 2 2 4 3" xfId="27798"/>
    <cellStyle name="Normal 36 7 2 2 2 5" xfId="14436"/>
    <cellStyle name="Normal 36 7 2 2 2 5 2" xfId="33494"/>
    <cellStyle name="Normal 36 7 2 2 2 6" xfId="23978"/>
    <cellStyle name="Normal 36 7 2 2 3" xfId="5750"/>
    <cellStyle name="Normal 36 7 2 2 3 2" xfId="9671"/>
    <cellStyle name="Normal 36 7 2 2 3 2 2" xfId="19227"/>
    <cellStyle name="Normal 36 7 2 2 3 2 2 2" xfId="38270"/>
    <cellStyle name="Normal 36 7 2 2 3 2 3" xfId="28754"/>
    <cellStyle name="Normal 36 7 2 2 3 3" xfId="15392"/>
    <cellStyle name="Normal 36 7 2 2 3 3 2" xfId="34450"/>
    <cellStyle name="Normal 36 7 2 2 3 4" xfId="24934"/>
    <cellStyle name="Normal 36 7 2 2 4" xfId="11564"/>
    <cellStyle name="Normal 36 7 2 2 4 2" xfId="21120"/>
    <cellStyle name="Normal 36 7 2 2 4 2 2" xfId="40163"/>
    <cellStyle name="Normal 36 7 2 2 4 3" xfId="30647"/>
    <cellStyle name="Normal 36 7 2 2 5" xfId="7778"/>
    <cellStyle name="Normal 36 7 2 2 5 2" xfId="17334"/>
    <cellStyle name="Normal 36 7 2 2 5 2 2" xfId="36377"/>
    <cellStyle name="Normal 36 7 2 2 5 3" xfId="26861"/>
    <cellStyle name="Normal 36 7 2 2 6" xfId="13493"/>
    <cellStyle name="Normal 36 7 2 2 6 2" xfId="32557"/>
    <cellStyle name="Normal 36 7 2 2 7" xfId="23041"/>
    <cellStyle name="Normal 36 7 2 3" xfId="4352"/>
    <cellStyle name="Normal 36 7 2 3 2" xfId="6703"/>
    <cellStyle name="Normal 36 7 2 3 2 2" xfId="10607"/>
    <cellStyle name="Normal 36 7 2 3 2 2 2" xfId="20163"/>
    <cellStyle name="Normal 36 7 2 3 2 2 2 2" xfId="39206"/>
    <cellStyle name="Normal 36 7 2 3 2 2 3" xfId="29690"/>
    <cellStyle name="Normal 36 7 2 3 2 3" xfId="16328"/>
    <cellStyle name="Normal 36 7 2 3 2 3 2" xfId="35386"/>
    <cellStyle name="Normal 36 7 2 3 2 4" xfId="25870"/>
    <cellStyle name="Normal 36 7 2 3 3" xfId="12500"/>
    <cellStyle name="Normal 36 7 2 3 3 2" xfId="22056"/>
    <cellStyle name="Normal 36 7 2 3 3 2 2" xfId="41099"/>
    <cellStyle name="Normal 36 7 2 3 3 3" xfId="31583"/>
    <cellStyle name="Normal 36 7 2 3 4" xfId="8714"/>
    <cellStyle name="Normal 36 7 2 3 4 2" xfId="18270"/>
    <cellStyle name="Normal 36 7 2 3 4 2 2" xfId="37313"/>
    <cellStyle name="Normal 36 7 2 3 4 3" xfId="27797"/>
    <cellStyle name="Normal 36 7 2 3 5" xfId="14435"/>
    <cellStyle name="Normal 36 7 2 3 5 2" xfId="33493"/>
    <cellStyle name="Normal 36 7 2 3 6" xfId="23977"/>
    <cellStyle name="Normal 36 7 2 4" xfId="5749"/>
    <cellStyle name="Normal 36 7 2 4 2" xfId="9670"/>
    <cellStyle name="Normal 36 7 2 4 2 2" xfId="19226"/>
    <cellStyle name="Normal 36 7 2 4 2 2 2" xfId="38269"/>
    <cellStyle name="Normal 36 7 2 4 2 3" xfId="28753"/>
    <cellStyle name="Normal 36 7 2 4 3" xfId="15391"/>
    <cellStyle name="Normal 36 7 2 4 3 2" xfId="34449"/>
    <cellStyle name="Normal 36 7 2 4 4" xfId="24933"/>
    <cellStyle name="Normal 36 7 2 5" xfId="11563"/>
    <cellStyle name="Normal 36 7 2 5 2" xfId="21119"/>
    <cellStyle name="Normal 36 7 2 5 2 2" xfId="40162"/>
    <cellStyle name="Normal 36 7 2 5 3" xfId="30646"/>
    <cellStyle name="Normal 36 7 2 6" xfId="7777"/>
    <cellStyle name="Normal 36 7 2 6 2" xfId="17333"/>
    <cellStyle name="Normal 36 7 2 6 2 2" xfId="36376"/>
    <cellStyle name="Normal 36 7 2 6 3" xfId="26860"/>
    <cellStyle name="Normal 36 7 2 7" xfId="13492"/>
    <cellStyle name="Normal 36 7 2 7 2" xfId="32556"/>
    <cellStyle name="Normal 36 7 2 8" xfId="23040"/>
    <cellStyle name="Normal 36 7 3" xfId="1807"/>
    <cellStyle name="Normal 36 7 3 2" xfId="4354"/>
    <cellStyle name="Normal 36 7 3 2 2" xfId="6705"/>
    <cellStyle name="Normal 36 7 3 2 2 2" xfId="10609"/>
    <cellStyle name="Normal 36 7 3 2 2 2 2" xfId="20165"/>
    <cellStyle name="Normal 36 7 3 2 2 2 2 2" xfId="39208"/>
    <cellStyle name="Normal 36 7 3 2 2 2 3" xfId="29692"/>
    <cellStyle name="Normal 36 7 3 2 2 3" xfId="16330"/>
    <cellStyle name="Normal 36 7 3 2 2 3 2" xfId="35388"/>
    <cellStyle name="Normal 36 7 3 2 2 4" xfId="25872"/>
    <cellStyle name="Normal 36 7 3 2 3" xfId="12502"/>
    <cellStyle name="Normal 36 7 3 2 3 2" xfId="22058"/>
    <cellStyle name="Normal 36 7 3 2 3 2 2" xfId="41101"/>
    <cellStyle name="Normal 36 7 3 2 3 3" xfId="31585"/>
    <cellStyle name="Normal 36 7 3 2 4" xfId="8716"/>
    <cellStyle name="Normal 36 7 3 2 4 2" xfId="18272"/>
    <cellStyle name="Normal 36 7 3 2 4 2 2" xfId="37315"/>
    <cellStyle name="Normal 36 7 3 2 4 3" xfId="27799"/>
    <cellStyle name="Normal 36 7 3 2 5" xfId="14437"/>
    <cellStyle name="Normal 36 7 3 2 5 2" xfId="33495"/>
    <cellStyle name="Normal 36 7 3 2 6" xfId="23979"/>
    <cellStyle name="Normal 36 7 3 3" xfId="5751"/>
    <cellStyle name="Normal 36 7 3 3 2" xfId="9672"/>
    <cellStyle name="Normal 36 7 3 3 2 2" xfId="19228"/>
    <cellStyle name="Normal 36 7 3 3 2 2 2" xfId="38271"/>
    <cellStyle name="Normal 36 7 3 3 2 3" xfId="28755"/>
    <cellStyle name="Normal 36 7 3 3 3" xfId="15393"/>
    <cellStyle name="Normal 36 7 3 3 3 2" xfId="34451"/>
    <cellStyle name="Normal 36 7 3 3 4" xfId="24935"/>
    <cellStyle name="Normal 36 7 3 4" xfId="11565"/>
    <cellStyle name="Normal 36 7 3 4 2" xfId="21121"/>
    <cellStyle name="Normal 36 7 3 4 2 2" xfId="40164"/>
    <cellStyle name="Normal 36 7 3 4 3" xfId="30648"/>
    <cellStyle name="Normal 36 7 3 5" xfId="7779"/>
    <cellStyle name="Normal 36 7 3 5 2" xfId="17335"/>
    <cellStyle name="Normal 36 7 3 5 2 2" xfId="36378"/>
    <cellStyle name="Normal 36 7 3 5 3" xfId="26862"/>
    <cellStyle name="Normal 36 7 3 6" xfId="13494"/>
    <cellStyle name="Normal 36 7 3 6 2" xfId="32558"/>
    <cellStyle name="Normal 36 7 3 7" xfId="23042"/>
    <cellStyle name="Normal 36 7 4" xfId="4351"/>
    <cellStyle name="Normal 36 7 4 2" xfId="6702"/>
    <cellStyle name="Normal 36 7 4 2 2" xfId="10606"/>
    <cellStyle name="Normal 36 7 4 2 2 2" xfId="20162"/>
    <cellStyle name="Normal 36 7 4 2 2 2 2" xfId="39205"/>
    <cellStyle name="Normal 36 7 4 2 2 3" xfId="29689"/>
    <cellStyle name="Normal 36 7 4 2 3" xfId="16327"/>
    <cellStyle name="Normal 36 7 4 2 3 2" xfId="35385"/>
    <cellStyle name="Normal 36 7 4 2 4" xfId="25869"/>
    <cellStyle name="Normal 36 7 4 3" xfId="12499"/>
    <cellStyle name="Normal 36 7 4 3 2" xfId="22055"/>
    <cellStyle name="Normal 36 7 4 3 2 2" xfId="41098"/>
    <cellStyle name="Normal 36 7 4 3 3" xfId="31582"/>
    <cellStyle name="Normal 36 7 4 4" xfId="8713"/>
    <cellStyle name="Normal 36 7 4 4 2" xfId="18269"/>
    <cellStyle name="Normal 36 7 4 4 2 2" xfId="37312"/>
    <cellStyle name="Normal 36 7 4 4 3" xfId="27796"/>
    <cellStyle name="Normal 36 7 4 5" xfId="14434"/>
    <cellStyle name="Normal 36 7 4 5 2" xfId="33492"/>
    <cellStyle name="Normal 36 7 4 6" xfId="23976"/>
    <cellStyle name="Normal 36 7 5" xfId="5748"/>
    <cellStyle name="Normal 36 7 5 2" xfId="9669"/>
    <cellStyle name="Normal 36 7 5 2 2" xfId="19225"/>
    <cellStyle name="Normal 36 7 5 2 2 2" xfId="38268"/>
    <cellStyle name="Normal 36 7 5 2 3" xfId="28752"/>
    <cellStyle name="Normal 36 7 5 3" xfId="15390"/>
    <cellStyle name="Normal 36 7 5 3 2" xfId="34448"/>
    <cellStyle name="Normal 36 7 5 4" xfId="24932"/>
    <cellStyle name="Normal 36 7 6" xfId="11562"/>
    <cellStyle name="Normal 36 7 6 2" xfId="21118"/>
    <cellStyle name="Normal 36 7 6 2 2" xfId="40161"/>
    <cellStyle name="Normal 36 7 6 3" xfId="30645"/>
    <cellStyle name="Normal 36 7 7" xfId="7776"/>
    <cellStyle name="Normal 36 7 7 2" xfId="17332"/>
    <cellStyle name="Normal 36 7 7 2 2" xfId="36375"/>
    <cellStyle name="Normal 36 7 7 3" xfId="26859"/>
    <cellStyle name="Normal 36 7 8" xfId="13491"/>
    <cellStyle name="Normal 36 7 8 2" xfId="32555"/>
    <cellStyle name="Normal 36 7 9" xfId="23039"/>
    <cellStyle name="Normal 36 8" xfId="1808"/>
    <cellStyle name="Normal 36 8 2" xfId="1809"/>
    <cellStyle name="Normal 36 8 2 2" xfId="1810"/>
    <cellStyle name="Normal 36 8 2 2 2" xfId="4357"/>
    <cellStyle name="Normal 36 8 2 2 2 2" xfId="6708"/>
    <cellStyle name="Normal 36 8 2 2 2 2 2" xfId="10612"/>
    <cellStyle name="Normal 36 8 2 2 2 2 2 2" xfId="20168"/>
    <cellStyle name="Normal 36 8 2 2 2 2 2 2 2" xfId="39211"/>
    <cellStyle name="Normal 36 8 2 2 2 2 2 3" xfId="29695"/>
    <cellStyle name="Normal 36 8 2 2 2 2 3" xfId="16333"/>
    <cellStyle name="Normal 36 8 2 2 2 2 3 2" xfId="35391"/>
    <cellStyle name="Normal 36 8 2 2 2 2 4" xfId="25875"/>
    <cellStyle name="Normal 36 8 2 2 2 3" xfId="12505"/>
    <cellStyle name="Normal 36 8 2 2 2 3 2" xfId="22061"/>
    <cellStyle name="Normal 36 8 2 2 2 3 2 2" xfId="41104"/>
    <cellStyle name="Normal 36 8 2 2 2 3 3" xfId="31588"/>
    <cellStyle name="Normal 36 8 2 2 2 4" xfId="8719"/>
    <cellStyle name="Normal 36 8 2 2 2 4 2" xfId="18275"/>
    <cellStyle name="Normal 36 8 2 2 2 4 2 2" xfId="37318"/>
    <cellStyle name="Normal 36 8 2 2 2 4 3" xfId="27802"/>
    <cellStyle name="Normal 36 8 2 2 2 5" xfId="14440"/>
    <cellStyle name="Normal 36 8 2 2 2 5 2" xfId="33498"/>
    <cellStyle name="Normal 36 8 2 2 2 6" xfId="23982"/>
    <cellStyle name="Normal 36 8 2 2 3" xfId="5754"/>
    <cellStyle name="Normal 36 8 2 2 3 2" xfId="9675"/>
    <cellStyle name="Normal 36 8 2 2 3 2 2" xfId="19231"/>
    <cellStyle name="Normal 36 8 2 2 3 2 2 2" xfId="38274"/>
    <cellStyle name="Normal 36 8 2 2 3 2 3" xfId="28758"/>
    <cellStyle name="Normal 36 8 2 2 3 3" xfId="15396"/>
    <cellStyle name="Normal 36 8 2 2 3 3 2" xfId="34454"/>
    <cellStyle name="Normal 36 8 2 2 3 4" xfId="24938"/>
    <cellStyle name="Normal 36 8 2 2 4" xfId="11568"/>
    <cellStyle name="Normal 36 8 2 2 4 2" xfId="21124"/>
    <cellStyle name="Normal 36 8 2 2 4 2 2" xfId="40167"/>
    <cellStyle name="Normal 36 8 2 2 4 3" xfId="30651"/>
    <cellStyle name="Normal 36 8 2 2 5" xfId="7782"/>
    <cellStyle name="Normal 36 8 2 2 5 2" xfId="17338"/>
    <cellStyle name="Normal 36 8 2 2 5 2 2" xfId="36381"/>
    <cellStyle name="Normal 36 8 2 2 5 3" xfId="26865"/>
    <cellStyle name="Normal 36 8 2 2 6" xfId="13497"/>
    <cellStyle name="Normal 36 8 2 2 6 2" xfId="32561"/>
    <cellStyle name="Normal 36 8 2 2 7" xfId="23045"/>
    <cellStyle name="Normal 36 8 2 3" xfId="4356"/>
    <cellStyle name="Normal 36 8 2 3 2" xfId="6707"/>
    <cellStyle name="Normal 36 8 2 3 2 2" xfId="10611"/>
    <cellStyle name="Normal 36 8 2 3 2 2 2" xfId="20167"/>
    <cellStyle name="Normal 36 8 2 3 2 2 2 2" xfId="39210"/>
    <cellStyle name="Normal 36 8 2 3 2 2 3" xfId="29694"/>
    <cellStyle name="Normal 36 8 2 3 2 3" xfId="16332"/>
    <cellStyle name="Normal 36 8 2 3 2 3 2" xfId="35390"/>
    <cellStyle name="Normal 36 8 2 3 2 4" xfId="25874"/>
    <cellStyle name="Normal 36 8 2 3 3" xfId="12504"/>
    <cellStyle name="Normal 36 8 2 3 3 2" xfId="22060"/>
    <cellStyle name="Normal 36 8 2 3 3 2 2" xfId="41103"/>
    <cellStyle name="Normal 36 8 2 3 3 3" xfId="31587"/>
    <cellStyle name="Normal 36 8 2 3 4" xfId="8718"/>
    <cellStyle name="Normal 36 8 2 3 4 2" xfId="18274"/>
    <cellStyle name="Normal 36 8 2 3 4 2 2" xfId="37317"/>
    <cellStyle name="Normal 36 8 2 3 4 3" xfId="27801"/>
    <cellStyle name="Normal 36 8 2 3 5" xfId="14439"/>
    <cellStyle name="Normal 36 8 2 3 5 2" xfId="33497"/>
    <cellStyle name="Normal 36 8 2 3 6" xfId="23981"/>
    <cellStyle name="Normal 36 8 2 4" xfId="5753"/>
    <cellStyle name="Normal 36 8 2 4 2" xfId="9674"/>
    <cellStyle name="Normal 36 8 2 4 2 2" xfId="19230"/>
    <cellStyle name="Normal 36 8 2 4 2 2 2" xfId="38273"/>
    <cellStyle name="Normal 36 8 2 4 2 3" xfId="28757"/>
    <cellStyle name="Normal 36 8 2 4 3" xfId="15395"/>
    <cellStyle name="Normal 36 8 2 4 3 2" xfId="34453"/>
    <cellStyle name="Normal 36 8 2 4 4" xfId="24937"/>
    <cellStyle name="Normal 36 8 2 5" xfId="11567"/>
    <cellStyle name="Normal 36 8 2 5 2" xfId="21123"/>
    <cellStyle name="Normal 36 8 2 5 2 2" xfId="40166"/>
    <cellStyle name="Normal 36 8 2 5 3" xfId="30650"/>
    <cellStyle name="Normal 36 8 2 6" xfId="7781"/>
    <cellStyle name="Normal 36 8 2 6 2" xfId="17337"/>
    <cellStyle name="Normal 36 8 2 6 2 2" xfId="36380"/>
    <cellStyle name="Normal 36 8 2 6 3" xfId="26864"/>
    <cellStyle name="Normal 36 8 2 7" xfId="13496"/>
    <cellStyle name="Normal 36 8 2 7 2" xfId="32560"/>
    <cellStyle name="Normal 36 8 2 8" xfId="23044"/>
    <cellStyle name="Normal 36 8 3" xfId="1811"/>
    <cellStyle name="Normal 36 8 3 2" xfId="4358"/>
    <cellStyle name="Normal 36 8 3 2 2" xfId="6709"/>
    <cellStyle name="Normal 36 8 3 2 2 2" xfId="10613"/>
    <cellStyle name="Normal 36 8 3 2 2 2 2" xfId="20169"/>
    <cellStyle name="Normal 36 8 3 2 2 2 2 2" xfId="39212"/>
    <cellStyle name="Normal 36 8 3 2 2 2 3" xfId="29696"/>
    <cellStyle name="Normal 36 8 3 2 2 3" xfId="16334"/>
    <cellStyle name="Normal 36 8 3 2 2 3 2" xfId="35392"/>
    <cellStyle name="Normal 36 8 3 2 2 4" xfId="25876"/>
    <cellStyle name="Normal 36 8 3 2 3" xfId="12506"/>
    <cellStyle name="Normal 36 8 3 2 3 2" xfId="22062"/>
    <cellStyle name="Normal 36 8 3 2 3 2 2" xfId="41105"/>
    <cellStyle name="Normal 36 8 3 2 3 3" xfId="31589"/>
    <cellStyle name="Normal 36 8 3 2 4" xfId="8720"/>
    <cellStyle name="Normal 36 8 3 2 4 2" xfId="18276"/>
    <cellStyle name="Normal 36 8 3 2 4 2 2" xfId="37319"/>
    <cellStyle name="Normal 36 8 3 2 4 3" xfId="27803"/>
    <cellStyle name="Normal 36 8 3 2 5" xfId="14441"/>
    <cellStyle name="Normal 36 8 3 2 5 2" xfId="33499"/>
    <cellStyle name="Normal 36 8 3 2 6" xfId="23983"/>
    <cellStyle name="Normal 36 8 3 3" xfId="5755"/>
    <cellStyle name="Normal 36 8 3 3 2" xfId="9676"/>
    <cellStyle name="Normal 36 8 3 3 2 2" xfId="19232"/>
    <cellStyle name="Normal 36 8 3 3 2 2 2" xfId="38275"/>
    <cellStyle name="Normal 36 8 3 3 2 3" xfId="28759"/>
    <cellStyle name="Normal 36 8 3 3 3" xfId="15397"/>
    <cellStyle name="Normal 36 8 3 3 3 2" xfId="34455"/>
    <cellStyle name="Normal 36 8 3 3 4" xfId="24939"/>
    <cellStyle name="Normal 36 8 3 4" xfId="11569"/>
    <cellStyle name="Normal 36 8 3 4 2" xfId="21125"/>
    <cellStyle name="Normal 36 8 3 4 2 2" xfId="40168"/>
    <cellStyle name="Normal 36 8 3 4 3" xfId="30652"/>
    <cellStyle name="Normal 36 8 3 5" xfId="7783"/>
    <cellStyle name="Normal 36 8 3 5 2" xfId="17339"/>
    <cellStyle name="Normal 36 8 3 5 2 2" xfId="36382"/>
    <cellStyle name="Normal 36 8 3 5 3" xfId="26866"/>
    <cellStyle name="Normal 36 8 3 6" xfId="13498"/>
    <cellStyle name="Normal 36 8 3 6 2" xfId="32562"/>
    <cellStyle name="Normal 36 8 3 7" xfId="23046"/>
    <cellStyle name="Normal 36 8 4" xfId="4355"/>
    <cellStyle name="Normal 36 8 4 2" xfId="6706"/>
    <cellStyle name="Normal 36 8 4 2 2" xfId="10610"/>
    <cellStyle name="Normal 36 8 4 2 2 2" xfId="20166"/>
    <cellStyle name="Normal 36 8 4 2 2 2 2" xfId="39209"/>
    <cellStyle name="Normal 36 8 4 2 2 3" xfId="29693"/>
    <cellStyle name="Normal 36 8 4 2 3" xfId="16331"/>
    <cellStyle name="Normal 36 8 4 2 3 2" xfId="35389"/>
    <cellStyle name="Normal 36 8 4 2 4" xfId="25873"/>
    <cellStyle name="Normal 36 8 4 3" xfId="12503"/>
    <cellStyle name="Normal 36 8 4 3 2" xfId="22059"/>
    <cellStyle name="Normal 36 8 4 3 2 2" xfId="41102"/>
    <cellStyle name="Normal 36 8 4 3 3" xfId="31586"/>
    <cellStyle name="Normal 36 8 4 4" xfId="8717"/>
    <cellStyle name="Normal 36 8 4 4 2" xfId="18273"/>
    <cellStyle name="Normal 36 8 4 4 2 2" xfId="37316"/>
    <cellStyle name="Normal 36 8 4 4 3" xfId="27800"/>
    <cellStyle name="Normal 36 8 4 5" xfId="14438"/>
    <cellStyle name="Normal 36 8 4 5 2" xfId="33496"/>
    <cellStyle name="Normal 36 8 4 6" xfId="23980"/>
    <cellStyle name="Normal 36 8 5" xfId="5752"/>
    <cellStyle name="Normal 36 8 5 2" xfId="9673"/>
    <cellStyle name="Normal 36 8 5 2 2" xfId="19229"/>
    <cellStyle name="Normal 36 8 5 2 2 2" xfId="38272"/>
    <cellStyle name="Normal 36 8 5 2 3" xfId="28756"/>
    <cellStyle name="Normal 36 8 5 3" xfId="15394"/>
    <cellStyle name="Normal 36 8 5 3 2" xfId="34452"/>
    <cellStyle name="Normal 36 8 5 4" xfId="24936"/>
    <cellStyle name="Normal 36 8 6" xfId="11566"/>
    <cellStyle name="Normal 36 8 6 2" xfId="21122"/>
    <cellStyle name="Normal 36 8 6 2 2" xfId="40165"/>
    <cellStyle name="Normal 36 8 6 3" xfId="30649"/>
    <cellStyle name="Normal 36 8 7" xfId="7780"/>
    <cellStyle name="Normal 36 8 7 2" xfId="17336"/>
    <cellStyle name="Normal 36 8 7 2 2" xfId="36379"/>
    <cellStyle name="Normal 36 8 7 3" xfId="26863"/>
    <cellStyle name="Normal 36 8 8" xfId="13495"/>
    <cellStyle name="Normal 36 8 8 2" xfId="32559"/>
    <cellStyle name="Normal 36 8 9" xfId="23043"/>
    <cellStyle name="Normal 36 9" xfId="1812"/>
    <cellStyle name="Normal 36 9 2" xfId="1813"/>
    <cellStyle name="Normal 36 9 2 2" xfId="4360"/>
    <cellStyle name="Normal 36 9 2 2 2" xfId="6711"/>
    <cellStyle name="Normal 36 9 2 2 2 2" xfId="10615"/>
    <cellStyle name="Normal 36 9 2 2 2 2 2" xfId="20171"/>
    <cellStyle name="Normal 36 9 2 2 2 2 2 2" xfId="39214"/>
    <cellStyle name="Normal 36 9 2 2 2 2 3" xfId="29698"/>
    <cellStyle name="Normal 36 9 2 2 2 3" xfId="16336"/>
    <cellStyle name="Normal 36 9 2 2 2 3 2" xfId="35394"/>
    <cellStyle name="Normal 36 9 2 2 2 4" xfId="25878"/>
    <cellStyle name="Normal 36 9 2 2 3" xfId="12508"/>
    <cellStyle name="Normal 36 9 2 2 3 2" xfId="22064"/>
    <cellStyle name="Normal 36 9 2 2 3 2 2" xfId="41107"/>
    <cellStyle name="Normal 36 9 2 2 3 3" xfId="31591"/>
    <cellStyle name="Normal 36 9 2 2 4" xfId="8722"/>
    <cellStyle name="Normal 36 9 2 2 4 2" xfId="18278"/>
    <cellStyle name="Normal 36 9 2 2 4 2 2" xfId="37321"/>
    <cellStyle name="Normal 36 9 2 2 4 3" xfId="27805"/>
    <cellStyle name="Normal 36 9 2 2 5" xfId="14443"/>
    <cellStyle name="Normal 36 9 2 2 5 2" xfId="33501"/>
    <cellStyle name="Normal 36 9 2 2 6" xfId="23985"/>
    <cellStyle name="Normal 36 9 2 3" xfId="5757"/>
    <cellStyle name="Normal 36 9 2 3 2" xfId="9678"/>
    <cellStyle name="Normal 36 9 2 3 2 2" xfId="19234"/>
    <cellStyle name="Normal 36 9 2 3 2 2 2" xfId="38277"/>
    <cellStyle name="Normal 36 9 2 3 2 3" xfId="28761"/>
    <cellStyle name="Normal 36 9 2 3 3" xfId="15399"/>
    <cellStyle name="Normal 36 9 2 3 3 2" xfId="34457"/>
    <cellStyle name="Normal 36 9 2 3 4" xfId="24941"/>
    <cellStyle name="Normal 36 9 2 4" xfId="11571"/>
    <cellStyle name="Normal 36 9 2 4 2" xfId="21127"/>
    <cellStyle name="Normal 36 9 2 4 2 2" xfId="40170"/>
    <cellStyle name="Normal 36 9 2 4 3" xfId="30654"/>
    <cellStyle name="Normal 36 9 2 5" xfId="7785"/>
    <cellStyle name="Normal 36 9 2 5 2" xfId="17341"/>
    <cellStyle name="Normal 36 9 2 5 2 2" xfId="36384"/>
    <cellStyle name="Normal 36 9 2 5 3" xfId="26868"/>
    <cellStyle name="Normal 36 9 2 6" xfId="13500"/>
    <cellStyle name="Normal 36 9 2 6 2" xfId="32564"/>
    <cellStyle name="Normal 36 9 2 7" xfId="23048"/>
    <cellStyle name="Normal 36 9 3" xfId="4359"/>
    <cellStyle name="Normal 36 9 3 2" xfId="6710"/>
    <cellStyle name="Normal 36 9 3 2 2" xfId="10614"/>
    <cellStyle name="Normal 36 9 3 2 2 2" xfId="20170"/>
    <cellStyle name="Normal 36 9 3 2 2 2 2" xfId="39213"/>
    <cellStyle name="Normal 36 9 3 2 2 3" xfId="29697"/>
    <cellStyle name="Normal 36 9 3 2 3" xfId="16335"/>
    <cellStyle name="Normal 36 9 3 2 3 2" xfId="35393"/>
    <cellStyle name="Normal 36 9 3 2 4" xfId="25877"/>
    <cellStyle name="Normal 36 9 3 3" xfId="12507"/>
    <cellStyle name="Normal 36 9 3 3 2" xfId="22063"/>
    <cellStyle name="Normal 36 9 3 3 2 2" xfId="41106"/>
    <cellStyle name="Normal 36 9 3 3 3" xfId="31590"/>
    <cellStyle name="Normal 36 9 3 4" xfId="8721"/>
    <cellStyle name="Normal 36 9 3 4 2" xfId="18277"/>
    <cellStyle name="Normal 36 9 3 4 2 2" xfId="37320"/>
    <cellStyle name="Normal 36 9 3 4 3" xfId="27804"/>
    <cellStyle name="Normal 36 9 3 5" xfId="14442"/>
    <cellStyle name="Normal 36 9 3 5 2" xfId="33500"/>
    <cellStyle name="Normal 36 9 3 6" xfId="23984"/>
    <cellStyle name="Normal 36 9 4" xfId="5756"/>
    <cellStyle name="Normal 36 9 4 2" xfId="9677"/>
    <cellStyle name="Normal 36 9 4 2 2" xfId="19233"/>
    <cellStyle name="Normal 36 9 4 2 2 2" xfId="38276"/>
    <cellStyle name="Normal 36 9 4 2 3" xfId="28760"/>
    <cellStyle name="Normal 36 9 4 3" xfId="15398"/>
    <cellStyle name="Normal 36 9 4 3 2" xfId="34456"/>
    <cellStyle name="Normal 36 9 4 4" xfId="24940"/>
    <cellStyle name="Normal 36 9 5" xfId="11570"/>
    <cellStyle name="Normal 36 9 5 2" xfId="21126"/>
    <cellStyle name="Normal 36 9 5 2 2" xfId="40169"/>
    <cellStyle name="Normal 36 9 5 3" xfId="30653"/>
    <cellStyle name="Normal 36 9 6" xfId="7784"/>
    <cellStyle name="Normal 36 9 6 2" xfId="17340"/>
    <cellStyle name="Normal 36 9 6 2 2" xfId="36383"/>
    <cellStyle name="Normal 36 9 6 3" xfId="26867"/>
    <cellStyle name="Normal 36 9 7" xfId="13499"/>
    <cellStyle name="Normal 36 9 7 2" xfId="32563"/>
    <cellStyle name="Normal 36 9 8" xfId="23047"/>
    <cellStyle name="Normal 37" xfId="1814"/>
    <cellStyle name="Normal 37 2" xfId="1815"/>
    <cellStyle name="Normal 37 2 2" xfId="1816"/>
    <cellStyle name="Normal 37 2 2 10" xfId="23049"/>
    <cellStyle name="Normal 37 2 2 2" xfId="1817"/>
    <cellStyle name="Normal 37 2 2 2 2" xfId="1818"/>
    <cellStyle name="Normal 37 2 2 2 2 2" xfId="1819"/>
    <cellStyle name="Normal 37 2 2 2 2 2 2" xfId="4364"/>
    <cellStyle name="Normal 37 2 2 2 2 2 2 2" xfId="6715"/>
    <cellStyle name="Normal 37 2 2 2 2 2 2 2 2" xfId="10619"/>
    <cellStyle name="Normal 37 2 2 2 2 2 2 2 2 2" xfId="20175"/>
    <cellStyle name="Normal 37 2 2 2 2 2 2 2 2 2 2" xfId="39218"/>
    <cellStyle name="Normal 37 2 2 2 2 2 2 2 2 3" xfId="29702"/>
    <cellStyle name="Normal 37 2 2 2 2 2 2 2 3" xfId="16340"/>
    <cellStyle name="Normal 37 2 2 2 2 2 2 2 3 2" xfId="35398"/>
    <cellStyle name="Normal 37 2 2 2 2 2 2 2 4" xfId="25882"/>
    <cellStyle name="Normal 37 2 2 2 2 2 2 3" xfId="12512"/>
    <cellStyle name="Normal 37 2 2 2 2 2 2 3 2" xfId="22068"/>
    <cellStyle name="Normal 37 2 2 2 2 2 2 3 2 2" xfId="41111"/>
    <cellStyle name="Normal 37 2 2 2 2 2 2 3 3" xfId="31595"/>
    <cellStyle name="Normal 37 2 2 2 2 2 2 4" xfId="8726"/>
    <cellStyle name="Normal 37 2 2 2 2 2 2 4 2" xfId="18282"/>
    <cellStyle name="Normal 37 2 2 2 2 2 2 4 2 2" xfId="37325"/>
    <cellStyle name="Normal 37 2 2 2 2 2 2 4 3" xfId="27809"/>
    <cellStyle name="Normal 37 2 2 2 2 2 2 5" xfId="14447"/>
    <cellStyle name="Normal 37 2 2 2 2 2 2 5 2" xfId="33505"/>
    <cellStyle name="Normal 37 2 2 2 2 2 2 6" xfId="23989"/>
    <cellStyle name="Normal 37 2 2 2 2 2 3" xfId="5761"/>
    <cellStyle name="Normal 37 2 2 2 2 2 3 2" xfId="9682"/>
    <cellStyle name="Normal 37 2 2 2 2 2 3 2 2" xfId="19238"/>
    <cellStyle name="Normal 37 2 2 2 2 2 3 2 2 2" xfId="38281"/>
    <cellStyle name="Normal 37 2 2 2 2 2 3 2 3" xfId="28765"/>
    <cellStyle name="Normal 37 2 2 2 2 2 3 3" xfId="15403"/>
    <cellStyle name="Normal 37 2 2 2 2 2 3 3 2" xfId="34461"/>
    <cellStyle name="Normal 37 2 2 2 2 2 3 4" xfId="24945"/>
    <cellStyle name="Normal 37 2 2 2 2 2 4" xfId="11575"/>
    <cellStyle name="Normal 37 2 2 2 2 2 4 2" xfId="21131"/>
    <cellStyle name="Normal 37 2 2 2 2 2 4 2 2" xfId="40174"/>
    <cellStyle name="Normal 37 2 2 2 2 2 4 3" xfId="30658"/>
    <cellStyle name="Normal 37 2 2 2 2 2 5" xfId="7789"/>
    <cellStyle name="Normal 37 2 2 2 2 2 5 2" xfId="17345"/>
    <cellStyle name="Normal 37 2 2 2 2 2 5 2 2" xfId="36388"/>
    <cellStyle name="Normal 37 2 2 2 2 2 5 3" xfId="26872"/>
    <cellStyle name="Normal 37 2 2 2 2 2 6" xfId="13504"/>
    <cellStyle name="Normal 37 2 2 2 2 2 6 2" xfId="32568"/>
    <cellStyle name="Normal 37 2 2 2 2 2 7" xfId="23052"/>
    <cellStyle name="Normal 37 2 2 2 2 3" xfId="4363"/>
    <cellStyle name="Normal 37 2 2 2 2 3 2" xfId="6714"/>
    <cellStyle name="Normal 37 2 2 2 2 3 2 2" xfId="10618"/>
    <cellStyle name="Normal 37 2 2 2 2 3 2 2 2" xfId="20174"/>
    <cellStyle name="Normal 37 2 2 2 2 3 2 2 2 2" xfId="39217"/>
    <cellStyle name="Normal 37 2 2 2 2 3 2 2 3" xfId="29701"/>
    <cellStyle name="Normal 37 2 2 2 2 3 2 3" xfId="16339"/>
    <cellStyle name="Normal 37 2 2 2 2 3 2 3 2" xfId="35397"/>
    <cellStyle name="Normal 37 2 2 2 2 3 2 4" xfId="25881"/>
    <cellStyle name="Normal 37 2 2 2 2 3 3" xfId="12511"/>
    <cellStyle name="Normal 37 2 2 2 2 3 3 2" xfId="22067"/>
    <cellStyle name="Normal 37 2 2 2 2 3 3 2 2" xfId="41110"/>
    <cellStyle name="Normal 37 2 2 2 2 3 3 3" xfId="31594"/>
    <cellStyle name="Normal 37 2 2 2 2 3 4" xfId="8725"/>
    <cellStyle name="Normal 37 2 2 2 2 3 4 2" xfId="18281"/>
    <cellStyle name="Normal 37 2 2 2 2 3 4 2 2" xfId="37324"/>
    <cellStyle name="Normal 37 2 2 2 2 3 4 3" xfId="27808"/>
    <cellStyle name="Normal 37 2 2 2 2 3 5" xfId="14446"/>
    <cellStyle name="Normal 37 2 2 2 2 3 5 2" xfId="33504"/>
    <cellStyle name="Normal 37 2 2 2 2 3 6" xfId="23988"/>
    <cellStyle name="Normal 37 2 2 2 2 4" xfId="5760"/>
    <cellStyle name="Normal 37 2 2 2 2 4 2" xfId="9681"/>
    <cellStyle name="Normal 37 2 2 2 2 4 2 2" xfId="19237"/>
    <cellStyle name="Normal 37 2 2 2 2 4 2 2 2" xfId="38280"/>
    <cellStyle name="Normal 37 2 2 2 2 4 2 3" xfId="28764"/>
    <cellStyle name="Normal 37 2 2 2 2 4 3" xfId="15402"/>
    <cellStyle name="Normal 37 2 2 2 2 4 3 2" xfId="34460"/>
    <cellStyle name="Normal 37 2 2 2 2 4 4" xfId="24944"/>
    <cellStyle name="Normal 37 2 2 2 2 5" xfId="11574"/>
    <cellStyle name="Normal 37 2 2 2 2 5 2" xfId="21130"/>
    <cellStyle name="Normal 37 2 2 2 2 5 2 2" xfId="40173"/>
    <cellStyle name="Normal 37 2 2 2 2 5 3" xfId="30657"/>
    <cellStyle name="Normal 37 2 2 2 2 6" xfId="7788"/>
    <cellStyle name="Normal 37 2 2 2 2 6 2" xfId="17344"/>
    <cellStyle name="Normal 37 2 2 2 2 6 2 2" xfId="36387"/>
    <cellStyle name="Normal 37 2 2 2 2 6 3" xfId="26871"/>
    <cellStyle name="Normal 37 2 2 2 2 7" xfId="13503"/>
    <cellStyle name="Normal 37 2 2 2 2 7 2" xfId="32567"/>
    <cellStyle name="Normal 37 2 2 2 2 8" xfId="23051"/>
    <cellStyle name="Normal 37 2 2 2 3" xfId="1820"/>
    <cellStyle name="Normal 37 2 2 2 3 2" xfId="4365"/>
    <cellStyle name="Normal 37 2 2 2 3 2 2" xfId="6716"/>
    <cellStyle name="Normal 37 2 2 2 3 2 2 2" xfId="10620"/>
    <cellStyle name="Normal 37 2 2 2 3 2 2 2 2" xfId="20176"/>
    <cellStyle name="Normal 37 2 2 2 3 2 2 2 2 2" xfId="39219"/>
    <cellStyle name="Normal 37 2 2 2 3 2 2 2 3" xfId="29703"/>
    <cellStyle name="Normal 37 2 2 2 3 2 2 3" xfId="16341"/>
    <cellStyle name="Normal 37 2 2 2 3 2 2 3 2" xfId="35399"/>
    <cellStyle name="Normal 37 2 2 2 3 2 2 4" xfId="25883"/>
    <cellStyle name="Normal 37 2 2 2 3 2 3" xfId="12513"/>
    <cellStyle name="Normal 37 2 2 2 3 2 3 2" xfId="22069"/>
    <cellStyle name="Normal 37 2 2 2 3 2 3 2 2" xfId="41112"/>
    <cellStyle name="Normal 37 2 2 2 3 2 3 3" xfId="31596"/>
    <cellStyle name="Normal 37 2 2 2 3 2 4" xfId="8727"/>
    <cellStyle name="Normal 37 2 2 2 3 2 4 2" xfId="18283"/>
    <cellStyle name="Normal 37 2 2 2 3 2 4 2 2" xfId="37326"/>
    <cellStyle name="Normal 37 2 2 2 3 2 4 3" xfId="27810"/>
    <cellStyle name="Normal 37 2 2 2 3 2 5" xfId="14448"/>
    <cellStyle name="Normal 37 2 2 2 3 2 5 2" xfId="33506"/>
    <cellStyle name="Normal 37 2 2 2 3 2 6" xfId="23990"/>
    <cellStyle name="Normal 37 2 2 2 3 3" xfId="5762"/>
    <cellStyle name="Normal 37 2 2 2 3 3 2" xfId="9683"/>
    <cellStyle name="Normal 37 2 2 2 3 3 2 2" xfId="19239"/>
    <cellStyle name="Normal 37 2 2 2 3 3 2 2 2" xfId="38282"/>
    <cellStyle name="Normal 37 2 2 2 3 3 2 3" xfId="28766"/>
    <cellStyle name="Normal 37 2 2 2 3 3 3" xfId="15404"/>
    <cellStyle name="Normal 37 2 2 2 3 3 3 2" xfId="34462"/>
    <cellStyle name="Normal 37 2 2 2 3 3 4" xfId="24946"/>
    <cellStyle name="Normal 37 2 2 2 3 4" xfId="11576"/>
    <cellStyle name="Normal 37 2 2 2 3 4 2" xfId="21132"/>
    <cellStyle name="Normal 37 2 2 2 3 4 2 2" xfId="40175"/>
    <cellStyle name="Normal 37 2 2 2 3 4 3" xfId="30659"/>
    <cellStyle name="Normal 37 2 2 2 3 5" xfId="7790"/>
    <cellStyle name="Normal 37 2 2 2 3 5 2" xfId="17346"/>
    <cellStyle name="Normal 37 2 2 2 3 5 2 2" xfId="36389"/>
    <cellStyle name="Normal 37 2 2 2 3 5 3" xfId="26873"/>
    <cellStyle name="Normal 37 2 2 2 3 6" xfId="13505"/>
    <cellStyle name="Normal 37 2 2 2 3 6 2" xfId="32569"/>
    <cellStyle name="Normal 37 2 2 2 3 7" xfId="23053"/>
    <cellStyle name="Normal 37 2 2 2 4" xfId="4362"/>
    <cellStyle name="Normal 37 2 2 2 4 2" xfId="6713"/>
    <cellStyle name="Normal 37 2 2 2 4 2 2" xfId="10617"/>
    <cellStyle name="Normal 37 2 2 2 4 2 2 2" xfId="20173"/>
    <cellStyle name="Normal 37 2 2 2 4 2 2 2 2" xfId="39216"/>
    <cellStyle name="Normal 37 2 2 2 4 2 2 3" xfId="29700"/>
    <cellStyle name="Normal 37 2 2 2 4 2 3" xfId="16338"/>
    <cellStyle name="Normal 37 2 2 2 4 2 3 2" xfId="35396"/>
    <cellStyle name="Normal 37 2 2 2 4 2 4" xfId="25880"/>
    <cellStyle name="Normal 37 2 2 2 4 3" xfId="12510"/>
    <cellStyle name="Normal 37 2 2 2 4 3 2" xfId="22066"/>
    <cellStyle name="Normal 37 2 2 2 4 3 2 2" xfId="41109"/>
    <cellStyle name="Normal 37 2 2 2 4 3 3" xfId="31593"/>
    <cellStyle name="Normal 37 2 2 2 4 4" xfId="8724"/>
    <cellStyle name="Normal 37 2 2 2 4 4 2" xfId="18280"/>
    <cellStyle name="Normal 37 2 2 2 4 4 2 2" xfId="37323"/>
    <cellStyle name="Normal 37 2 2 2 4 4 3" xfId="27807"/>
    <cellStyle name="Normal 37 2 2 2 4 5" xfId="14445"/>
    <cellStyle name="Normal 37 2 2 2 4 5 2" xfId="33503"/>
    <cellStyle name="Normal 37 2 2 2 4 6" xfId="23987"/>
    <cellStyle name="Normal 37 2 2 2 5" xfId="5759"/>
    <cellStyle name="Normal 37 2 2 2 5 2" xfId="9680"/>
    <cellStyle name="Normal 37 2 2 2 5 2 2" xfId="19236"/>
    <cellStyle name="Normal 37 2 2 2 5 2 2 2" xfId="38279"/>
    <cellStyle name="Normal 37 2 2 2 5 2 3" xfId="28763"/>
    <cellStyle name="Normal 37 2 2 2 5 3" xfId="15401"/>
    <cellStyle name="Normal 37 2 2 2 5 3 2" xfId="34459"/>
    <cellStyle name="Normal 37 2 2 2 5 4" xfId="24943"/>
    <cellStyle name="Normal 37 2 2 2 6" xfId="11573"/>
    <cellStyle name="Normal 37 2 2 2 6 2" xfId="21129"/>
    <cellStyle name="Normal 37 2 2 2 6 2 2" xfId="40172"/>
    <cellStyle name="Normal 37 2 2 2 6 3" xfId="30656"/>
    <cellStyle name="Normal 37 2 2 2 7" xfId="7787"/>
    <cellStyle name="Normal 37 2 2 2 7 2" xfId="17343"/>
    <cellStyle name="Normal 37 2 2 2 7 2 2" xfId="36386"/>
    <cellStyle name="Normal 37 2 2 2 7 3" xfId="26870"/>
    <cellStyle name="Normal 37 2 2 2 8" xfId="13502"/>
    <cellStyle name="Normal 37 2 2 2 8 2" xfId="32566"/>
    <cellStyle name="Normal 37 2 2 2 9" xfId="23050"/>
    <cellStyle name="Normal 37 2 2 3" xfId="1821"/>
    <cellStyle name="Normal 37 2 2 3 2" xfId="1822"/>
    <cellStyle name="Normal 37 2 2 3 2 2" xfId="4367"/>
    <cellStyle name="Normal 37 2 2 3 2 2 2" xfId="6718"/>
    <cellStyle name="Normal 37 2 2 3 2 2 2 2" xfId="10622"/>
    <cellStyle name="Normal 37 2 2 3 2 2 2 2 2" xfId="20178"/>
    <cellStyle name="Normal 37 2 2 3 2 2 2 2 2 2" xfId="39221"/>
    <cellStyle name="Normal 37 2 2 3 2 2 2 2 3" xfId="29705"/>
    <cellStyle name="Normal 37 2 2 3 2 2 2 3" xfId="16343"/>
    <cellStyle name="Normal 37 2 2 3 2 2 2 3 2" xfId="35401"/>
    <cellStyle name="Normal 37 2 2 3 2 2 2 4" xfId="25885"/>
    <cellStyle name="Normal 37 2 2 3 2 2 3" xfId="12515"/>
    <cellStyle name="Normal 37 2 2 3 2 2 3 2" xfId="22071"/>
    <cellStyle name="Normal 37 2 2 3 2 2 3 2 2" xfId="41114"/>
    <cellStyle name="Normal 37 2 2 3 2 2 3 3" xfId="31598"/>
    <cellStyle name="Normal 37 2 2 3 2 2 4" xfId="8729"/>
    <cellStyle name="Normal 37 2 2 3 2 2 4 2" xfId="18285"/>
    <cellStyle name="Normal 37 2 2 3 2 2 4 2 2" xfId="37328"/>
    <cellStyle name="Normal 37 2 2 3 2 2 4 3" xfId="27812"/>
    <cellStyle name="Normal 37 2 2 3 2 2 5" xfId="14450"/>
    <cellStyle name="Normal 37 2 2 3 2 2 5 2" xfId="33508"/>
    <cellStyle name="Normal 37 2 2 3 2 2 6" xfId="23992"/>
    <cellStyle name="Normal 37 2 2 3 2 3" xfId="5764"/>
    <cellStyle name="Normal 37 2 2 3 2 3 2" xfId="9685"/>
    <cellStyle name="Normal 37 2 2 3 2 3 2 2" xfId="19241"/>
    <cellStyle name="Normal 37 2 2 3 2 3 2 2 2" xfId="38284"/>
    <cellStyle name="Normal 37 2 2 3 2 3 2 3" xfId="28768"/>
    <cellStyle name="Normal 37 2 2 3 2 3 3" xfId="15406"/>
    <cellStyle name="Normal 37 2 2 3 2 3 3 2" xfId="34464"/>
    <cellStyle name="Normal 37 2 2 3 2 3 4" xfId="24948"/>
    <cellStyle name="Normal 37 2 2 3 2 4" xfId="11578"/>
    <cellStyle name="Normal 37 2 2 3 2 4 2" xfId="21134"/>
    <cellStyle name="Normal 37 2 2 3 2 4 2 2" xfId="40177"/>
    <cellStyle name="Normal 37 2 2 3 2 4 3" xfId="30661"/>
    <cellStyle name="Normal 37 2 2 3 2 5" xfId="7792"/>
    <cellStyle name="Normal 37 2 2 3 2 5 2" xfId="17348"/>
    <cellStyle name="Normal 37 2 2 3 2 5 2 2" xfId="36391"/>
    <cellStyle name="Normal 37 2 2 3 2 5 3" xfId="26875"/>
    <cellStyle name="Normal 37 2 2 3 2 6" xfId="13507"/>
    <cellStyle name="Normal 37 2 2 3 2 6 2" xfId="32571"/>
    <cellStyle name="Normal 37 2 2 3 2 7" xfId="23055"/>
    <cellStyle name="Normal 37 2 2 3 3" xfId="4366"/>
    <cellStyle name="Normal 37 2 2 3 3 2" xfId="6717"/>
    <cellStyle name="Normal 37 2 2 3 3 2 2" xfId="10621"/>
    <cellStyle name="Normal 37 2 2 3 3 2 2 2" xfId="20177"/>
    <cellStyle name="Normal 37 2 2 3 3 2 2 2 2" xfId="39220"/>
    <cellStyle name="Normal 37 2 2 3 3 2 2 3" xfId="29704"/>
    <cellStyle name="Normal 37 2 2 3 3 2 3" xfId="16342"/>
    <cellStyle name="Normal 37 2 2 3 3 2 3 2" xfId="35400"/>
    <cellStyle name="Normal 37 2 2 3 3 2 4" xfId="25884"/>
    <cellStyle name="Normal 37 2 2 3 3 3" xfId="12514"/>
    <cellStyle name="Normal 37 2 2 3 3 3 2" xfId="22070"/>
    <cellStyle name="Normal 37 2 2 3 3 3 2 2" xfId="41113"/>
    <cellStyle name="Normal 37 2 2 3 3 3 3" xfId="31597"/>
    <cellStyle name="Normal 37 2 2 3 3 4" xfId="8728"/>
    <cellStyle name="Normal 37 2 2 3 3 4 2" xfId="18284"/>
    <cellStyle name="Normal 37 2 2 3 3 4 2 2" xfId="37327"/>
    <cellStyle name="Normal 37 2 2 3 3 4 3" xfId="27811"/>
    <cellStyle name="Normal 37 2 2 3 3 5" xfId="14449"/>
    <cellStyle name="Normal 37 2 2 3 3 5 2" xfId="33507"/>
    <cellStyle name="Normal 37 2 2 3 3 6" xfId="23991"/>
    <cellStyle name="Normal 37 2 2 3 4" xfId="5763"/>
    <cellStyle name="Normal 37 2 2 3 4 2" xfId="9684"/>
    <cellStyle name="Normal 37 2 2 3 4 2 2" xfId="19240"/>
    <cellStyle name="Normal 37 2 2 3 4 2 2 2" xfId="38283"/>
    <cellStyle name="Normal 37 2 2 3 4 2 3" xfId="28767"/>
    <cellStyle name="Normal 37 2 2 3 4 3" xfId="15405"/>
    <cellStyle name="Normal 37 2 2 3 4 3 2" xfId="34463"/>
    <cellStyle name="Normal 37 2 2 3 4 4" xfId="24947"/>
    <cellStyle name="Normal 37 2 2 3 5" xfId="11577"/>
    <cellStyle name="Normal 37 2 2 3 5 2" xfId="21133"/>
    <cellStyle name="Normal 37 2 2 3 5 2 2" xfId="40176"/>
    <cellStyle name="Normal 37 2 2 3 5 3" xfId="30660"/>
    <cellStyle name="Normal 37 2 2 3 6" xfId="7791"/>
    <cellStyle name="Normal 37 2 2 3 6 2" xfId="17347"/>
    <cellStyle name="Normal 37 2 2 3 6 2 2" xfId="36390"/>
    <cellStyle name="Normal 37 2 2 3 6 3" xfId="26874"/>
    <cellStyle name="Normal 37 2 2 3 7" xfId="13506"/>
    <cellStyle name="Normal 37 2 2 3 7 2" xfId="32570"/>
    <cellStyle name="Normal 37 2 2 3 8" xfId="23054"/>
    <cellStyle name="Normal 37 2 2 4" xfId="1823"/>
    <cellStyle name="Normal 37 2 2 4 2" xfId="4368"/>
    <cellStyle name="Normal 37 2 2 4 2 2" xfId="6719"/>
    <cellStyle name="Normal 37 2 2 4 2 2 2" xfId="10623"/>
    <cellStyle name="Normal 37 2 2 4 2 2 2 2" xfId="20179"/>
    <cellStyle name="Normal 37 2 2 4 2 2 2 2 2" xfId="39222"/>
    <cellStyle name="Normal 37 2 2 4 2 2 2 3" xfId="29706"/>
    <cellStyle name="Normal 37 2 2 4 2 2 3" xfId="16344"/>
    <cellStyle name="Normal 37 2 2 4 2 2 3 2" xfId="35402"/>
    <cellStyle name="Normal 37 2 2 4 2 2 4" xfId="25886"/>
    <cellStyle name="Normal 37 2 2 4 2 3" xfId="12516"/>
    <cellStyle name="Normal 37 2 2 4 2 3 2" xfId="22072"/>
    <cellStyle name="Normal 37 2 2 4 2 3 2 2" xfId="41115"/>
    <cellStyle name="Normal 37 2 2 4 2 3 3" xfId="31599"/>
    <cellStyle name="Normal 37 2 2 4 2 4" xfId="8730"/>
    <cellStyle name="Normal 37 2 2 4 2 4 2" xfId="18286"/>
    <cellStyle name="Normal 37 2 2 4 2 4 2 2" xfId="37329"/>
    <cellStyle name="Normal 37 2 2 4 2 4 3" xfId="27813"/>
    <cellStyle name="Normal 37 2 2 4 2 5" xfId="14451"/>
    <cellStyle name="Normal 37 2 2 4 2 5 2" xfId="33509"/>
    <cellStyle name="Normal 37 2 2 4 2 6" xfId="23993"/>
    <cellStyle name="Normal 37 2 2 4 3" xfId="5765"/>
    <cellStyle name="Normal 37 2 2 4 3 2" xfId="9686"/>
    <cellStyle name="Normal 37 2 2 4 3 2 2" xfId="19242"/>
    <cellStyle name="Normal 37 2 2 4 3 2 2 2" xfId="38285"/>
    <cellStyle name="Normal 37 2 2 4 3 2 3" xfId="28769"/>
    <cellStyle name="Normal 37 2 2 4 3 3" xfId="15407"/>
    <cellStyle name="Normal 37 2 2 4 3 3 2" xfId="34465"/>
    <cellStyle name="Normal 37 2 2 4 3 4" xfId="24949"/>
    <cellStyle name="Normal 37 2 2 4 4" xfId="11579"/>
    <cellStyle name="Normal 37 2 2 4 4 2" xfId="21135"/>
    <cellStyle name="Normal 37 2 2 4 4 2 2" xfId="40178"/>
    <cellStyle name="Normal 37 2 2 4 4 3" xfId="30662"/>
    <cellStyle name="Normal 37 2 2 4 5" xfId="7793"/>
    <cellStyle name="Normal 37 2 2 4 5 2" xfId="17349"/>
    <cellStyle name="Normal 37 2 2 4 5 2 2" xfId="36392"/>
    <cellStyle name="Normal 37 2 2 4 5 3" xfId="26876"/>
    <cellStyle name="Normal 37 2 2 4 6" xfId="13508"/>
    <cellStyle name="Normal 37 2 2 4 6 2" xfId="32572"/>
    <cellStyle name="Normal 37 2 2 4 7" xfId="23056"/>
    <cellStyle name="Normal 37 2 2 5" xfId="4361"/>
    <cellStyle name="Normal 37 2 2 5 2" xfId="6712"/>
    <cellStyle name="Normal 37 2 2 5 2 2" xfId="10616"/>
    <cellStyle name="Normal 37 2 2 5 2 2 2" xfId="20172"/>
    <cellStyle name="Normal 37 2 2 5 2 2 2 2" xfId="39215"/>
    <cellStyle name="Normal 37 2 2 5 2 2 3" xfId="29699"/>
    <cellStyle name="Normal 37 2 2 5 2 3" xfId="16337"/>
    <cellStyle name="Normal 37 2 2 5 2 3 2" xfId="35395"/>
    <cellStyle name="Normal 37 2 2 5 2 4" xfId="25879"/>
    <cellStyle name="Normal 37 2 2 5 3" xfId="12509"/>
    <cellStyle name="Normal 37 2 2 5 3 2" xfId="22065"/>
    <cellStyle name="Normal 37 2 2 5 3 2 2" xfId="41108"/>
    <cellStyle name="Normal 37 2 2 5 3 3" xfId="31592"/>
    <cellStyle name="Normal 37 2 2 5 4" xfId="8723"/>
    <cellStyle name="Normal 37 2 2 5 4 2" xfId="18279"/>
    <cellStyle name="Normal 37 2 2 5 4 2 2" xfId="37322"/>
    <cellStyle name="Normal 37 2 2 5 4 3" xfId="27806"/>
    <cellStyle name="Normal 37 2 2 5 5" xfId="14444"/>
    <cellStyle name="Normal 37 2 2 5 5 2" xfId="33502"/>
    <cellStyle name="Normal 37 2 2 5 6" xfId="23986"/>
    <cellStyle name="Normal 37 2 2 6" xfId="5758"/>
    <cellStyle name="Normal 37 2 2 6 2" xfId="9679"/>
    <cellStyle name="Normal 37 2 2 6 2 2" xfId="19235"/>
    <cellStyle name="Normal 37 2 2 6 2 2 2" xfId="38278"/>
    <cellStyle name="Normal 37 2 2 6 2 3" xfId="28762"/>
    <cellStyle name="Normal 37 2 2 6 3" xfId="15400"/>
    <cellStyle name="Normal 37 2 2 6 3 2" xfId="34458"/>
    <cellStyle name="Normal 37 2 2 6 4" xfId="24942"/>
    <cellStyle name="Normal 37 2 2 7" xfId="11572"/>
    <cellStyle name="Normal 37 2 2 7 2" xfId="21128"/>
    <cellStyle name="Normal 37 2 2 7 2 2" xfId="40171"/>
    <cellStyle name="Normal 37 2 2 7 3" xfId="30655"/>
    <cellStyle name="Normal 37 2 2 8" xfId="7786"/>
    <cellStyle name="Normal 37 2 2 8 2" xfId="17342"/>
    <cellStyle name="Normal 37 2 2 8 2 2" xfId="36385"/>
    <cellStyle name="Normal 37 2 2 8 3" xfId="26869"/>
    <cellStyle name="Normal 37 2 2 9" xfId="13501"/>
    <cellStyle name="Normal 37 2 2 9 2" xfId="32565"/>
    <cellStyle name="Normal 37 2 3" xfId="1824"/>
    <cellStyle name="Normal 37 2 3 2" xfId="1825"/>
    <cellStyle name="Normal 37 2 3 2 2" xfId="1826"/>
    <cellStyle name="Normal 37 2 3 2 2 2" xfId="4371"/>
    <cellStyle name="Normal 37 2 3 2 2 2 2" xfId="6722"/>
    <cellStyle name="Normal 37 2 3 2 2 2 2 2" xfId="10626"/>
    <cellStyle name="Normal 37 2 3 2 2 2 2 2 2" xfId="20182"/>
    <cellStyle name="Normal 37 2 3 2 2 2 2 2 2 2" xfId="39225"/>
    <cellStyle name="Normal 37 2 3 2 2 2 2 2 3" xfId="29709"/>
    <cellStyle name="Normal 37 2 3 2 2 2 2 3" xfId="16347"/>
    <cellStyle name="Normal 37 2 3 2 2 2 2 3 2" xfId="35405"/>
    <cellStyle name="Normal 37 2 3 2 2 2 2 4" xfId="25889"/>
    <cellStyle name="Normal 37 2 3 2 2 2 3" xfId="12519"/>
    <cellStyle name="Normal 37 2 3 2 2 2 3 2" xfId="22075"/>
    <cellStyle name="Normal 37 2 3 2 2 2 3 2 2" xfId="41118"/>
    <cellStyle name="Normal 37 2 3 2 2 2 3 3" xfId="31602"/>
    <cellStyle name="Normal 37 2 3 2 2 2 4" xfId="8733"/>
    <cellStyle name="Normal 37 2 3 2 2 2 4 2" xfId="18289"/>
    <cellStyle name="Normal 37 2 3 2 2 2 4 2 2" xfId="37332"/>
    <cellStyle name="Normal 37 2 3 2 2 2 4 3" xfId="27816"/>
    <cellStyle name="Normal 37 2 3 2 2 2 5" xfId="14454"/>
    <cellStyle name="Normal 37 2 3 2 2 2 5 2" xfId="33512"/>
    <cellStyle name="Normal 37 2 3 2 2 2 6" xfId="23996"/>
    <cellStyle name="Normal 37 2 3 2 2 3" xfId="5768"/>
    <cellStyle name="Normal 37 2 3 2 2 3 2" xfId="9689"/>
    <cellStyle name="Normal 37 2 3 2 2 3 2 2" xfId="19245"/>
    <cellStyle name="Normal 37 2 3 2 2 3 2 2 2" xfId="38288"/>
    <cellStyle name="Normal 37 2 3 2 2 3 2 3" xfId="28772"/>
    <cellStyle name="Normal 37 2 3 2 2 3 3" xfId="15410"/>
    <cellStyle name="Normal 37 2 3 2 2 3 3 2" xfId="34468"/>
    <cellStyle name="Normal 37 2 3 2 2 3 4" xfId="24952"/>
    <cellStyle name="Normal 37 2 3 2 2 4" xfId="11582"/>
    <cellStyle name="Normal 37 2 3 2 2 4 2" xfId="21138"/>
    <cellStyle name="Normal 37 2 3 2 2 4 2 2" xfId="40181"/>
    <cellStyle name="Normal 37 2 3 2 2 4 3" xfId="30665"/>
    <cellStyle name="Normal 37 2 3 2 2 5" xfId="7796"/>
    <cellStyle name="Normal 37 2 3 2 2 5 2" xfId="17352"/>
    <cellStyle name="Normal 37 2 3 2 2 5 2 2" xfId="36395"/>
    <cellStyle name="Normal 37 2 3 2 2 5 3" xfId="26879"/>
    <cellStyle name="Normal 37 2 3 2 2 6" xfId="13511"/>
    <cellStyle name="Normal 37 2 3 2 2 6 2" xfId="32575"/>
    <cellStyle name="Normal 37 2 3 2 2 7" xfId="23059"/>
    <cellStyle name="Normal 37 2 3 2 3" xfId="4370"/>
    <cellStyle name="Normal 37 2 3 2 3 2" xfId="6721"/>
    <cellStyle name="Normal 37 2 3 2 3 2 2" xfId="10625"/>
    <cellStyle name="Normal 37 2 3 2 3 2 2 2" xfId="20181"/>
    <cellStyle name="Normal 37 2 3 2 3 2 2 2 2" xfId="39224"/>
    <cellStyle name="Normal 37 2 3 2 3 2 2 3" xfId="29708"/>
    <cellStyle name="Normal 37 2 3 2 3 2 3" xfId="16346"/>
    <cellStyle name="Normal 37 2 3 2 3 2 3 2" xfId="35404"/>
    <cellStyle name="Normal 37 2 3 2 3 2 4" xfId="25888"/>
    <cellStyle name="Normal 37 2 3 2 3 3" xfId="12518"/>
    <cellStyle name="Normal 37 2 3 2 3 3 2" xfId="22074"/>
    <cellStyle name="Normal 37 2 3 2 3 3 2 2" xfId="41117"/>
    <cellStyle name="Normal 37 2 3 2 3 3 3" xfId="31601"/>
    <cellStyle name="Normal 37 2 3 2 3 4" xfId="8732"/>
    <cellStyle name="Normal 37 2 3 2 3 4 2" xfId="18288"/>
    <cellStyle name="Normal 37 2 3 2 3 4 2 2" xfId="37331"/>
    <cellStyle name="Normal 37 2 3 2 3 4 3" xfId="27815"/>
    <cellStyle name="Normal 37 2 3 2 3 5" xfId="14453"/>
    <cellStyle name="Normal 37 2 3 2 3 5 2" xfId="33511"/>
    <cellStyle name="Normal 37 2 3 2 3 6" xfId="23995"/>
    <cellStyle name="Normal 37 2 3 2 4" xfId="5767"/>
    <cellStyle name="Normal 37 2 3 2 4 2" xfId="9688"/>
    <cellStyle name="Normal 37 2 3 2 4 2 2" xfId="19244"/>
    <cellStyle name="Normal 37 2 3 2 4 2 2 2" xfId="38287"/>
    <cellStyle name="Normal 37 2 3 2 4 2 3" xfId="28771"/>
    <cellStyle name="Normal 37 2 3 2 4 3" xfId="15409"/>
    <cellStyle name="Normal 37 2 3 2 4 3 2" xfId="34467"/>
    <cellStyle name="Normal 37 2 3 2 4 4" xfId="24951"/>
    <cellStyle name="Normal 37 2 3 2 5" xfId="11581"/>
    <cellStyle name="Normal 37 2 3 2 5 2" xfId="21137"/>
    <cellStyle name="Normal 37 2 3 2 5 2 2" xfId="40180"/>
    <cellStyle name="Normal 37 2 3 2 5 3" xfId="30664"/>
    <cellStyle name="Normal 37 2 3 2 6" xfId="7795"/>
    <cellStyle name="Normal 37 2 3 2 6 2" xfId="17351"/>
    <cellStyle name="Normal 37 2 3 2 6 2 2" xfId="36394"/>
    <cellStyle name="Normal 37 2 3 2 6 3" xfId="26878"/>
    <cellStyle name="Normal 37 2 3 2 7" xfId="13510"/>
    <cellStyle name="Normal 37 2 3 2 7 2" xfId="32574"/>
    <cellStyle name="Normal 37 2 3 2 8" xfId="23058"/>
    <cellStyle name="Normal 37 2 3 3" xfId="1827"/>
    <cellStyle name="Normal 37 2 3 3 2" xfId="4372"/>
    <cellStyle name="Normal 37 2 3 3 2 2" xfId="6723"/>
    <cellStyle name="Normal 37 2 3 3 2 2 2" xfId="10627"/>
    <cellStyle name="Normal 37 2 3 3 2 2 2 2" xfId="20183"/>
    <cellStyle name="Normal 37 2 3 3 2 2 2 2 2" xfId="39226"/>
    <cellStyle name="Normal 37 2 3 3 2 2 2 3" xfId="29710"/>
    <cellStyle name="Normal 37 2 3 3 2 2 3" xfId="16348"/>
    <cellStyle name="Normal 37 2 3 3 2 2 3 2" xfId="35406"/>
    <cellStyle name="Normal 37 2 3 3 2 2 4" xfId="25890"/>
    <cellStyle name="Normal 37 2 3 3 2 3" xfId="12520"/>
    <cellStyle name="Normal 37 2 3 3 2 3 2" xfId="22076"/>
    <cellStyle name="Normal 37 2 3 3 2 3 2 2" xfId="41119"/>
    <cellStyle name="Normal 37 2 3 3 2 3 3" xfId="31603"/>
    <cellStyle name="Normal 37 2 3 3 2 4" xfId="8734"/>
    <cellStyle name="Normal 37 2 3 3 2 4 2" xfId="18290"/>
    <cellStyle name="Normal 37 2 3 3 2 4 2 2" xfId="37333"/>
    <cellStyle name="Normal 37 2 3 3 2 4 3" xfId="27817"/>
    <cellStyle name="Normal 37 2 3 3 2 5" xfId="14455"/>
    <cellStyle name="Normal 37 2 3 3 2 5 2" xfId="33513"/>
    <cellStyle name="Normal 37 2 3 3 2 6" xfId="23997"/>
    <cellStyle name="Normal 37 2 3 3 3" xfId="5769"/>
    <cellStyle name="Normal 37 2 3 3 3 2" xfId="9690"/>
    <cellStyle name="Normal 37 2 3 3 3 2 2" xfId="19246"/>
    <cellStyle name="Normal 37 2 3 3 3 2 2 2" xfId="38289"/>
    <cellStyle name="Normal 37 2 3 3 3 2 3" xfId="28773"/>
    <cellStyle name="Normal 37 2 3 3 3 3" xfId="15411"/>
    <cellStyle name="Normal 37 2 3 3 3 3 2" xfId="34469"/>
    <cellStyle name="Normal 37 2 3 3 3 4" xfId="24953"/>
    <cellStyle name="Normal 37 2 3 3 4" xfId="11583"/>
    <cellStyle name="Normal 37 2 3 3 4 2" xfId="21139"/>
    <cellStyle name="Normal 37 2 3 3 4 2 2" xfId="40182"/>
    <cellStyle name="Normal 37 2 3 3 4 3" xfId="30666"/>
    <cellStyle name="Normal 37 2 3 3 5" xfId="7797"/>
    <cellStyle name="Normal 37 2 3 3 5 2" xfId="17353"/>
    <cellStyle name="Normal 37 2 3 3 5 2 2" xfId="36396"/>
    <cellStyle name="Normal 37 2 3 3 5 3" xfId="26880"/>
    <cellStyle name="Normal 37 2 3 3 6" xfId="13512"/>
    <cellStyle name="Normal 37 2 3 3 6 2" xfId="32576"/>
    <cellStyle name="Normal 37 2 3 3 7" xfId="23060"/>
    <cellStyle name="Normal 37 2 3 4" xfId="4369"/>
    <cellStyle name="Normal 37 2 3 4 2" xfId="6720"/>
    <cellStyle name="Normal 37 2 3 4 2 2" xfId="10624"/>
    <cellStyle name="Normal 37 2 3 4 2 2 2" xfId="20180"/>
    <cellStyle name="Normal 37 2 3 4 2 2 2 2" xfId="39223"/>
    <cellStyle name="Normal 37 2 3 4 2 2 3" xfId="29707"/>
    <cellStyle name="Normal 37 2 3 4 2 3" xfId="16345"/>
    <cellStyle name="Normal 37 2 3 4 2 3 2" xfId="35403"/>
    <cellStyle name="Normal 37 2 3 4 2 4" xfId="25887"/>
    <cellStyle name="Normal 37 2 3 4 3" xfId="12517"/>
    <cellStyle name="Normal 37 2 3 4 3 2" xfId="22073"/>
    <cellStyle name="Normal 37 2 3 4 3 2 2" xfId="41116"/>
    <cellStyle name="Normal 37 2 3 4 3 3" xfId="31600"/>
    <cellStyle name="Normal 37 2 3 4 4" xfId="8731"/>
    <cellStyle name="Normal 37 2 3 4 4 2" xfId="18287"/>
    <cellStyle name="Normal 37 2 3 4 4 2 2" xfId="37330"/>
    <cellStyle name="Normal 37 2 3 4 4 3" xfId="27814"/>
    <cellStyle name="Normal 37 2 3 4 5" xfId="14452"/>
    <cellStyle name="Normal 37 2 3 4 5 2" xfId="33510"/>
    <cellStyle name="Normal 37 2 3 4 6" xfId="23994"/>
    <cellStyle name="Normal 37 2 3 5" xfId="5766"/>
    <cellStyle name="Normal 37 2 3 5 2" xfId="9687"/>
    <cellStyle name="Normal 37 2 3 5 2 2" xfId="19243"/>
    <cellStyle name="Normal 37 2 3 5 2 2 2" xfId="38286"/>
    <cellStyle name="Normal 37 2 3 5 2 3" xfId="28770"/>
    <cellStyle name="Normal 37 2 3 5 3" xfId="15408"/>
    <cellStyle name="Normal 37 2 3 5 3 2" xfId="34466"/>
    <cellStyle name="Normal 37 2 3 5 4" xfId="24950"/>
    <cellStyle name="Normal 37 2 3 6" xfId="11580"/>
    <cellStyle name="Normal 37 2 3 6 2" xfId="21136"/>
    <cellStyle name="Normal 37 2 3 6 2 2" xfId="40179"/>
    <cellStyle name="Normal 37 2 3 6 3" xfId="30663"/>
    <cellStyle name="Normal 37 2 3 7" xfId="7794"/>
    <cellStyle name="Normal 37 2 3 7 2" xfId="17350"/>
    <cellStyle name="Normal 37 2 3 7 2 2" xfId="36393"/>
    <cellStyle name="Normal 37 2 3 7 3" xfId="26877"/>
    <cellStyle name="Normal 37 2 3 8" xfId="13509"/>
    <cellStyle name="Normal 37 2 3 8 2" xfId="32573"/>
    <cellStyle name="Normal 37 2 3 9" xfId="23057"/>
    <cellStyle name="Normal 37 2 4" xfId="1828"/>
    <cellStyle name="Normal 37 2 4 2" xfId="1829"/>
    <cellStyle name="Normal 37 2 4 2 2" xfId="4374"/>
    <cellStyle name="Normal 37 2 4 2 2 2" xfId="6725"/>
    <cellStyle name="Normal 37 2 4 2 2 2 2" xfId="10629"/>
    <cellStyle name="Normal 37 2 4 2 2 2 2 2" xfId="20185"/>
    <cellStyle name="Normal 37 2 4 2 2 2 2 2 2" xfId="39228"/>
    <cellStyle name="Normal 37 2 4 2 2 2 2 3" xfId="29712"/>
    <cellStyle name="Normal 37 2 4 2 2 2 3" xfId="16350"/>
    <cellStyle name="Normal 37 2 4 2 2 2 3 2" xfId="35408"/>
    <cellStyle name="Normal 37 2 4 2 2 2 4" xfId="25892"/>
    <cellStyle name="Normal 37 2 4 2 2 3" xfId="12522"/>
    <cellStyle name="Normal 37 2 4 2 2 3 2" xfId="22078"/>
    <cellStyle name="Normal 37 2 4 2 2 3 2 2" xfId="41121"/>
    <cellStyle name="Normal 37 2 4 2 2 3 3" xfId="31605"/>
    <cellStyle name="Normal 37 2 4 2 2 4" xfId="8736"/>
    <cellStyle name="Normal 37 2 4 2 2 4 2" xfId="18292"/>
    <cellStyle name="Normal 37 2 4 2 2 4 2 2" xfId="37335"/>
    <cellStyle name="Normal 37 2 4 2 2 4 3" xfId="27819"/>
    <cellStyle name="Normal 37 2 4 2 2 5" xfId="14457"/>
    <cellStyle name="Normal 37 2 4 2 2 5 2" xfId="33515"/>
    <cellStyle name="Normal 37 2 4 2 2 6" xfId="23999"/>
    <cellStyle name="Normal 37 2 4 2 3" xfId="5771"/>
    <cellStyle name="Normal 37 2 4 2 3 2" xfId="9692"/>
    <cellStyle name="Normal 37 2 4 2 3 2 2" xfId="19248"/>
    <cellStyle name="Normal 37 2 4 2 3 2 2 2" xfId="38291"/>
    <cellStyle name="Normal 37 2 4 2 3 2 3" xfId="28775"/>
    <cellStyle name="Normal 37 2 4 2 3 3" xfId="15413"/>
    <cellStyle name="Normal 37 2 4 2 3 3 2" xfId="34471"/>
    <cellStyle name="Normal 37 2 4 2 3 4" xfId="24955"/>
    <cellStyle name="Normal 37 2 4 2 4" xfId="11585"/>
    <cellStyle name="Normal 37 2 4 2 4 2" xfId="21141"/>
    <cellStyle name="Normal 37 2 4 2 4 2 2" xfId="40184"/>
    <cellStyle name="Normal 37 2 4 2 4 3" xfId="30668"/>
    <cellStyle name="Normal 37 2 4 2 5" xfId="7799"/>
    <cellStyle name="Normal 37 2 4 2 5 2" xfId="17355"/>
    <cellStyle name="Normal 37 2 4 2 5 2 2" xfId="36398"/>
    <cellStyle name="Normal 37 2 4 2 5 3" xfId="26882"/>
    <cellStyle name="Normal 37 2 4 2 6" xfId="13514"/>
    <cellStyle name="Normal 37 2 4 2 6 2" xfId="32578"/>
    <cellStyle name="Normal 37 2 4 2 7" xfId="23062"/>
    <cellStyle name="Normal 37 2 4 3" xfId="4373"/>
    <cellStyle name="Normal 37 2 4 3 2" xfId="6724"/>
    <cellStyle name="Normal 37 2 4 3 2 2" xfId="10628"/>
    <cellStyle name="Normal 37 2 4 3 2 2 2" xfId="20184"/>
    <cellStyle name="Normal 37 2 4 3 2 2 2 2" xfId="39227"/>
    <cellStyle name="Normal 37 2 4 3 2 2 3" xfId="29711"/>
    <cellStyle name="Normal 37 2 4 3 2 3" xfId="16349"/>
    <cellStyle name="Normal 37 2 4 3 2 3 2" xfId="35407"/>
    <cellStyle name="Normal 37 2 4 3 2 4" xfId="25891"/>
    <cellStyle name="Normal 37 2 4 3 3" xfId="12521"/>
    <cellStyle name="Normal 37 2 4 3 3 2" xfId="22077"/>
    <cellStyle name="Normal 37 2 4 3 3 2 2" xfId="41120"/>
    <cellStyle name="Normal 37 2 4 3 3 3" xfId="31604"/>
    <cellStyle name="Normal 37 2 4 3 4" xfId="8735"/>
    <cellStyle name="Normal 37 2 4 3 4 2" xfId="18291"/>
    <cellStyle name="Normal 37 2 4 3 4 2 2" xfId="37334"/>
    <cellStyle name="Normal 37 2 4 3 4 3" xfId="27818"/>
    <cellStyle name="Normal 37 2 4 3 5" xfId="14456"/>
    <cellStyle name="Normal 37 2 4 3 5 2" xfId="33514"/>
    <cellStyle name="Normal 37 2 4 3 6" xfId="23998"/>
    <cellStyle name="Normal 37 2 4 4" xfId="5770"/>
    <cellStyle name="Normal 37 2 4 4 2" xfId="9691"/>
    <cellStyle name="Normal 37 2 4 4 2 2" xfId="19247"/>
    <cellStyle name="Normal 37 2 4 4 2 2 2" xfId="38290"/>
    <cellStyle name="Normal 37 2 4 4 2 3" xfId="28774"/>
    <cellStyle name="Normal 37 2 4 4 3" xfId="15412"/>
    <cellStyle name="Normal 37 2 4 4 3 2" xfId="34470"/>
    <cellStyle name="Normal 37 2 4 4 4" xfId="24954"/>
    <cellStyle name="Normal 37 2 4 5" xfId="11584"/>
    <cellStyle name="Normal 37 2 4 5 2" xfId="21140"/>
    <cellStyle name="Normal 37 2 4 5 2 2" xfId="40183"/>
    <cellStyle name="Normal 37 2 4 5 3" xfId="30667"/>
    <cellStyle name="Normal 37 2 4 6" xfId="7798"/>
    <cellStyle name="Normal 37 2 4 6 2" xfId="17354"/>
    <cellStyle name="Normal 37 2 4 6 2 2" xfId="36397"/>
    <cellStyle name="Normal 37 2 4 6 3" xfId="26881"/>
    <cellStyle name="Normal 37 2 4 7" xfId="13513"/>
    <cellStyle name="Normal 37 2 4 7 2" xfId="32577"/>
    <cellStyle name="Normal 37 2 4 8" xfId="23061"/>
    <cellStyle name="Normal 37 2 5" xfId="1830"/>
    <cellStyle name="Normal 37 2 5 2" xfId="4375"/>
    <cellStyle name="Normal 37 2 5 2 2" xfId="6726"/>
    <cellStyle name="Normal 37 2 5 2 2 2" xfId="10630"/>
    <cellStyle name="Normal 37 2 5 2 2 2 2" xfId="20186"/>
    <cellStyle name="Normal 37 2 5 2 2 2 2 2" xfId="39229"/>
    <cellStyle name="Normal 37 2 5 2 2 2 3" xfId="29713"/>
    <cellStyle name="Normal 37 2 5 2 2 3" xfId="16351"/>
    <cellStyle name="Normal 37 2 5 2 2 3 2" xfId="35409"/>
    <cellStyle name="Normal 37 2 5 2 2 4" xfId="25893"/>
    <cellStyle name="Normal 37 2 5 2 3" xfId="12523"/>
    <cellStyle name="Normal 37 2 5 2 3 2" xfId="22079"/>
    <cellStyle name="Normal 37 2 5 2 3 2 2" xfId="41122"/>
    <cellStyle name="Normal 37 2 5 2 3 3" xfId="31606"/>
    <cellStyle name="Normal 37 2 5 2 4" xfId="8737"/>
    <cellStyle name="Normal 37 2 5 2 4 2" xfId="18293"/>
    <cellStyle name="Normal 37 2 5 2 4 2 2" xfId="37336"/>
    <cellStyle name="Normal 37 2 5 2 4 3" xfId="27820"/>
    <cellStyle name="Normal 37 2 5 2 5" xfId="14458"/>
    <cellStyle name="Normal 37 2 5 2 5 2" xfId="33516"/>
    <cellStyle name="Normal 37 2 5 2 6" xfId="24000"/>
    <cellStyle name="Normal 37 2 5 3" xfId="5772"/>
    <cellStyle name="Normal 37 2 5 3 2" xfId="9693"/>
    <cellStyle name="Normal 37 2 5 3 2 2" xfId="19249"/>
    <cellStyle name="Normal 37 2 5 3 2 2 2" xfId="38292"/>
    <cellStyle name="Normal 37 2 5 3 2 3" xfId="28776"/>
    <cellStyle name="Normal 37 2 5 3 3" xfId="15414"/>
    <cellStyle name="Normal 37 2 5 3 3 2" xfId="34472"/>
    <cellStyle name="Normal 37 2 5 3 4" xfId="24956"/>
    <cellStyle name="Normal 37 2 5 4" xfId="11586"/>
    <cellStyle name="Normal 37 2 5 4 2" xfId="21142"/>
    <cellStyle name="Normal 37 2 5 4 2 2" xfId="40185"/>
    <cellStyle name="Normal 37 2 5 4 3" xfId="30669"/>
    <cellStyle name="Normal 37 2 5 5" xfId="7800"/>
    <cellStyle name="Normal 37 2 5 5 2" xfId="17356"/>
    <cellStyle name="Normal 37 2 5 5 2 2" xfId="36399"/>
    <cellStyle name="Normal 37 2 5 5 3" xfId="26883"/>
    <cellStyle name="Normal 37 2 5 6" xfId="13515"/>
    <cellStyle name="Normal 37 2 5 6 2" xfId="32579"/>
    <cellStyle name="Normal 37 2 5 7" xfId="23063"/>
    <cellStyle name="Normal 37 2 6" xfId="1831"/>
    <cellStyle name="Normal 37 2 6 2" xfId="4376"/>
    <cellStyle name="Normal 37 2 6 2 2" xfId="6727"/>
    <cellStyle name="Normal 37 2 6 2 2 2" xfId="10631"/>
    <cellStyle name="Normal 37 2 6 2 2 2 2" xfId="20187"/>
    <cellStyle name="Normal 37 2 6 2 2 2 2 2" xfId="39230"/>
    <cellStyle name="Normal 37 2 6 2 2 2 3" xfId="29714"/>
    <cellStyle name="Normal 37 2 6 2 2 3" xfId="16352"/>
    <cellStyle name="Normal 37 2 6 2 2 3 2" xfId="35410"/>
    <cellStyle name="Normal 37 2 6 2 2 4" xfId="25894"/>
    <cellStyle name="Normal 37 2 6 2 3" xfId="12524"/>
    <cellStyle name="Normal 37 2 6 2 3 2" xfId="22080"/>
    <cellStyle name="Normal 37 2 6 2 3 2 2" xfId="41123"/>
    <cellStyle name="Normal 37 2 6 2 3 3" xfId="31607"/>
    <cellStyle name="Normal 37 2 6 2 4" xfId="8738"/>
    <cellStyle name="Normal 37 2 6 2 4 2" xfId="18294"/>
    <cellStyle name="Normal 37 2 6 2 4 2 2" xfId="37337"/>
    <cellStyle name="Normal 37 2 6 2 4 3" xfId="27821"/>
    <cellStyle name="Normal 37 2 6 2 5" xfId="14459"/>
    <cellStyle name="Normal 37 2 6 2 5 2" xfId="33517"/>
    <cellStyle name="Normal 37 2 6 2 6" xfId="24001"/>
    <cellStyle name="Normal 37 2 6 3" xfId="5773"/>
    <cellStyle name="Normal 37 2 6 3 2" xfId="9694"/>
    <cellStyle name="Normal 37 2 6 3 2 2" xfId="19250"/>
    <cellStyle name="Normal 37 2 6 3 2 2 2" xfId="38293"/>
    <cellStyle name="Normal 37 2 6 3 2 3" xfId="28777"/>
    <cellStyle name="Normal 37 2 6 3 3" xfId="15415"/>
    <cellStyle name="Normal 37 2 6 3 3 2" xfId="34473"/>
    <cellStyle name="Normal 37 2 6 3 4" xfId="24957"/>
    <cellStyle name="Normal 37 2 6 4" xfId="11587"/>
    <cellStyle name="Normal 37 2 6 4 2" xfId="21143"/>
    <cellStyle name="Normal 37 2 6 4 2 2" xfId="40186"/>
    <cellStyle name="Normal 37 2 6 4 3" xfId="30670"/>
    <cellStyle name="Normal 37 2 6 5" xfId="7801"/>
    <cellStyle name="Normal 37 2 6 5 2" xfId="17357"/>
    <cellStyle name="Normal 37 2 6 5 2 2" xfId="36400"/>
    <cellStyle name="Normal 37 2 6 5 3" xfId="26884"/>
    <cellStyle name="Normal 37 2 6 6" xfId="13516"/>
    <cellStyle name="Normal 37 2 6 6 2" xfId="32580"/>
    <cellStyle name="Normal 37 2 6 7" xfId="23064"/>
    <cellStyle name="Normal 37 3" xfId="1832"/>
    <cellStyle name="Normal 37 3 10" xfId="13517"/>
    <cellStyle name="Normal 37 3 10 2" xfId="32581"/>
    <cellStyle name="Normal 37 3 11" xfId="23065"/>
    <cellStyle name="Normal 37 3 2" xfId="1833"/>
    <cellStyle name="Normal 37 3 2 2" xfId="1834"/>
    <cellStyle name="Normal 37 3 2 2 2" xfId="1835"/>
    <cellStyle name="Normal 37 3 2 2 2 2" xfId="4380"/>
    <cellStyle name="Normal 37 3 2 2 2 2 2" xfId="6731"/>
    <cellStyle name="Normal 37 3 2 2 2 2 2 2" xfId="10635"/>
    <cellStyle name="Normal 37 3 2 2 2 2 2 2 2" xfId="20191"/>
    <cellStyle name="Normal 37 3 2 2 2 2 2 2 2 2" xfId="39234"/>
    <cellStyle name="Normal 37 3 2 2 2 2 2 2 3" xfId="29718"/>
    <cellStyle name="Normal 37 3 2 2 2 2 2 3" xfId="16356"/>
    <cellStyle name="Normal 37 3 2 2 2 2 2 3 2" xfId="35414"/>
    <cellStyle name="Normal 37 3 2 2 2 2 2 4" xfId="25898"/>
    <cellStyle name="Normal 37 3 2 2 2 2 3" xfId="12528"/>
    <cellStyle name="Normal 37 3 2 2 2 2 3 2" xfId="22084"/>
    <cellStyle name="Normal 37 3 2 2 2 2 3 2 2" xfId="41127"/>
    <cellStyle name="Normal 37 3 2 2 2 2 3 3" xfId="31611"/>
    <cellStyle name="Normal 37 3 2 2 2 2 4" xfId="8742"/>
    <cellStyle name="Normal 37 3 2 2 2 2 4 2" xfId="18298"/>
    <cellStyle name="Normal 37 3 2 2 2 2 4 2 2" xfId="37341"/>
    <cellStyle name="Normal 37 3 2 2 2 2 4 3" xfId="27825"/>
    <cellStyle name="Normal 37 3 2 2 2 2 5" xfId="14463"/>
    <cellStyle name="Normal 37 3 2 2 2 2 5 2" xfId="33521"/>
    <cellStyle name="Normal 37 3 2 2 2 2 6" xfId="24005"/>
    <cellStyle name="Normal 37 3 2 2 2 3" xfId="5777"/>
    <cellStyle name="Normal 37 3 2 2 2 3 2" xfId="9698"/>
    <cellStyle name="Normal 37 3 2 2 2 3 2 2" xfId="19254"/>
    <cellStyle name="Normal 37 3 2 2 2 3 2 2 2" xfId="38297"/>
    <cellStyle name="Normal 37 3 2 2 2 3 2 3" xfId="28781"/>
    <cellStyle name="Normal 37 3 2 2 2 3 3" xfId="15419"/>
    <cellStyle name="Normal 37 3 2 2 2 3 3 2" xfId="34477"/>
    <cellStyle name="Normal 37 3 2 2 2 3 4" xfId="24961"/>
    <cellStyle name="Normal 37 3 2 2 2 4" xfId="11591"/>
    <cellStyle name="Normal 37 3 2 2 2 4 2" xfId="21147"/>
    <cellStyle name="Normal 37 3 2 2 2 4 2 2" xfId="40190"/>
    <cellStyle name="Normal 37 3 2 2 2 4 3" xfId="30674"/>
    <cellStyle name="Normal 37 3 2 2 2 5" xfId="7805"/>
    <cellStyle name="Normal 37 3 2 2 2 5 2" xfId="17361"/>
    <cellStyle name="Normal 37 3 2 2 2 5 2 2" xfId="36404"/>
    <cellStyle name="Normal 37 3 2 2 2 5 3" xfId="26888"/>
    <cellStyle name="Normal 37 3 2 2 2 6" xfId="13520"/>
    <cellStyle name="Normal 37 3 2 2 2 6 2" xfId="32584"/>
    <cellStyle name="Normal 37 3 2 2 2 7" xfId="23068"/>
    <cellStyle name="Normal 37 3 2 2 3" xfId="4379"/>
    <cellStyle name="Normal 37 3 2 2 3 2" xfId="6730"/>
    <cellStyle name="Normal 37 3 2 2 3 2 2" xfId="10634"/>
    <cellStyle name="Normal 37 3 2 2 3 2 2 2" xfId="20190"/>
    <cellStyle name="Normal 37 3 2 2 3 2 2 2 2" xfId="39233"/>
    <cellStyle name="Normal 37 3 2 2 3 2 2 3" xfId="29717"/>
    <cellStyle name="Normal 37 3 2 2 3 2 3" xfId="16355"/>
    <cellStyle name="Normal 37 3 2 2 3 2 3 2" xfId="35413"/>
    <cellStyle name="Normal 37 3 2 2 3 2 4" xfId="25897"/>
    <cellStyle name="Normal 37 3 2 2 3 3" xfId="12527"/>
    <cellStyle name="Normal 37 3 2 2 3 3 2" xfId="22083"/>
    <cellStyle name="Normal 37 3 2 2 3 3 2 2" xfId="41126"/>
    <cellStyle name="Normal 37 3 2 2 3 3 3" xfId="31610"/>
    <cellStyle name="Normal 37 3 2 2 3 4" xfId="8741"/>
    <cellStyle name="Normal 37 3 2 2 3 4 2" xfId="18297"/>
    <cellStyle name="Normal 37 3 2 2 3 4 2 2" xfId="37340"/>
    <cellStyle name="Normal 37 3 2 2 3 4 3" xfId="27824"/>
    <cellStyle name="Normal 37 3 2 2 3 5" xfId="14462"/>
    <cellStyle name="Normal 37 3 2 2 3 5 2" xfId="33520"/>
    <cellStyle name="Normal 37 3 2 2 3 6" xfId="24004"/>
    <cellStyle name="Normal 37 3 2 2 4" xfId="5776"/>
    <cellStyle name="Normal 37 3 2 2 4 2" xfId="9697"/>
    <cellStyle name="Normal 37 3 2 2 4 2 2" xfId="19253"/>
    <cellStyle name="Normal 37 3 2 2 4 2 2 2" xfId="38296"/>
    <cellStyle name="Normal 37 3 2 2 4 2 3" xfId="28780"/>
    <cellStyle name="Normal 37 3 2 2 4 3" xfId="15418"/>
    <cellStyle name="Normal 37 3 2 2 4 3 2" xfId="34476"/>
    <cellStyle name="Normal 37 3 2 2 4 4" xfId="24960"/>
    <cellStyle name="Normal 37 3 2 2 5" xfId="11590"/>
    <cellStyle name="Normal 37 3 2 2 5 2" xfId="21146"/>
    <cellStyle name="Normal 37 3 2 2 5 2 2" xfId="40189"/>
    <cellStyle name="Normal 37 3 2 2 5 3" xfId="30673"/>
    <cellStyle name="Normal 37 3 2 2 6" xfId="7804"/>
    <cellStyle name="Normal 37 3 2 2 6 2" xfId="17360"/>
    <cellStyle name="Normal 37 3 2 2 6 2 2" xfId="36403"/>
    <cellStyle name="Normal 37 3 2 2 6 3" xfId="26887"/>
    <cellStyle name="Normal 37 3 2 2 7" xfId="13519"/>
    <cellStyle name="Normal 37 3 2 2 7 2" xfId="32583"/>
    <cellStyle name="Normal 37 3 2 2 8" xfId="23067"/>
    <cellStyle name="Normal 37 3 2 3" xfId="1836"/>
    <cellStyle name="Normal 37 3 2 3 2" xfId="4381"/>
    <cellStyle name="Normal 37 3 2 3 2 2" xfId="6732"/>
    <cellStyle name="Normal 37 3 2 3 2 2 2" xfId="10636"/>
    <cellStyle name="Normal 37 3 2 3 2 2 2 2" xfId="20192"/>
    <cellStyle name="Normal 37 3 2 3 2 2 2 2 2" xfId="39235"/>
    <cellStyle name="Normal 37 3 2 3 2 2 2 3" xfId="29719"/>
    <cellStyle name="Normal 37 3 2 3 2 2 3" xfId="16357"/>
    <cellStyle name="Normal 37 3 2 3 2 2 3 2" xfId="35415"/>
    <cellStyle name="Normal 37 3 2 3 2 2 4" xfId="25899"/>
    <cellStyle name="Normal 37 3 2 3 2 3" xfId="12529"/>
    <cellStyle name="Normal 37 3 2 3 2 3 2" xfId="22085"/>
    <cellStyle name="Normal 37 3 2 3 2 3 2 2" xfId="41128"/>
    <cellStyle name="Normal 37 3 2 3 2 3 3" xfId="31612"/>
    <cellStyle name="Normal 37 3 2 3 2 4" xfId="8743"/>
    <cellStyle name="Normal 37 3 2 3 2 4 2" xfId="18299"/>
    <cellStyle name="Normal 37 3 2 3 2 4 2 2" xfId="37342"/>
    <cellStyle name="Normal 37 3 2 3 2 4 3" xfId="27826"/>
    <cellStyle name="Normal 37 3 2 3 2 5" xfId="14464"/>
    <cellStyle name="Normal 37 3 2 3 2 5 2" xfId="33522"/>
    <cellStyle name="Normal 37 3 2 3 2 6" xfId="24006"/>
    <cellStyle name="Normal 37 3 2 3 3" xfId="5778"/>
    <cellStyle name="Normal 37 3 2 3 3 2" xfId="9699"/>
    <cellStyle name="Normal 37 3 2 3 3 2 2" xfId="19255"/>
    <cellStyle name="Normal 37 3 2 3 3 2 2 2" xfId="38298"/>
    <cellStyle name="Normal 37 3 2 3 3 2 3" xfId="28782"/>
    <cellStyle name="Normal 37 3 2 3 3 3" xfId="15420"/>
    <cellStyle name="Normal 37 3 2 3 3 3 2" xfId="34478"/>
    <cellStyle name="Normal 37 3 2 3 3 4" xfId="24962"/>
    <cellStyle name="Normal 37 3 2 3 4" xfId="11592"/>
    <cellStyle name="Normal 37 3 2 3 4 2" xfId="21148"/>
    <cellStyle name="Normal 37 3 2 3 4 2 2" xfId="40191"/>
    <cellStyle name="Normal 37 3 2 3 4 3" xfId="30675"/>
    <cellStyle name="Normal 37 3 2 3 5" xfId="7806"/>
    <cellStyle name="Normal 37 3 2 3 5 2" xfId="17362"/>
    <cellStyle name="Normal 37 3 2 3 5 2 2" xfId="36405"/>
    <cellStyle name="Normal 37 3 2 3 5 3" xfId="26889"/>
    <cellStyle name="Normal 37 3 2 3 6" xfId="13521"/>
    <cellStyle name="Normal 37 3 2 3 6 2" xfId="32585"/>
    <cellStyle name="Normal 37 3 2 3 7" xfId="23069"/>
    <cellStyle name="Normal 37 3 2 4" xfId="4378"/>
    <cellStyle name="Normal 37 3 2 4 2" xfId="6729"/>
    <cellStyle name="Normal 37 3 2 4 2 2" xfId="10633"/>
    <cellStyle name="Normal 37 3 2 4 2 2 2" xfId="20189"/>
    <cellStyle name="Normal 37 3 2 4 2 2 2 2" xfId="39232"/>
    <cellStyle name="Normal 37 3 2 4 2 2 3" xfId="29716"/>
    <cellStyle name="Normal 37 3 2 4 2 3" xfId="16354"/>
    <cellStyle name="Normal 37 3 2 4 2 3 2" xfId="35412"/>
    <cellStyle name="Normal 37 3 2 4 2 4" xfId="25896"/>
    <cellStyle name="Normal 37 3 2 4 3" xfId="12526"/>
    <cellStyle name="Normal 37 3 2 4 3 2" xfId="22082"/>
    <cellStyle name="Normal 37 3 2 4 3 2 2" xfId="41125"/>
    <cellStyle name="Normal 37 3 2 4 3 3" xfId="31609"/>
    <cellStyle name="Normal 37 3 2 4 4" xfId="8740"/>
    <cellStyle name="Normal 37 3 2 4 4 2" xfId="18296"/>
    <cellStyle name="Normal 37 3 2 4 4 2 2" xfId="37339"/>
    <cellStyle name="Normal 37 3 2 4 4 3" xfId="27823"/>
    <cellStyle name="Normal 37 3 2 4 5" xfId="14461"/>
    <cellStyle name="Normal 37 3 2 4 5 2" xfId="33519"/>
    <cellStyle name="Normal 37 3 2 4 6" xfId="24003"/>
    <cellStyle name="Normal 37 3 2 5" xfId="5775"/>
    <cellStyle name="Normal 37 3 2 5 2" xfId="9696"/>
    <cellStyle name="Normal 37 3 2 5 2 2" xfId="19252"/>
    <cellStyle name="Normal 37 3 2 5 2 2 2" xfId="38295"/>
    <cellStyle name="Normal 37 3 2 5 2 3" xfId="28779"/>
    <cellStyle name="Normal 37 3 2 5 3" xfId="15417"/>
    <cellStyle name="Normal 37 3 2 5 3 2" xfId="34475"/>
    <cellStyle name="Normal 37 3 2 5 4" xfId="24959"/>
    <cellStyle name="Normal 37 3 2 6" xfId="11589"/>
    <cellStyle name="Normal 37 3 2 6 2" xfId="21145"/>
    <cellStyle name="Normal 37 3 2 6 2 2" xfId="40188"/>
    <cellStyle name="Normal 37 3 2 6 3" xfId="30672"/>
    <cellStyle name="Normal 37 3 2 7" xfId="7803"/>
    <cellStyle name="Normal 37 3 2 7 2" xfId="17359"/>
    <cellStyle name="Normal 37 3 2 7 2 2" xfId="36402"/>
    <cellStyle name="Normal 37 3 2 7 3" xfId="26886"/>
    <cellStyle name="Normal 37 3 2 8" xfId="13518"/>
    <cellStyle name="Normal 37 3 2 8 2" xfId="32582"/>
    <cellStyle name="Normal 37 3 2 9" xfId="23066"/>
    <cellStyle name="Normal 37 3 3" xfId="1837"/>
    <cellStyle name="Normal 37 3 3 2" xfId="1838"/>
    <cellStyle name="Normal 37 3 3 2 2" xfId="4383"/>
    <cellStyle name="Normal 37 3 3 2 2 2" xfId="6734"/>
    <cellStyle name="Normal 37 3 3 2 2 2 2" xfId="10638"/>
    <cellStyle name="Normal 37 3 3 2 2 2 2 2" xfId="20194"/>
    <cellStyle name="Normal 37 3 3 2 2 2 2 2 2" xfId="39237"/>
    <cellStyle name="Normal 37 3 3 2 2 2 2 3" xfId="29721"/>
    <cellStyle name="Normal 37 3 3 2 2 2 3" xfId="16359"/>
    <cellStyle name="Normal 37 3 3 2 2 2 3 2" xfId="35417"/>
    <cellStyle name="Normal 37 3 3 2 2 2 4" xfId="25901"/>
    <cellStyle name="Normal 37 3 3 2 2 3" xfId="12531"/>
    <cellStyle name="Normal 37 3 3 2 2 3 2" xfId="22087"/>
    <cellStyle name="Normal 37 3 3 2 2 3 2 2" xfId="41130"/>
    <cellStyle name="Normal 37 3 3 2 2 3 3" xfId="31614"/>
    <cellStyle name="Normal 37 3 3 2 2 4" xfId="8745"/>
    <cellStyle name="Normal 37 3 3 2 2 4 2" xfId="18301"/>
    <cellStyle name="Normal 37 3 3 2 2 4 2 2" xfId="37344"/>
    <cellStyle name="Normal 37 3 3 2 2 4 3" xfId="27828"/>
    <cellStyle name="Normal 37 3 3 2 2 5" xfId="14466"/>
    <cellStyle name="Normal 37 3 3 2 2 5 2" xfId="33524"/>
    <cellStyle name="Normal 37 3 3 2 2 6" xfId="24008"/>
    <cellStyle name="Normal 37 3 3 2 3" xfId="5780"/>
    <cellStyle name="Normal 37 3 3 2 3 2" xfId="9701"/>
    <cellStyle name="Normal 37 3 3 2 3 2 2" xfId="19257"/>
    <cellStyle name="Normal 37 3 3 2 3 2 2 2" xfId="38300"/>
    <cellStyle name="Normal 37 3 3 2 3 2 3" xfId="28784"/>
    <cellStyle name="Normal 37 3 3 2 3 3" xfId="15422"/>
    <cellStyle name="Normal 37 3 3 2 3 3 2" xfId="34480"/>
    <cellStyle name="Normal 37 3 3 2 3 4" xfId="24964"/>
    <cellStyle name="Normal 37 3 3 2 4" xfId="11594"/>
    <cellStyle name="Normal 37 3 3 2 4 2" xfId="21150"/>
    <cellStyle name="Normal 37 3 3 2 4 2 2" xfId="40193"/>
    <cellStyle name="Normal 37 3 3 2 4 3" xfId="30677"/>
    <cellStyle name="Normal 37 3 3 2 5" xfId="7808"/>
    <cellStyle name="Normal 37 3 3 2 5 2" xfId="17364"/>
    <cellStyle name="Normal 37 3 3 2 5 2 2" xfId="36407"/>
    <cellStyle name="Normal 37 3 3 2 5 3" xfId="26891"/>
    <cellStyle name="Normal 37 3 3 2 6" xfId="13523"/>
    <cellStyle name="Normal 37 3 3 2 6 2" xfId="32587"/>
    <cellStyle name="Normal 37 3 3 2 7" xfId="23071"/>
    <cellStyle name="Normal 37 3 3 3" xfId="4382"/>
    <cellStyle name="Normal 37 3 3 3 2" xfId="6733"/>
    <cellStyle name="Normal 37 3 3 3 2 2" xfId="10637"/>
    <cellStyle name="Normal 37 3 3 3 2 2 2" xfId="20193"/>
    <cellStyle name="Normal 37 3 3 3 2 2 2 2" xfId="39236"/>
    <cellStyle name="Normal 37 3 3 3 2 2 3" xfId="29720"/>
    <cellStyle name="Normal 37 3 3 3 2 3" xfId="16358"/>
    <cellStyle name="Normal 37 3 3 3 2 3 2" xfId="35416"/>
    <cellStyle name="Normal 37 3 3 3 2 4" xfId="25900"/>
    <cellStyle name="Normal 37 3 3 3 3" xfId="12530"/>
    <cellStyle name="Normal 37 3 3 3 3 2" xfId="22086"/>
    <cellStyle name="Normal 37 3 3 3 3 2 2" xfId="41129"/>
    <cellStyle name="Normal 37 3 3 3 3 3" xfId="31613"/>
    <cellStyle name="Normal 37 3 3 3 4" xfId="8744"/>
    <cellStyle name="Normal 37 3 3 3 4 2" xfId="18300"/>
    <cellStyle name="Normal 37 3 3 3 4 2 2" xfId="37343"/>
    <cellStyle name="Normal 37 3 3 3 4 3" xfId="27827"/>
    <cellStyle name="Normal 37 3 3 3 5" xfId="14465"/>
    <cellStyle name="Normal 37 3 3 3 5 2" xfId="33523"/>
    <cellStyle name="Normal 37 3 3 3 6" xfId="24007"/>
    <cellStyle name="Normal 37 3 3 4" xfId="5779"/>
    <cellStyle name="Normal 37 3 3 4 2" xfId="9700"/>
    <cellStyle name="Normal 37 3 3 4 2 2" xfId="19256"/>
    <cellStyle name="Normal 37 3 3 4 2 2 2" xfId="38299"/>
    <cellStyle name="Normal 37 3 3 4 2 3" xfId="28783"/>
    <cellStyle name="Normal 37 3 3 4 3" xfId="15421"/>
    <cellStyle name="Normal 37 3 3 4 3 2" xfId="34479"/>
    <cellStyle name="Normal 37 3 3 4 4" xfId="24963"/>
    <cellStyle name="Normal 37 3 3 5" xfId="11593"/>
    <cellStyle name="Normal 37 3 3 5 2" xfId="21149"/>
    <cellStyle name="Normal 37 3 3 5 2 2" xfId="40192"/>
    <cellStyle name="Normal 37 3 3 5 3" xfId="30676"/>
    <cellStyle name="Normal 37 3 3 6" xfId="7807"/>
    <cellStyle name="Normal 37 3 3 6 2" xfId="17363"/>
    <cellStyle name="Normal 37 3 3 6 2 2" xfId="36406"/>
    <cellStyle name="Normal 37 3 3 6 3" xfId="26890"/>
    <cellStyle name="Normal 37 3 3 7" xfId="13522"/>
    <cellStyle name="Normal 37 3 3 7 2" xfId="32586"/>
    <cellStyle name="Normal 37 3 3 8" xfId="23070"/>
    <cellStyle name="Normal 37 3 4" xfId="1839"/>
    <cellStyle name="Normal 37 3 4 2" xfId="4384"/>
    <cellStyle name="Normal 37 3 4 2 2" xfId="6735"/>
    <cellStyle name="Normal 37 3 4 2 2 2" xfId="10639"/>
    <cellStyle name="Normal 37 3 4 2 2 2 2" xfId="20195"/>
    <cellStyle name="Normal 37 3 4 2 2 2 2 2" xfId="39238"/>
    <cellStyle name="Normal 37 3 4 2 2 2 3" xfId="29722"/>
    <cellStyle name="Normal 37 3 4 2 2 3" xfId="16360"/>
    <cellStyle name="Normal 37 3 4 2 2 3 2" xfId="35418"/>
    <cellStyle name="Normal 37 3 4 2 2 4" xfId="25902"/>
    <cellStyle name="Normal 37 3 4 2 3" xfId="12532"/>
    <cellStyle name="Normal 37 3 4 2 3 2" xfId="22088"/>
    <cellStyle name="Normal 37 3 4 2 3 2 2" xfId="41131"/>
    <cellStyle name="Normal 37 3 4 2 3 3" xfId="31615"/>
    <cellStyle name="Normal 37 3 4 2 4" xfId="8746"/>
    <cellStyle name="Normal 37 3 4 2 4 2" xfId="18302"/>
    <cellStyle name="Normal 37 3 4 2 4 2 2" xfId="37345"/>
    <cellStyle name="Normal 37 3 4 2 4 3" xfId="27829"/>
    <cellStyle name="Normal 37 3 4 2 5" xfId="14467"/>
    <cellStyle name="Normal 37 3 4 2 5 2" xfId="33525"/>
    <cellStyle name="Normal 37 3 4 2 6" xfId="24009"/>
    <cellStyle name="Normal 37 3 4 3" xfId="5781"/>
    <cellStyle name="Normal 37 3 4 3 2" xfId="9702"/>
    <cellStyle name="Normal 37 3 4 3 2 2" xfId="19258"/>
    <cellStyle name="Normal 37 3 4 3 2 2 2" xfId="38301"/>
    <cellStyle name="Normal 37 3 4 3 2 3" xfId="28785"/>
    <cellStyle name="Normal 37 3 4 3 3" xfId="15423"/>
    <cellStyle name="Normal 37 3 4 3 3 2" xfId="34481"/>
    <cellStyle name="Normal 37 3 4 3 4" xfId="24965"/>
    <cellStyle name="Normal 37 3 4 4" xfId="11595"/>
    <cellStyle name="Normal 37 3 4 4 2" xfId="21151"/>
    <cellStyle name="Normal 37 3 4 4 2 2" xfId="40194"/>
    <cellStyle name="Normal 37 3 4 4 3" xfId="30678"/>
    <cellStyle name="Normal 37 3 4 5" xfId="7809"/>
    <cellStyle name="Normal 37 3 4 5 2" xfId="17365"/>
    <cellStyle name="Normal 37 3 4 5 2 2" xfId="36408"/>
    <cellStyle name="Normal 37 3 4 5 3" xfId="26892"/>
    <cellStyle name="Normal 37 3 4 6" xfId="13524"/>
    <cellStyle name="Normal 37 3 4 6 2" xfId="32588"/>
    <cellStyle name="Normal 37 3 4 7" xfId="23072"/>
    <cellStyle name="Normal 37 3 5" xfId="4377"/>
    <cellStyle name="Normal 37 3 5 2" xfId="6728"/>
    <cellStyle name="Normal 37 3 5 2 2" xfId="10632"/>
    <cellStyle name="Normal 37 3 5 2 2 2" xfId="20188"/>
    <cellStyle name="Normal 37 3 5 2 2 2 2" xfId="39231"/>
    <cellStyle name="Normal 37 3 5 2 2 3" xfId="29715"/>
    <cellStyle name="Normal 37 3 5 2 3" xfId="16353"/>
    <cellStyle name="Normal 37 3 5 2 3 2" xfId="35411"/>
    <cellStyle name="Normal 37 3 5 2 4" xfId="25895"/>
    <cellStyle name="Normal 37 3 5 3" xfId="12525"/>
    <cellStyle name="Normal 37 3 5 3 2" xfId="22081"/>
    <cellStyle name="Normal 37 3 5 3 2 2" xfId="41124"/>
    <cellStyle name="Normal 37 3 5 3 3" xfId="31608"/>
    <cellStyle name="Normal 37 3 5 4" xfId="8739"/>
    <cellStyle name="Normal 37 3 5 4 2" xfId="18295"/>
    <cellStyle name="Normal 37 3 5 4 2 2" xfId="37338"/>
    <cellStyle name="Normal 37 3 5 4 3" xfId="27822"/>
    <cellStyle name="Normal 37 3 5 5" xfId="14460"/>
    <cellStyle name="Normal 37 3 5 5 2" xfId="33518"/>
    <cellStyle name="Normal 37 3 5 6" xfId="24002"/>
    <cellStyle name="Normal 37 3 6" xfId="5774"/>
    <cellStyle name="Normal 37 3 6 2" xfId="9695"/>
    <cellStyle name="Normal 37 3 6 2 2" xfId="19251"/>
    <cellStyle name="Normal 37 3 6 2 2 2" xfId="38294"/>
    <cellStyle name="Normal 37 3 6 2 3" xfId="28778"/>
    <cellStyle name="Normal 37 3 6 3" xfId="15416"/>
    <cellStyle name="Normal 37 3 6 3 2" xfId="34474"/>
    <cellStyle name="Normal 37 3 6 4" xfId="24958"/>
    <cellStyle name="Normal 37 3 7" xfId="7052"/>
    <cellStyle name="Normal 37 3 7 2" xfId="11588"/>
    <cellStyle name="Normal 37 3 7 2 2" xfId="21144"/>
    <cellStyle name="Normal 37 3 7 2 2 2" xfId="40187"/>
    <cellStyle name="Normal 37 3 7 2 3" xfId="30671"/>
    <cellStyle name="Normal 37 3 7 3" xfId="16634"/>
    <cellStyle name="Normal 37 3 7 3 2" xfId="35677"/>
    <cellStyle name="Normal 37 3 7 4" xfId="26161"/>
    <cellStyle name="Normal 37 3 8" xfId="7802"/>
    <cellStyle name="Normal 37 3 8 2" xfId="17358"/>
    <cellStyle name="Normal 37 3 8 2 2" xfId="36401"/>
    <cellStyle name="Normal 37 3 8 3" xfId="26885"/>
    <cellStyle name="Normal 37 3 9" xfId="12786"/>
    <cellStyle name="Normal 37 3 9 2" xfId="22339"/>
    <cellStyle name="Normal 37 3 9 2 2" xfId="41382"/>
    <cellStyle name="Normal 37 3 9 3" xfId="31866"/>
    <cellStyle name="Normal 37 4" xfId="1840"/>
    <cellStyle name="Normal 37 4 10" xfId="23073"/>
    <cellStyle name="Normal 37 4 2" xfId="1841"/>
    <cellStyle name="Normal 37 4 2 2" xfId="1842"/>
    <cellStyle name="Normal 37 4 2 2 2" xfId="1843"/>
    <cellStyle name="Normal 37 4 2 2 2 2" xfId="4388"/>
    <cellStyle name="Normal 37 4 2 2 2 2 2" xfId="6739"/>
    <cellStyle name="Normal 37 4 2 2 2 2 2 2" xfId="10643"/>
    <cellStyle name="Normal 37 4 2 2 2 2 2 2 2" xfId="20199"/>
    <cellStyle name="Normal 37 4 2 2 2 2 2 2 2 2" xfId="39242"/>
    <cellStyle name="Normal 37 4 2 2 2 2 2 2 3" xfId="29726"/>
    <cellStyle name="Normal 37 4 2 2 2 2 2 3" xfId="16364"/>
    <cellStyle name="Normal 37 4 2 2 2 2 2 3 2" xfId="35422"/>
    <cellStyle name="Normal 37 4 2 2 2 2 2 4" xfId="25906"/>
    <cellStyle name="Normal 37 4 2 2 2 2 3" xfId="12536"/>
    <cellStyle name="Normal 37 4 2 2 2 2 3 2" xfId="22092"/>
    <cellStyle name="Normal 37 4 2 2 2 2 3 2 2" xfId="41135"/>
    <cellStyle name="Normal 37 4 2 2 2 2 3 3" xfId="31619"/>
    <cellStyle name="Normal 37 4 2 2 2 2 4" xfId="8750"/>
    <cellStyle name="Normal 37 4 2 2 2 2 4 2" xfId="18306"/>
    <cellStyle name="Normal 37 4 2 2 2 2 4 2 2" xfId="37349"/>
    <cellStyle name="Normal 37 4 2 2 2 2 4 3" xfId="27833"/>
    <cellStyle name="Normal 37 4 2 2 2 2 5" xfId="14471"/>
    <cellStyle name="Normal 37 4 2 2 2 2 5 2" xfId="33529"/>
    <cellStyle name="Normal 37 4 2 2 2 2 6" xfId="24013"/>
    <cellStyle name="Normal 37 4 2 2 2 3" xfId="5785"/>
    <cellStyle name="Normal 37 4 2 2 2 3 2" xfId="9706"/>
    <cellStyle name="Normal 37 4 2 2 2 3 2 2" xfId="19262"/>
    <cellStyle name="Normal 37 4 2 2 2 3 2 2 2" xfId="38305"/>
    <cellStyle name="Normal 37 4 2 2 2 3 2 3" xfId="28789"/>
    <cellStyle name="Normal 37 4 2 2 2 3 3" xfId="15427"/>
    <cellStyle name="Normal 37 4 2 2 2 3 3 2" xfId="34485"/>
    <cellStyle name="Normal 37 4 2 2 2 3 4" xfId="24969"/>
    <cellStyle name="Normal 37 4 2 2 2 4" xfId="11599"/>
    <cellStyle name="Normal 37 4 2 2 2 4 2" xfId="21155"/>
    <cellStyle name="Normal 37 4 2 2 2 4 2 2" xfId="40198"/>
    <cellStyle name="Normal 37 4 2 2 2 4 3" xfId="30682"/>
    <cellStyle name="Normal 37 4 2 2 2 5" xfId="7813"/>
    <cellStyle name="Normal 37 4 2 2 2 5 2" xfId="17369"/>
    <cellStyle name="Normal 37 4 2 2 2 5 2 2" xfId="36412"/>
    <cellStyle name="Normal 37 4 2 2 2 5 3" xfId="26896"/>
    <cellStyle name="Normal 37 4 2 2 2 6" xfId="13528"/>
    <cellStyle name="Normal 37 4 2 2 2 6 2" xfId="32592"/>
    <cellStyle name="Normal 37 4 2 2 2 7" xfId="23076"/>
    <cellStyle name="Normal 37 4 2 2 3" xfId="4387"/>
    <cellStyle name="Normal 37 4 2 2 3 2" xfId="6738"/>
    <cellStyle name="Normal 37 4 2 2 3 2 2" xfId="10642"/>
    <cellStyle name="Normal 37 4 2 2 3 2 2 2" xfId="20198"/>
    <cellStyle name="Normal 37 4 2 2 3 2 2 2 2" xfId="39241"/>
    <cellStyle name="Normal 37 4 2 2 3 2 2 3" xfId="29725"/>
    <cellStyle name="Normal 37 4 2 2 3 2 3" xfId="16363"/>
    <cellStyle name="Normal 37 4 2 2 3 2 3 2" xfId="35421"/>
    <cellStyle name="Normal 37 4 2 2 3 2 4" xfId="25905"/>
    <cellStyle name="Normal 37 4 2 2 3 3" xfId="12535"/>
    <cellStyle name="Normal 37 4 2 2 3 3 2" xfId="22091"/>
    <cellStyle name="Normal 37 4 2 2 3 3 2 2" xfId="41134"/>
    <cellStyle name="Normal 37 4 2 2 3 3 3" xfId="31618"/>
    <cellStyle name="Normal 37 4 2 2 3 4" xfId="8749"/>
    <cellStyle name="Normal 37 4 2 2 3 4 2" xfId="18305"/>
    <cellStyle name="Normal 37 4 2 2 3 4 2 2" xfId="37348"/>
    <cellStyle name="Normal 37 4 2 2 3 4 3" xfId="27832"/>
    <cellStyle name="Normal 37 4 2 2 3 5" xfId="14470"/>
    <cellStyle name="Normal 37 4 2 2 3 5 2" xfId="33528"/>
    <cellStyle name="Normal 37 4 2 2 3 6" xfId="24012"/>
    <cellStyle name="Normal 37 4 2 2 4" xfId="5784"/>
    <cellStyle name="Normal 37 4 2 2 4 2" xfId="9705"/>
    <cellStyle name="Normal 37 4 2 2 4 2 2" xfId="19261"/>
    <cellStyle name="Normal 37 4 2 2 4 2 2 2" xfId="38304"/>
    <cellStyle name="Normal 37 4 2 2 4 2 3" xfId="28788"/>
    <cellStyle name="Normal 37 4 2 2 4 3" xfId="15426"/>
    <cellStyle name="Normal 37 4 2 2 4 3 2" xfId="34484"/>
    <cellStyle name="Normal 37 4 2 2 4 4" xfId="24968"/>
    <cellStyle name="Normal 37 4 2 2 5" xfId="11598"/>
    <cellStyle name="Normal 37 4 2 2 5 2" xfId="21154"/>
    <cellStyle name="Normal 37 4 2 2 5 2 2" xfId="40197"/>
    <cellStyle name="Normal 37 4 2 2 5 3" xfId="30681"/>
    <cellStyle name="Normal 37 4 2 2 6" xfId="7812"/>
    <cellStyle name="Normal 37 4 2 2 6 2" xfId="17368"/>
    <cellStyle name="Normal 37 4 2 2 6 2 2" xfId="36411"/>
    <cellStyle name="Normal 37 4 2 2 6 3" xfId="26895"/>
    <cellStyle name="Normal 37 4 2 2 7" xfId="13527"/>
    <cellStyle name="Normal 37 4 2 2 7 2" xfId="32591"/>
    <cellStyle name="Normal 37 4 2 2 8" xfId="23075"/>
    <cellStyle name="Normal 37 4 2 3" xfId="1844"/>
    <cellStyle name="Normal 37 4 2 3 2" xfId="4389"/>
    <cellStyle name="Normal 37 4 2 3 2 2" xfId="6740"/>
    <cellStyle name="Normal 37 4 2 3 2 2 2" xfId="10644"/>
    <cellStyle name="Normal 37 4 2 3 2 2 2 2" xfId="20200"/>
    <cellStyle name="Normal 37 4 2 3 2 2 2 2 2" xfId="39243"/>
    <cellStyle name="Normal 37 4 2 3 2 2 2 3" xfId="29727"/>
    <cellStyle name="Normal 37 4 2 3 2 2 3" xfId="16365"/>
    <cellStyle name="Normal 37 4 2 3 2 2 3 2" xfId="35423"/>
    <cellStyle name="Normal 37 4 2 3 2 2 4" xfId="25907"/>
    <cellStyle name="Normal 37 4 2 3 2 3" xfId="12537"/>
    <cellStyle name="Normal 37 4 2 3 2 3 2" xfId="22093"/>
    <cellStyle name="Normal 37 4 2 3 2 3 2 2" xfId="41136"/>
    <cellStyle name="Normal 37 4 2 3 2 3 3" xfId="31620"/>
    <cellStyle name="Normal 37 4 2 3 2 4" xfId="8751"/>
    <cellStyle name="Normal 37 4 2 3 2 4 2" xfId="18307"/>
    <cellStyle name="Normal 37 4 2 3 2 4 2 2" xfId="37350"/>
    <cellStyle name="Normal 37 4 2 3 2 4 3" xfId="27834"/>
    <cellStyle name="Normal 37 4 2 3 2 5" xfId="14472"/>
    <cellStyle name="Normal 37 4 2 3 2 5 2" xfId="33530"/>
    <cellStyle name="Normal 37 4 2 3 2 6" xfId="24014"/>
    <cellStyle name="Normal 37 4 2 3 3" xfId="5786"/>
    <cellStyle name="Normal 37 4 2 3 3 2" xfId="9707"/>
    <cellStyle name="Normal 37 4 2 3 3 2 2" xfId="19263"/>
    <cellStyle name="Normal 37 4 2 3 3 2 2 2" xfId="38306"/>
    <cellStyle name="Normal 37 4 2 3 3 2 3" xfId="28790"/>
    <cellStyle name="Normal 37 4 2 3 3 3" xfId="15428"/>
    <cellStyle name="Normal 37 4 2 3 3 3 2" xfId="34486"/>
    <cellStyle name="Normal 37 4 2 3 3 4" xfId="24970"/>
    <cellStyle name="Normal 37 4 2 3 4" xfId="11600"/>
    <cellStyle name="Normal 37 4 2 3 4 2" xfId="21156"/>
    <cellStyle name="Normal 37 4 2 3 4 2 2" xfId="40199"/>
    <cellStyle name="Normal 37 4 2 3 4 3" xfId="30683"/>
    <cellStyle name="Normal 37 4 2 3 5" xfId="7814"/>
    <cellStyle name="Normal 37 4 2 3 5 2" xfId="17370"/>
    <cellStyle name="Normal 37 4 2 3 5 2 2" xfId="36413"/>
    <cellStyle name="Normal 37 4 2 3 5 3" xfId="26897"/>
    <cellStyle name="Normal 37 4 2 3 6" xfId="13529"/>
    <cellStyle name="Normal 37 4 2 3 6 2" xfId="32593"/>
    <cellStyle name="Normal 37 4 2 3 7" xfId="23077"/>
    <cellStyle name="Normal 37 4 2 4" xfId="4386"/>
    <cellStyle name="Normal 37 4 2 4 2" xfId="6737"/>
    <cellStyle name="Normal 37 4 2 4 2 2" xfId="10641"/>
    <cellStyle name="Normal 37 4 2 4 2 2 2" xfId="20197"/>
    <cellStyle name="Normal 37 4 2 4 2 2 2 2" xfId="39240"/>
    <cellStyle name="Normal 37 4 2 4 2 2 3" xfId="29724"/>
    <cellStyle name="Normal 37 4 2 4 2 3" xfId="16362"/>
    <cellStyle name="Normal 37 4 2 4 2 3 2" xfId="35420"/>
    <cellStyle name="Normal 37 4 2 4 2 4" xfId="25904"/>
    <cellStyle name="Normal 37 4 2 4 3" xfId="12534"/>
    <cellStyle name="Normal 37 4 2 4 3 2" xfId="22090"/>
    <cellStyle name="Normal 37 4 2 4 3 2 2" xfId="41133"/>
    <cellStyle name="Normal 37 4 2 4 3 3" xfId="31617"/>
    <cellStyle name="Normal 37 4 2 4 4" xfId="8748"/>
    <cellStyle name="Normal 37 4 2 4 4 2" xfId="18304"/>
    <cellStyle name="Normal 37 4 2 4 4 2 2" xfId="37347"/>
    <cellStyle name="Normal 37 4 2 4 4 3" xfId="27831"/>
    <cellStyle name="Normal 37 4 2 4 5" xfId="14469"/>
    <cellStyle name="Normal 37 4 2 4 5 2" xfId="33527"/>
    <cellStyle name="Normal 37 4 2 4 6" xfId="24011"/>
    <cellStyle name="Normal 37 4 2 5" xfId="5783"/>
    <cellStyle name="Normal 37 4 2 5 2" xfId="9704"/>
    <cellStyle name="Normal 37 4 2 5 2 2" xfId="19260"/>
    <cellStyle name="Normal 37 4 2 5 2 2 2" xfId="38303"/>
    <cellStyle name="Normal 37 4 2 5 2 3" xfId="28787"/>
    <cellStyle name="Normal 37 4 2 5 3" xfId="15425"/>
    <cellStyle name="Normal 37 4 2 5 3 2" xfId="34483"/>
    <cellStyle name="Normal 37 4 2 5 4" xfId="24967"/>
    <cellStyle name="Normal 37 4 2 6" xfId="11597"/>
    <cellStyle name="Normal 37 4 2 6 2" xfId="21153"/>
    <cellStyle name="Normal 37 4 2 6 2 2" xfId="40196"/>
    <cellStyle name="Normal 37 4 2 6 3" xfId="30680"/>
    <cellStyle name="Normal 37 4 2 7" xfId="7811"/>
    <cellStyle name="Normal 37 4 2 7 2" xfId="17367"/>
    <cellStyle name="Normal 37 4 2 7 2 2" xfId="36410"/>
    <cellStyle name="Normal 37 4 2 7 3" xfId="26894"/>
    <cellStyle name="Normal 37 4 2 8" xfId="13526"/>
    <cellStyle name="Normal 37 4 2 8 2" xfId="32590"/>
    <cellStyle name="Normal 37 4 2 9" xfId="23074"/>
    <cellStyle name="Normal 37 4 3" xfId="1845"/>
    <cellStyle name="Normal 37 4 3 2" xfId="1846"/>
    <cellStyle name="Normal 37 4 3 2 2" xfId="4391"/>
    <cellStyle name="Normal 37 4 3 2 2 2" xfId="6742"/>
    <cellStyle name="Normal 37 4 3 2 2 2 2" xfId="10646"/>
    <cellStyle name="Normal 37 4 3 2 2 2 2 2" xfId="20202"/>
    <cellStyle name="Normal 37 4 3 2 2 2 2 2 2" xfId="39245"/>
    <cellStyle name="Normal 37 4 3 2 2 2 2 3" xfId="29729"/>
    <cellStyle name="Normal 37 4 3 2 2 2 3" xfId="16367"/>
    <cellStyle name="Normal 37 4 3 2 2 2 3 2" xfId="35425"/>
    <cellStyle name="Normal 37 4 3 2 2 2 4" xfId="25909"/>
    <cellStyle name="Normal 37 4 3 2 2 3" xfId="12539"/>
    <cellStyle name="Normal 37 4 3 2 2 3 2" xfId="22095"/>
    <cellStyle name="Normal 37 4 3 2 2 3 2 2" xfId="41138"/>
    <cellStyle name="Normal 37 4 3 2 2 3 3" xfId="31622"/>
    <cellStyle name="Normal 37 4 3 2 2 4" xfId="8753"/>
    <cellStyle name="Normal 37 4 3 2 2 4 2" xfId="18309"/>
    <cellStyle name="Normal 37 4 3 2 2 4 2 2" xfId="37352"/>
    <cellStyle name="Normal 37 4 3 2 2 4 3" xfId="27836"/>
    <cellStyle name="Normal 37 4 3 2 2 5" xfId="14474"/>
    <cellStyle name="Normal 37 4 3 2 2 5 2" xfId="33532"/>
    <cellStyle name="Normal 37 4 3 2 2 6" xfId="24016"/>
    <cellStyle name="Normal 37 4 3 2 3" xfId="5788"/>
    <cellStyle name="Normal 37 4 3 2 3 2" xfId="9709"/>
    <cellStyle name="Normal 37 4 3 2 3 2 2" xfId="19265"/>
    <cellStyle name="Normal 37 4 3 2 3 2 2 2" xfId="38308"/>
    <cellStyle name="Normal 37 4 3 2 3 2 3" xfId="28792"/>
    <cellStyle name="Normal 37 4 3 2 3 3" xfId="15430"/>
    <cellStyle name="Normal 37 4 3 2 3 3 2" xfId="34488"/>
    <cellStyle name="Normal 37 4 3 2 3 4" xfId="24972"/>
    <cellStyle name="Normal 37 4 3 2 4" xfId="11602"/>
    <cellStyle name="Normal 37 4 3 2 4 2" xfId="21158"/>
    <cellStyle name="Normal 37 4 3 2 4 2 2" xfId="40201"/>
    <cellStyle name="Normal 37 4 3 2 4 3" xfId="30685"/>
    <cellStyle name="Normal 37 4 3 2 5" xfId="7816"/>
    <cellStyle name="Normal 37 4 3 2 5 2" xfId="17372"/>
    <cellStyle name="Normal 37 4 3 2 5 2 2" xfId="36415"/>
    <cellStyle name="Normal 37 4 3 2 5 3" xfId="26899"/>
    <cellStyle name="Normal 37 4 3 2 6" xfId="13531"/>
    <cellStyle name="Normal 37 4 3 2 6 2" xfId="32595"/>
    <cellStyle name="Normal 37 4 3 2 7" xfId="23079"/>
    <cellStyle name="Normal 37 4 3 3" xfId="4390"/>
    <cellStyle name="Normal 37 4 3 3 2" xfId="6741"/>
    <cellStyle name="Normal 37 4 3 3 2 2" xfId="10645"/>
    <cellStyle name="Normal 37 4 3 3 2 2 2" xfId="20201"/>
    <cellStyle name="Normal 37 4 3 3 2 2 2 2" xfId="39244"/>
    <cellStyle name="Normal 37 4 3 3 2 2 3" xfId="29728"/>
    <cellStyle name="Normal 37 4 3 3 2 3" xfId="16366"/>
    <cellStyle name="Normal 37 4 3 3 2 3 2" xfId="35424"/>
    <cellStyle name="Normal 37 4 3 3 2 4" xfId="25908"/>
    <cellStyle name="Normal 37 4 3 3 3" xfId="12538"/>
    <cellStyle name="Normal 37 4 3 3 3 2" xfId="22094"/>
    <cellStyle name="Normal 37 4 3 3 3 2 2" xfId="41137"/>
    <cellStyle name="Normal 37 4 3 3 3 3" xfId="31621"/>
    <cellStyle name="Normal 37 4 3 3 4" xfId="8752"/>
    <cellStyle name="Normal 37 4 3 3 4 2" xfId="18308"/>
    <cellStyle name="Normal 37 4 3 3 4 2 2" xfId="37351"/>
    <cellStyle name="Normal 37 4 3 3 4 3" xfId="27835"/>
    <cellStyle name="Normal 37 4 3 3 5" xfId="14473"/>
    <cellStyle name="Normal 37 4 3 3 5 2" xfId="33531"/>
    <cellStyle name="Normal 37 4 3 3 6" xfId="24015"/>
    <cellStyle name="Normal 37 4 3 4" xfId="5787"/>
    <cellStyle name="Normal 37 4 3 4 2" xfId="9708"/>
    <cellStyle name="Normal 37 4 3 4 2 2" xfId="19264"/>
    <cellStyle name="Normal 37 4 3 4 2 2 2" xfId="38307"/>
    <cellStyle name="Normal 37 4 3 4 2 3" xfId="28791"/>
    <cellStyle name="Normal 37 4 3 4 3" xfId="15429"/>
    <cellStyle name="Normal 37 4 3 4 3 2" xfId="34487"/>
    <cellStyle name="Normal 37 4 3 4 4" xfId="24971"/>
    <cellStyle name="Normal 37 4 3 5" xfId="11601"/>
    <cellStyle name="Normal 37 4 3 5 2" xfId="21157"/>
    <cellStyle name="Normal 37 4 3 5 2 2" xfId="40200"/>
    <cellStyle name="Normal 37 4 3 5 3" xfId="30684"/>
    <cellStyle name="Normal 37 4 3 6" xfId="7815"/>
    <cellStyle name="Normal 37 4 3 6 2" xfId="17371"/>
    <cellStyle name="Normal 37 4 3 6 2 2" xfId="36414"/>
    <cellStyle name="Normal 37 4 3 6 3" xfId="26898"/>
    <cellStyle name="Normal 37 4 3 7" xfId="13530"/>
    <cellStyle name="Normal 37 4 3 7 2" xfId="32594"/>
    <cellStyle name="Normal 37 4 3 8" xfId="23078"/>
    <cellStyle name="Normal 37 4 4" xfId="1847"/>
    <cellStyle name="Normal 37 4 4 2" xfId="4392"/>
    <cellStyle name="Normal 37 4 4 2 2" xfId="6743"/>
    <cellStyle name="Normal 37 4 4 2 2 2" xfId="10647"/>
    <cellStyle name="Normal 37 4 4 2 2 2 2" xfId="20203"/>
    <cellStyle name="Normal 37 4 4 2 2 2 2 2" xfId="39246"/>
    <cellStyle name="Normal 37 4 4 2 2 2 3" xfId="29730"/>
    <cellStyle name="Normal 37 4 4 2 2 3" xfId="16368"/>
    <cellStyle name="Normal 37 4 4 2 2 3 2" xfId="35426"/>
    <cellStyle name="Normal 37 4 4 2 2 4" xfId="25910"/>
    <cellStyle name="Normal 37 4 4 2 3" xfId="12540"/>
    <cellStyle name="Normal 37 4 4 2 3 2" xfId="22096"/>
    <cellStyle name="Normal 37 4 4 2 3 2 2" xfId="41139"/>
    <cellStyle name="Normal 37 4 4 2 3 3" xfId="31623"/>
    <cellStyle name="Normal 37 4 4 2 4" xfId="8754"/>
    <cellStyle name="Normal 37 4 4 2 4 2" xfId="18310"/>
    <cellStyle name="Normal 37 4 4 2 4 2 2" xfId="37353"/>
    <cellStyle name="Normal 37 4 4 2 4 3" xfId="27837"/>
    <cellStyle name="Normal 37 4 4 2 5" xfId="14475"/>
    <cellStyle name="Normal 37 4 4 2 5 2" xfId="33533"/>
    <cellStyle name="Normal 37 4 4 2 6" xfId="24017"/>
    <cellStyle name="Normal 37 4 4 3" xfId="5789"/>
    <cellStyle name="Normal 37 4 4 3 2" xfId="9710"/>
    <cellStyle name="Normal 37 4 4 3 2 2" xfId="19266"/>
    <cellStyle name="Normal 37 4 4 3 2 2 2" xfId="38309"/>
    <cellStyle name="Normal 37 4 4 3 2 3" xfId="28793"/>
    <cellStyle name="Normal 37 4 4 3 3" xfId="15431"/>
    <cellStyle name="Normal 37 4 4 3 3 2" xfId="34489"/>
    <cellStyle name="Normal 37 4 4 3 4" xfId="24973"/>
    <cellStyle name="Normal 37 4 4 4" xfId="11603"/>
    <cellStyle name="Normal 37 4 4 4 2" xfId="21159"/>
    <cellStyle name="Normal 37 4 4 4 2 2" xfId="40202"/>
    <cellStyle name="Normal 37 4 4 4 3" xfId="30686"/>
    <cellStyle name="Normal 37 4 4 5" xfId="7817"/>
    <cellStyle name="Normal 37 4 4 5 2" xfId="17373"/>
    <cellStyle name="Normal 37 4 4 5 2 2" xfId="36416"/>
    <cellStyle name="Normal 37 4 4 5 3" xfId="26900"/>
    <cellStyle name="Normal 37 4 4 6" xfId="13532"/>
    <cellStyle name="Normal 37 4 4 6 2" xfId="32596"/>
    <cellStyle name="Normal 37 4 4 7" xfId="23080"/>
    <cellStyle name="Normal 37 4 5" xfId="4385"/>
    <cellStyle name="Normal 37 4 5 2" xfId="6736"/>
    <cellStyle name="Normal 37 4 5 2 2" xfId="10640"/>
    <cellStyle name="Normal 37 4 5 2 2 2" xfId="20196"/>
    <cellStyle name="Normal 37 4 5 2 2 2 2" xfId="39239"/>
    <cellStyle name="Normal 37 4 5 2 2 3" xfId="29723"/>
    <cellStyle name="Normal 37 4 5 2 3" xfId="16361"/>
    <cellStyle name="Normal 37 4 5 2 3 2" xfId="35419"/>
    <cellStyle name="Normal 37 4 5 2 4" xfId="25903"/>
    <cellStyle name="Normal 37 4 5 3" xfId="12533"/>
    <cellStyle name="Normal 37 4 5 3 2" xfId="22089"/>
    <cellStyle name="Normal 37 4 5 3 2 2" xfId="41132"/>
    <cellStyle name="Normal 37 4 5 3 3" xfId="31616"/>
    <cellStyle name="Normal 37 4 5 4" xfId="8747"/>
    <cellStyle name="Normal 37 4 5 4 2" xfId="18303"/>
    <cellStyle name="Normal 37 4 5 4 2 2" xfId="37346"/>
    <cellStyle name="Normal 37 4 5 4 3" xfId="27830"/>
    <cellStyle name="Normal 37 4 5 5" xfId="14468"/>
    <cellStyle name="Normal 37 4 5 5 2" xfId="33526"/>
    <cellStyle name="Normal 37 4 5 6" xfId="24010"/>
    <cellStyle name="Normal 37 4 6" xfId="5782"/>
    <cellStyle name="Normal 37 4 6 2" xfId="9703"/>
    <cellStyle name="Normal 37 4 6 2 2" xfId="19259"/>
    <cellStyle name="Normal 37 4 6 2 2 2" xfId="38302"/>
    <cellStyle name="Normal 37 4 6 2 3" xfId="28786"/>
    <cellStyle name="Normal 37 4 6 3" xfId="15424"/>
    <cellStyle name="Normal 37 4 6 3 2" xfId="34482"/>
    <cellStyle name="Normal 37 4 6 4" xfId="24966"/>
    <cellStyle name="Normal 37 4 7" xfId="11596"/>
    <cellStyle name="Normal 37 4 7 2" xfId="21152"/>
    <cellStyle name="Normal 37 4 7 2 2" xfId="40195"/>
    <cellStyle name="Normal 37 4 7 3" xfId="30679"/>
    <cellStyle name="Normal 37 4 8" xfId="7810"/>
    <cellStyle name="Normal 37 4 8 2" xfId="17366"/>
    <cellStyle name="Normal 37 4 8 2 2" xfId="36409"/>
    <cellStyle name="Normal 37 4 8 3" xfId="26893"/>
    <cellStyle name="Normal 37 4 9" xfId="13525"/>
    <cellStyle name="Normal 37 4 9 2" xfId="32589"/>
    <cellStyle name="Normal 37 5" xfId="1848"/>
    <cellStyle name="Normal 37 5 2" xfId="1849"/>
    <cellStyle name="Normal 37 5 2 2" xfId="1850"/>
    <cellStyle name="Normal 37 5 2 2 2" xfId="4395"/>
    <cellStyle name="Normal 37 5 2 2 2 2" xfId="6746"/>
    <cellStyle name="Normal 37 5 2 2 2 2 2" xfId="10650"/>
    <cellStyle name="Normal 37 5 2 2 2 2 2 2" xfId="20206"/>
    <cellStyle name="Normal 37 5 2 2 2 2 2 2 2" xfId="39249"/>
    <cellStyle name="Normal 37 5 2 2 2 2 2 3" xfId="29733"/>
    <cellStyle name="Normal 37 5 2 2 2 2 3" xfId="16371"/>
    <cellStyle name="Normal 37 5 2 2 2 2 3 2" xfId="35429"/>
    <cellStyle name="Normal 37 5 2 2 2 2 4" xfId="25913"/>
    <cellStyle name="Normal 37 5 2 2 2 3" xfId="12543"/>
    <cellStyle name="Normal 37 5 2 2 2 3 2" xfId="22099"/>
    <cellStyle name="Normal 37 5 2 2 2 3 2 2" xfId="41142"/>
    <cellStyle name="Normal 37 5 2 2 2 3 3" xfId="31626"/>
    <cellStyle name="Normal 37 5 2 2 2 4" xfId="8757"/>
    <cellStyle name="Normal 37 5 2 2 2 4 2" xfId="18313"/>
    <cellStyle name="Normal 37 5 2 2 2 4 2 2" xfId="37356"/>
    <cellStyle name="Normal 37 5 2 2 2 4 3" xfId="27840"/>
    <cellStyle name="Normal 37 5 2 2 2 5" xfId="14478"/>
    <cellStyle name="Normal 37 5 2 2 2 5 2" xfId="33536"/>
    <cellStyle name="Normal 37 5 2 2 2 6" xfId="24020"/>
    <cellStyle name="Normal 37 5 2 2 3" xfId="5792"/>
    <cellStyle name="Normal 37 5 2 2 3 2" xfId="9713"/>
    <cellStyle name="Normal 37 5 2 2 3 2 2" xfId="19269"/>
    <cellStyle name="Normal 37 5 2 2 3 2 2 2" xfId="38312"/>
    <cellStyle name="Normal 37 5 2 2 3 2 3" xfId="28796"/>
    <cellStyle name="Normal 37 5 2 2 3 3" xfId="15434"/>
    <cellStyle name="Normal 37 5 2 2 3 3 2" xfId="34492"/>
    <cellStyle name="Normal 37 5 2 2 3 4" xfId="24976"/>
    <cellStyle name="Normal 37 5 2 2 4" xfId="11606"/>
    <cellStyle name="Normal 37 5 2 2 4 2" xfId="21162"/>
    <cellStyle name="Normal 37 5 2 2 4 2 2" xfId="40205"/>
    <cellStyle name="Normal 37 5 2 2 4 3" xfId="30689"/>
    <cellStyle name="Normal 37 5 2 2 5" xfId="7820"/>
    <cellStyle name="Normal 37 5 2 2 5 2" xfId="17376"/>
    <cellStyle name="Normal 37 5 2 2 5 2 2" xfId="36419"/>
    <cellStyle name="Normal 37 5 2 2 5 3" xfId="26903"/>
    <cellStyle name="Normal 37 5 2 2 6" xfId="13535"/>
    <cellStyle name="Normal 37 5 2 2 6 2" xfId="32599"/>
    <cellStyle name="Normal 37 5 2 2 7" xfId="23083"/>
    <cellStyle name="Normal 37 5 2 3" xfId="4394"/>
    <cellStyle name="Normal 37 5 2 3 2" xfId="6745"/>
    <cellStyle name="Normal 37 5 2 3 2 2" xfId="10649"/>
    <cellStyle name="Normal 37 5 2 3 2 2 2" xfId="20205"/>
    <cellStyle name="Normal 37 5 2 3 2 2 2 2" xfId="39248"/>
    <cellStyle name="Normal 37 5 2 3 2 2 3" xfId="29732"/>
    <cellStyle name="Normal 37 5 2 3 2 3" xfId="16370"/>
    <cellStyle name="Normal 37 5 2 3 2 3 2" xfId="35428"/>
    <cellStyle name="Normal 37 5 2 3 2 4" xfId="25912"/>
    <cellStyle name="Normal 37 5 2 3 3" xfId="12542"/>
    <cellStyle name="Normal 37 5 2 3 3 2" xfId="22098"/>
    <cellStyle name="Normal 37 5 2 3 3 2 2" xfId="41141"/>
    <cellStyle name="Normal 37 5 2 3 3 3" xfId="31625"/>
    <cellStyle name="Normal 37 5 2 3 4" xfId="8756"/>
    <cellStyle name="Normal 37 5 2 3 4 2" xfId="18312"/>
    <cellStyle name="Normal 37 5 2 3 4 2 2" xfId="37355"/>
    <cellStyle name="Normal 37 5 2 3 4 3" xfId="27839"/>
    <cellStyle name="Normal 37 5 2 3 5" xfId="14477"/>
    <cellStyle name="Normal 37 5 2 3 5 2" xfId="33535"/>
    <cellStyle name="Normal 37 5 2 3 6" xfId="24019"/>
    <cellStyle name="Normal 37 5 2 4" xfId="5791"/>
    <cellStyle name="Normal 37 5 2 4 2" xfId="9712"/>
    <cellStyle name="Normal 37 5 2 4 2 2" xfId="19268"/>
    <cellStyle name="Normal 37 5 2 4 2 2 2" xfId="38311"/>
    <cellStyle name="Normal 37 5 2 4 2 3" xfId="28795"/>
    <cellStyle name="Normal 37 5 2 4 3" xfId="15433"/>
    <cellStyle name="Normal 37 5 2 4 3 2" xfId="34491"/>
    <cellStyle name="Normal 37 5 2 4 4" xfId="24975"/>
    <cellStyle name="Normal 37 5 2 5" xfId="11605"/>
    <cellStyle name="Normal 37 5 2 5 2" xfId="21161"/>
    <cellStyle name="Normal 37 5 2 5 2 2" xfId="40204"/>
    <cellStyle name="Normal 37 5 2 5 3" xfId="30688"/>
    <cellStyle name="Normal 37 5 2 6" xfId="7819"/>
    <cellStyle name="Normal 37 5 2 6 2" xfId="17375"/>
    <cellStyle name="Normal 37 5 2 6 2 2" xfId="36418"/>
    <cellStyle name="Normal 37 5 2 6 3" xfId="26902"/>
    <cellStyle name="Normal 37 5 2 7" xfId="13534"/>
    <cellStyle name="Normal 37 5 2 7 2" xfId="32598"/>
    <cellStyle name="Normal 37 5 2 8" xfId="23082"/>
    <cellStyle name="Normal 37 5 3" xfId="1851"/>
    <cellStyle name="Normal 37 5 3 2" xfId="4396"/>
    <cellStyle name="Normal 37 5 3 2 2" xfId="6747"/>
    <cellStyle name="Normal 37 5 3 2 2 2" xfId="10651"/>
    <cellStyle name="Normal 37 5 3 2 2 2 2" xfId="20207"/>
    <cellStyle name="Normal 37 5 3 2 2 2 2 2" xfId="39250"/>
    <cellStyle name="Normal 37 5 3 2 2 2 3" xfId="29734"/>
    <cellStyle name="Normal 37 5 3 2 2 3" xfId="16372"/>
    <cellStyle name="Normal 37 5 3 2 2 3 2" xfId="35430"/>
    <cellStyle name="Normal 37 5 3 2 2 4" xfId="25914"/>
    <cellStyle name="Normal 37 5 3 2 3" xfId="12544"/>
    <cellStyle name="Normal 37 5 3 2 3 2" xfId="22100"/>
    <cellStyle name="Normal 37 5 3 2 3 2 2" xfId="41143"/>
    <cellStyle name="Normal 37 5 3 2 3 3" xfId="31627"/>
    <cellStyle name="Normal 37 5 3 2 4" xfId="8758"/>
    <cellStyle name="Normal 37 5 3 2 4 2" xfId="18314"/>
    <cellStyle name="Normal 37 5 3 2 4 2 2" xfId="37357"/>
    <cellStyle name="Normal 37 5 3 2 4 3" xfId="27841"/>
    <cellStyle name="Normal 37 5 3 2 5" xfId="14479"/>
    <cellStyle name="Normal 37 5 3 2 5 2" xfId="33537"/>
    <cellStyle name="Normal 37 5 3 2 6" xfId="24021"/>
    <cellStyle name="Normal 37 5 3 3" xfId="5793"/>
    <cellStyle name="Normal 37 5 3 3 2" xfId="9714"/>
    <cellStyle name="Normal 37 5 3 3 2 2" xfId="19270"/>
    <cellStyle name="Normal 37 5 3 3 2 2 2" xfId="38313"/>
    <cellStyle name="Normal 37 5 3 3 2 3" xfId="28797"/>
    <cellStyle name="Normal 37 5 3 3 3" xfId="15435"/>
    <cellStyle name="Normal 37 5 3 3 3 2" xfId="34493"/>
    <cellStyle name="Normal 37 5 3 3 4" xfId="24977"/>
    <cellStyle name="Normal 37 5 3 4" xfId="11607"/>
    <cellStyle name="Normal 37 5 3 4 2" xfId="21163"/>
    <cellStyle name="Normal 37 5 3 4 2 2" xfId="40206"/>
    <cellStyle name="Normal 37 5 3 4 3" xfId="30690"/>
    <cellStyle name="Normal 37 5 3 5" xfId="7821"/>
    <cellStyle name="Normal 37 5 3 5 2" xfId="17377"/>
    <cellStyle name="Normal 37 5 3 5 2 2" xfId="36420"/>
    <cellStyle name="Normal 37 5 3 5 3" xfId="26904"/>
    <cellStyle name="Normal 37 5 3 6" xfId="13536"/>
    <cellStyle name="Normal 37 5 3 6 2" xfId="32600"/>
    <cellStyle name="Normal 37 5 3 7" xfId="23084"/>
    <cellStyle name="Normal 37 5 4" xfId="4393"/>
    <cellStyle name="Normal 37 5 4 2" xfId="6744"/>
    <cellStyle name="Normal 37 5 4 2 2" xfId="10648"/>
    <cellStyle name="Normal 37 5 4 2 2 2" xfId="20204"/>
    <cellStyle name="Normal 37 5 4 2 2 2 2" xfId="39247"/>
    <cellStyle name="Normal 37 5 4 2 2 3" xfId="29731"/>
    <cellStyle name="Normal 37 5 4 2 3" xfId="16369"/>
    <cellStyle name="Normal 37 5 4 2 3 2" xfId="35427"/>
    <cellStyle name="Normal 37 5 4 2 4" xfId="25911"/>
    <cellStyle name="Normal 37 5 4 3" xfId="12541"/>
    <cellStyle name="Normal 37 5 4 3 2" xfId="22097"/>
    <cellStyle name="Normal 37 5 4 3 2 2" xfId="41140"/>
    <cellStyle name="Normal 37 5 4 3 3" xfId="31624"/>
    <cellStyle name="Normal 37 5 4 4" xfId="8755"/>
    <cellStyle name="Normal 37 5 4 4 2" xfId="18311"/>
    <cellStyle name="Normal 37 5 4 4 2 2" xfId="37354"/>
    <cellStyle name="Normal 37 5 4 4 3" xfId="27838"/>
    <cellStyle name="Normal 37 5 4 5" xfId="14476"/>
    <cellStyle name="Normal 37 5 4 5 2" xfId="33534"/>
    <cellStyle name="Normal 37 5 4 6" xfId="24018"/>
    <cellStyle name="Normal 37 5 5" xfId="5790"/>
    <cellStyle name="Normal 37 5 5 2" xfId="9711"/>
    <cellStyle name="Normal 37 5 5 2 2" xfId="19267"/>
    <cellStyle name="Normal 37 5 5 2 2 2" xfId="38310"/>
    <cellStyle name="Normal 37 5 5 2 3" xfId="28794"/>
    <cellStyle name="Normal 37 5 5 3" xfId="15432"/>
    <cellStyle name="Normal 37 5 5 3 2" xfId="34490"/>
    <cellStyle name="Normal 37 5 5 4" xfId="24974"/>
    <cellStyle name="Normal 37 5 6" xfId="11604"/>
    <cellStyle name="Normal 37 5 6 2" xfId="21160"/>
    <cellStyle name="Normal 37 5 6 2 2" xfId="40203"/>
    <cellStyle name="Normal 37 5 6 3" xfId="30687"/>
    <cellStyle name="Normal 37 5 7" xfId="7818"/>
    <cellStyle name="Normal 37 5 7 2" xfId="17374"/>
    <cellStyle name="Normal 37 5 7 2 2" xfId="36417"/>
    <cellStyle name="Normal 37 5 7 3" xfId="26901"/>
    <cellStyle name="Normal 37 5 8" xfId="13533"/>
    <cellStyle name="Normal 37 5 8 2" xfId="32597"/>
    <cellStyle name="Normal 37 5 9" xfId="23081"/>
    <cellStyle name="Normal 37 6" xfId="1852"/>
    <cellStyle name="Normal 37 6 2" xfId="1853"/>
    <cellStyle name="Normal 37 6 2 2" xfId="1854"/>
    <cellStyle name="Normal 37 6 2 2 2" xfId="4399"/>
    <cellStyle name="Normal 37 6 2 2 2 2" xfId="6750"/>
    <cellStyle name="Normal 37 6 2 2 2 2 2" xfId="10654"/>
    <cellStyle name="Normal 37 6 2 2 2 2 2 2" xfId="20210"/>
    <cellStyle name="Normal 37 6 2 2 2 2 2 2 2" xfId="39253"/>
    <cellStyle name="Normal 37 6 2 2 2 2 2 3" xfId="29737"/>
    <cellStyle name="Normal 37 6 2 2 2 2 3" xfId="16375"/>
    <cellStyle name="Normal 37 6 2 2 2 2 3 2" xfId="35433"/>
    <cellStyle name="Normal 37 6 2 2 2 2 4" xfId="25917"/>
    <cellStyle name="Normal 37 6 2 2 2 3" xfId="12547"/>
    <cellStyle name="Normal 37 6 2 2 2 3 2" xfId="22103"/>
    <cellStyle name="Normal 37 6 2 2 2 3 2 2" xfId="41146"/>
    <cellStyle name="Normal 37 6 2 2 2 3 3" xfId="31630"/>
    <cellStyle name="Normal 37 6 2 2 2 4" xfId="8761"/>
    <cellStyle name="Normal 37 6 2 2 2 4 2" xfId="18317"/>
    <cellStyle name="Normal 37 6 2 2 2 4 2 2" xfId="37360"/>
    <cellStyle name="Normal 37 6 2 2 2 4 3" xfId="27844"/>
    <cellStyle name="Normal 37 6 2 2 2 5" xfId="14482"/>
    <cellStyle name="Normal 37 6 2 2 2 5 2" xfId="33540"/>
    <cellStyle name="Normal 37 6 2 2 2 6" xfId="24024"/>
    <cellStyle name="Normal 37 6 2 2 3" xfId="5796"/>
    <cellStyle name="Normal 37 6 2 2 3 2" xfId="9717"/>
    <cellStyle name="Normal 37 6 2 2 3 2 2" xfId="19273"/>
    <cellStyle name="Normal 37 6 2 2 3 2 2 2" xfId="38316"/>
    <cellStyle name="Normal 37 6 2 2 3 2 3" xfId="28800"/>
    <cellStyle name="Normal 37 6 2 2 3 3" xfId="15438"/>
    <cellStyle name="Normal 37 6 2 2 3 3 2" xfId="34496"/>
    <cellStyle name="Normal 37 6 2 2 3 4" xfId="24980"/>
    <cellStyle name="Normal 37 6 2 2 4" xfId="11610"/>
    <cellStyle name="Normal 37 6 2 2 4 2" xfId="21166"/>
    <cellStyle name="Normal 37 6 2 2 4 2 2" xfId="40209"/>
    <cellStyle name="Normal 37 6 2 2 4 3" xfId="30693"/>
    <cellStyle name="Normal 37 6 2 2 5" xfId="7824"/>
    <cellStyle name="Normal 37 6 2 2 5 2" xfId="17380"/>
    <cellStyle name="Normal 37 6 2 2 5 2 2" xfId="36423"/>
    <cellStyle name="Normal 37 6 2 2 5 3" xfId="26907"/>
    <cellStyle name="Normal 37 6 2 2 6" xfId="13539"/>
    <cellStyle name="Normal 37 6 2 2 6 2" xfId="32603"/>
    <cellStyle name="Normal 37 6 2 2 7" xfId="23087"/>
    <cellStyle name="Normal 37 6 2 3" xfId="4398"/>
    <cellStyle name="Normal 37 6 2 3 2" xfId="6749"/>
    <cellStyle name="Normal 37 6 2 3 2 2" xfId="10653"/>
    <cellStyle name="Normal 37 6 2 3 2 2 2" xfId="20209"/>
    <cellStyle name="Normal 37 6 2 3 2 2 2 2" xfId="39252"/>
    <cellStyle name="Normal 37 6 2 3 2 2 3" xfId="29736"/>
    <cellStyle name="Normal 37 6 2 3 2 3" xfId="16374"/>
    <cellStyle name="Normal 37 6 2 3 2 3 2" xfId="35432"/>
    <cellStyle name="Normal 37 6 2 3 2 4" xfId="25916"/>
    <cellStyle name="Normal 37 6 2 3 3" xfId="12546"/>
    <cellStyle name="Normal 37 6 2 3 3 2" xfId="22102"/>
    <cellStyle name="Normal 37 6 2 3 3 2 2" xfId="41145"/>
    <cellStyle name="Normal 37 6 2 3 3 3" xfId="31629"/>
    <cellStyle name="Normal 37 6 2 3 4" xfId="8760"/>
    <cellStyle name="Normal 37 6 2 3 4 2" xfId="18316"/>
    <cellStyle name="Normal 37 6 2 3 4 2 2" xfId="37359"/>
    <cellStyle name="Normal 37 6 2 3 4 3" xfId="27843"/>
    <cellStyle name="Normal 37 6 2 3 5" xfId="14481"/>
    <cellStyle name="Normal 37 6 2 3 5 2" xfId="33539"/>
    <cellStyle name="Normal 37 6 2 3 6" xfId="24023"/>
    <cellStyle name="Normal 37 6 2 4" xfId="5795"/>
    <cellStyle name="Normal 37 6 2 4 2" xfId="9716"/>
    <cellStyle name="Normal 37 6 2 4 2 2" xfId="19272"/>
    <cellStyle name="Normal 37 6 2 4 2 2 2" xfId="38315"/>
    <cellStyle name="Normal 37 6 2 4 2 3" xfId="28799"/>
    <cellStyle name="Normal 37 6 2 4 3" xfId="15437"/>
    <cellStyle name="Normal 37 6 2 4 3 2" xfId="34495"/>
    <cellStyle name="Normal 37 6 2 4 4" xfId="24979"/>
    <cellStyle name="Normal 37 6 2 5" xfId="11609"/>
    <cellStyle name="Normal 37 6 2 5 2" xfId="21165"/>
    <cellStyle name="Normal 37 6 2 5 2 2" xfId="40208"/>
    <cellStyle name="Normal 37 6 2 5 3" xfId="30692"/>
    <cellStyle name="Normal 37 6 2 6" xfId="7823"/>
    <cellStyle name="Normal 37 6 2 6 2" xfId="17379"/>
    <cellStyle name="Normal 37 6 2 6 2 2" xfId="36422"/>
    <cellStyle name="Normal 37 6 2 6 3" xfId="26906"/>
    <cellStyle name="Normal 37 6 2 7" xfId="13538"/>
    <cellStyle name="Normal 37 6 2 7 2" xfId="32602"/>
    <cellStyle name="Normal 37 6 2 8" xfId="23086"/>
    <cellStyle name="Normal 37 6 3" xfId="1855"/>
    <cellStyle name="Normal 37 6 3 2" xfId="4400"/>
    <cellStyle name="Normal 37 6 3 2 2" xfId="6751"/>
    <cellStyle name="Normal 37 6 3 2 2 2" xfId="10655"/>
    <cellStyle name="Normal 37 6 3 2 2 2 2" xfId="20211"/>
    <cellStyle name="Normal 37 6 3 2 2 2 2 2" xfId="39254"/>
    <cellStyle name="Normal 37 6 3 2 2 2 3" xfId="29738"/>
    <cellStyle name="Normal 37 6 3 2 2 3" xfId="16376"/>
    <cellStyle name="Normal 37 6 3 2 2 3 2" xfId="35434"/>
    <cellStyle name="Normal 37 6 3 2 2 4" xfId="25918"/>
    <cellStyle name="Normal 37 6 3 2 3" xfId="12548"/>
    <cellStyle name="Normal 37 6 3 2 3 2" xfId="22104"/>
    <cellStyle name="Normal 37 6 3 2 3 2 2" xfId="41147"/>
    <cellStyle name="Normal 37 6 3 2 3 3" xfId="31631"/>
    <cellStyle name="Normal 37 6 3 2 4" xfId="8762"/>
    <cellStyle name="Normal 37 6 3 2 4 2" xfId="18318"/>
    <cellStyle name="Normal 37 6 3 2 4 2 2" xfId="37361"/>
    <cellStyle name="Normal 37 6 3 2 4 3" xfId="27845"/>
    <cellStyle name="Normal 37 6 3 2 5" xfId="14483"/>
    <cellStyle name="Normal 37 6 3 2 5 2" xfId="33541"/>
    <cellStyle name="Normal 37 6 3 2 6" xfId="24025"/>
    <cellStyle name="Normal 37 6 3 3" xfId="5797"/>
    <cellStyle name="Normal 37 6 3 3 2" xfId="9718"/>
    <cellStyle name="Normal 37 6 3 3 2 2" xfId="19274"/>
    <cellStyle name="Normal 37 6 3 3 2 2 2" xfId="38317"/>
    <cellStyle name="Normal 37 6 3 3 2 3" xfId="28801"/>
    <cellStyle name="Normal 37 6 3 3 3" xfId="15439"/>
    <cellStyle name="Normal 37 6 3 3 3 2" xfId="34497"/>
    <cellStyle name="Normal 37 6 3 3 4" xfId="24981"/>
    <cellStyle name="Normal 37 6 3 4" xfId="11611"/>
    <cellStyle name="Normal 37 6 3 4 2" xfId="21167"/>
    <cellStyle name="Normal 37 6 3 4 2 2" xfId="40210"/>
    <cellStyle name="Normal 37 6 3 4 3" xfId="30694"/>
    <cellStyle name="Normal 37 6 3 5" xfId="7825"/>
    <cellStyle name="Normal 37 6 3 5 2" xfId="17381"/>
    <cellStyle name="Normal 37 6 3 5 2 2" xfId="36424"/>
    <cellStyle name="Normal 37 6 3 5 3" xfId="26908"/>
    <cellStyle name="Normal 37 6 3 6" xfId="13540"/>
    <cellStyle name="Normal 37 6 3 6 2" xfId="32604"/>
    <cellStyle name="Normal 37 6 3 7" xfId="23088"/>
    <cellStyle name="Normal 37 6 4" xfId="4397"/>
    <cellStyle name="Normal 37 6 4 2" xfId="6748"/>
    <cellStyle name="Normal 37 6 4 2 2" xfId="10652"/>
    <cellStyle name="Normal 37 6 4 2 2 2" xfId="20208"/>
    <cellStyle name="Normal 37 6 4 2 2 2 2" xfId="39251"/>
    <cellStyle name="Normal 37 6 4 2 2 3" xfId="29735"/>
    <cellStyle name="Normal 37 6 4 2 3" xfId="16373"/>
    <cellStyle name="Normal 37 6 4 2 3 2" xfId="35431"/>
    <cellStyle name="Normal 37 6 4 2 4" xfId="25915"/>
    <cellStyle name="Normal 37 6 4 3" xfId="12545"/>
    <cellStyle name="Normal 37 6 4 3 2" xfId="22101"/>
    <cellStyle name="Normal 37 6 4 3 2 2" xfId="41144"/>
    <cellStyle name="Normal 37 6 4 3 3" xfId="31628"/>
    <cellStyle name="Normal 37 6 4 4" xfId="8759"/>
    <cellStyle name="Normal 37 6 4 4 2" xfId="18315"/>
    <cellStyle name="Normal 37 6 4 4 2 2" xfId="37358"/>
    <cellStyle name="Normal 37 6 4 4 3" xfId="27842"/>
    <cellStyle name="Normal 37 6 4 5" xfId="14480"/>
    <cellStyle name="Normal 37 6 4 5 2" xfId="33538"/>
    <cellStyle name="Normal 37 6 4 6" xfId="24022"/>
    <cellStyle name="Normal 37 6 5" xfId="5794"/>
    <cellStyle name="Normal 37 6 5 2" xfId="9715"/>
    <cellStyle name="Normal 37 6 5 2 2" xfId="19271"/>
    <cellStyle name="Normal 37 6 5 2 2 2" xfId="38314"/>
    <cellStyle name="Normal 37 6 5 2 3" xfId="28798"/>
    <cellStyle name="Normal 37 6 5 3" xfId="15436"/>
    <cellStyle name="Normal 37 6 5 3 2" xfId="34494"/>
    <cellStyle name="Normal 37 6 5 4" xfId="24978"/>
    <cellStyle name="Normal 37 6 6" xfId="11608"/>
    <cellStyle name="Normal 37 6 6 2" xfId="21164"/>
    <cellStyle name="Normal 37 6 6 2 2" xfId="40207"/>
    <cellStyle name="Normal 37 6 6 3" xfId="30691"/>
    <cellStyle name="Normal 37 6 7" xfId="7822"/>
    <cellStyle name="Normal 37 6 7 2" xfId="17378"/>
    <cellStyle name="Normal 37 6 7 2 2" xfId="36421"/>
    <cellStyle name="Normal 37 6 7 3" xfId="26905"/>
    <cellStyle name="Normal 37 6 8" xfId="13537"/>
    <cellStyle name="Normal 37 6 8 2" xfId="32601"/>
    <cellStyle name="Normal 37 6 9" xfId="23085"/>
    <cellStyle name="Normal 37 7" xfId="1856"/>
    <cellStyle name="Normal 37 7 2" xfId="1857"/>
    <cellStyle name="Normal 37 7 2 2" xfId="1858"/>
    <cellStyle name="Normal 37 7 2 2 2" xfId="4403"/>
    <cellStyle name="Normal 37 7 2 2 2 2" xfId="6754"/>
    <cellStyle name="Normal 37 7 2 2 2 2 2" xfId="10658"/>
    <cellStyle name="Normal 37 7 2 2 2 2 2 2" xfId="20214"/>
    <cellStyle name="Normal 37 7 2 2 2 2 2 2 2" xfId="39257"/>
    <cellStyle name="Normal 37 7 2 2 2 2 2 3" xfId="29741"/>
    <cellStyle name="Normal 37 7 2 2 2 2 3" xfId="16379"/>
    <cellStyle name="Normal 37 7 2 2 2 2 3 2" xfId="35437"/>
    <cellStyle name="Normal 37 7 2 2 2 2 4" xfId="25921"/>
    <cellStyle name="Normal 37 7 2 2 2 3" xfId="12551"/>
    <cellStyle name="Normal 37 7 2 2 2 3 2" xfId="22107"/>
    <cellStyle name="Normal 37 7 2 2 2 3 2 2" xfId="41150"/>
    <cellStyle name="Normal 37 7 2 2 2 3 3" xfId="31634"/>
    <cellStyle name="Normal 37 7 2 2 2 4" xfId="8765"/>
    <cellStyle name="Normal 37 7 2 2 2 4 2" xfId="18321"/>
    <cellStyle name="Normal 37 7 2 2 2 4 2 2" xfId="37364"/>
    <cellStyle name="Normal 37 7 2 2 2 4 3" xfId="27848"/>
    <cellStyle name="Normal 37 7 2 2 2 5" xfId="14486"/>
    <cellStyle name="Normal 37 7 2 2 2 5 2" xfId="33544"/>
    <cellStyle name="Normal 37 7 2 2 2 6" xfId="24028"/>
    <cellStyle name="Normal 37 7 2 2 3" xfId="5800"/>
    <cellStyle name="Normal 37 7 2 2 3 2" xfId="9721"/>
    <cellStyle name="Normal 37 7 2 2 3 2 2" xfId="19277"/>
    <cellStyle name="Normal 37 7 2 2 3 2 2 2" xfId="38320"/>
    <cellStyle name="Normal 37 7 2 2 3 2 3" xfId="28804"/>
    <cellStyle name="Normal 37 7 2 2 3 3" xfId="15442"/>
    <cellStyle name="Normal 37 7 2 2 3 3 2" xfId="34500"/>
    <cellStyle name="Normal 37 7 2 2 3 4" xfId="24984"/>
    <cellStyle name="Normal 37 7 2 2 4" xfId="11614"/>
    <cellStyle name="Normal 37 7 2 2 4 2" xfId="21170"/>
    <cellStyle name="Normal 37 7 2 2 4 2 2" xfId="40213"/>
    <cellStyle name="Normal 37 7 2 2 4 3" xfId="30697"/>
    <cellStyle name="Normal 37 7 2 2 5" xfId="7828"/>
    <cellStyle name="Normal 37 7 2 2 5 2" xfId="17384"/>
    <cellStyle name="Normal 37 7 2 2 5 2 2" xfId="36427"/>
    <cellStyle name="Normal 37 7 2 2 5 3" xfId="26911"/>
    <cellStyle name="Normal 37 7 2 2 6" xfId="13543"/>
    <cellStyle name="Normal 37 7 2 2 6 2" xfId="32607"/>
    <cellStyle name="Normal 37 7 2 2 7" xfId="23091"/>
    <cellStyle name="Normal 37 7 2 3" xfId="4402"/>
    <cellStyle name="Normal 37 7 2 3 2" xfId="6753"/>
    <cellStyle name="Normal 37 7 2 3 2 2" xfId="10657"/>
    <cellStyle name="Normal 37 7 2 3 2 2 2" xfId="20213"/>
    <cellStyle name="Normal 37 7 2 3 2 2 2 2" xfId="39256"/>
    <cellStyle name="Normal 37 7 2 3 2 2 3" xfId="29740"/>
    <cellStyle name="Normal 37 7 2 3 2 3" xfId="16378"/>
    <cellStyle name="Normal 37 7 2 3 2 3 2" xfId="35436"/>
    <cellStyle name="Normal 37 7 2 3 2 4" xfId="25920"/>
    <cellStyle name="Normal 37 7 2 3 3" xfId="12550"/>
    <cellStyle name="Normal 37 7 2 3 3 2" xfId="22106"/>
    <cellStyle name="Normal 37 7 2 3 3 2 2" xfId="41149"/>
    <cellStyle name="Normal 37 7 2 3 3 3" xfId="31633"/>
    <cellStyle name="Normal 37 7 2 3 4" xfId="8764"/>
    <cellStyle name="Normal 37 7 2 3 4 2" xfId="18320"/>
    <cellStyle name="Normal 37 7 2 3 4 2 2" xfId="37363"/>
    <cellStyle name="Normal 37 7 2 3 4 3" xfId="27847"/>
    <cellStyle name="Normal 37 7 2 3 5" xfId="14485"/>
    <cellStyle name="Normal 37 7 2 3 5 2" xfId="33543"/>
    <cellStyle name="Normal 37 7 2 3 6" xfId="24027"/>
    <cellStyle name="Normal 37 7 2 4" xfId="5799"/>
    <cellStyle name="Normal 37 7 2 4 2" xfId="9720"/>
    <cellStyle name="Normal 37 7 2 4 2 2" xfId="19276"/>
    <cellStyle name="Normal 37 7 2 4 2 2 2" xfId="38319"/>
    <cellStyle name="Normal 37 7 2 4 2 3" xfId="28803"/>
    <cellStyle name="Normal 37 7 2 4 3" xfId="15441"/>
    <cellStyle name="Normal 37 7 2 4 3 2" xfId="34499"/>
    <cellStyle name="Normal 37 7 2 4 4" xfId="24983"/>
    <cellStyle name="Normal 37 7 2 5" xfId="11613"/>
    <cellStyle name="Normal 37 7 2 5 2" xfId="21169"/>
    <cellStyle name="Normal 37 7 2 5 2 2" xfId="40212"/>
    <cellStyle name="Normal 37 7 2 5 3" xfId="30696"/>
    <cellStyle name="Normal 37 7 2 6" xfId="7827"/>
    <cellStyle name="Normal 37 7 2 6 2" xfId="17383"/>
    <cellStyle name="Normal 37 7 2 6 2 2" xfId="36426"/>
    <cellStyle name="Normal 37 7 2 6 3" xfId="26910"/>
    <cellStyle name="Normal 37 7 2 7" xfId="13542"/>
    <cellStyle name="Normal 37 7 2 7 2" xfId="32606"/>
    <cellStyle name="Normal 37 7 2 8" xfId="23090"/>
    <cellStyle name="Normal 37 7 3" xfId="1859"/>
    <cellStyle name="Normal 37 7 3 2" xfId="4404"/>
    <cellStyle name="Normal 37 7 3 2 2" xfId="6755"/>
    <cellStyle name="Normal 37 7 3 2 2 2" xfId="10659"/>
    <cellStyle name="Normal 37 7 3 2 2 2 2" xfId="20215"/>
    <cellStyle name="Normal 37 7 3 2 2 2 2 2" xfId="39258"/>
    <cellStyle name="Normal 37 7 3 2 2 2 3" xfId="29742"/>
    <cellStyle name="Normal 37 7 3 2 2 3" xfId="16380"/>
    <cellStyle name="Normal 37 7 3 2 2 3 2" xfId="35438"/>
    <cellStyle name="Normal 37 7 3 2 2 4" xfId="25922"/>
    <cellStyle name="Normal 37 7 3 2 3" xfId="12552"/>
    <cellStyle name="Normal 37 7 3 2 3 2" xfId="22108"/>
    <cellStyle name="Normal 37 7 3 2 3 2 2" xfId="41151"/>
    <cellStyle name="Normal 37 7 3 2 3 3" xfId="31635"/>
    <cellStyle name="Normal 37 7 3 2 4" xfId="8766"/>
    <cellStyle name="Normal 37 7 3 2 4 2" xfId="18322"/>
    <cellStyle name="Normal 37 7 3 2 4 2 2" xfId="37365"/>
    <cellStyle name="Normal 37 7 3 2 4 3" xfId="27849"/>
    <cellStyle name="Normal 37 7 3 2 5" xfId="14487"/>
    <cellStyle name="Normal 37 7 3 2 5 2" xfId="33545"/>
    <cellStyle name="Normal 37 7 3 2 6" xfId="24029"/>
    <cellStyle name="Normal 37 7 3 3" xfId="5801"/>
    <cellStyle name="Normal 37 7 3 3 2" xfId="9722"/>
    <cellStyle name="Normal 37 7 3 3 2 2" xfId="19278"/>
    <cellStyle name="Normal 37 7 3 3 2 2 2" xfId="38321"/>
    <cellStyle name="Normal 37 7 3 3 2 3" xfId="28805"/>
    <cellStyle name="Normal 37 7 3 3 3" xfId="15443"/>
    <cellStyle name="Normal 37 7 3 3 3 2" xfId="34501"/>
    <cellStyle name="Normal 37 7 3 3 4" xfId="24985"/>
    <cellStyle name="Normal 37 7 3 4" xfId="11615"/>
    <cellStyle name="Normal 37 7 3 4 2" xfId="21171"/>
    <cellStyle name="Normal 37 7 3 4 2 2" xfId="40214"/>
    <cellStyle name="Normal 37 7 3 4 3" xfId="30698"/>
    <cellStyle name="Normal 37 7 3 5" xfId="7829"/>
    <cellStyle name="Normal 37 7 3 5 2" xfId="17385"/>
    <cellStyle name="Normal 37 7 3 5 2 2" xfId="36428"/>
    <cellStyle name="Normal 37 7 3 5 3" xfId="26912"/>
    <cellStyle name="Normal 37 7 3 6" xfId="13544"/>
    <cellStyle name="Normal 37 7 3 6 2" xfId="32608"/>
    <cellStyle name="Normal 37 7 3 7" xfId="23092"/>
    <cellStyle name="Normal 37 7 4" xfId="4401"/>
    <cellStyle name="Normal 37 7 4 2" xfId="6752"/>
    <cellStyle name="Normal 37 7 4 2 2" xfId="10656"/>
    <cellStyle name="Normal 37 7 4 2 2 2" xfId="20212"/>
    <cellStyle name="Normal 37 7 4 2 2 2 2" xfId="39255"/>
    <cellStyle name="Normal 37 7 4 2 2 3" xfId="29739"/>
    <cellStyle name="Normal 37 7 4 2 3" xfId="16377"/>
    <cellStyle name="Normal 37 7 4 2 3 2" xfId="35435"/>
    <cellStyle name="Normal 37 7 4 2 4" xfId="25919"/>
    <cellStyle name="Normal 37 7 4 3" xfId="12549"/>
    <cellStyle name="Normal 37 7 4 3 2" xfId="22105"/>
    <cellStyle name="Normal 37 7 4 3 2 2" xfId="41148"/>
    <cellStyle name="Normal 37 7 4 3 3" xfId="31632"/>
    <cellStyle name="Normal 37 7 4 4" xfId="8763"/>
    <cellStyle name="Normal 37 7 4 4 2" xfId="18319"/>
    <cellStyle name="Normal 37 7 4 4 2 2" xfId="37362"/>
    <cellStyle name="Normal 37 7 4 4 3" xfId="27846"/>
    <cellStyle name="Normal 37 7 4 5" xfId="14484"/>
    <cellStyle name="Normal 37 7 4 5 2" xfId="33542"/>
    <cellStyle name="Normal 37 7 4 6" xfId="24026"/>
    <cellStyle name="Normal 37 7 5" xfId="5798"/>
    <cellStyle name="Normal 37 7 5 2" xfId="9719"/>
    <cellStyle name="Normal 37 7 5 2 2" xfId="19275"/>
    <cellStyle name="Normal 37 7 5 2 2 2" xfId="38318"/>
    <cellStyle name="Normal 37 7 5 2 3" xfId="28802"/>
    <cellStyle name="Normal 37 7 5 3" xfId="15440"/>
    <cellStyle name="Normal 37 7 5 3 2" xfId="34498"/>
    <cellStyle name="Normal 37 7 5 4" xfId="24982"/>
    <cellStyle name="Normal 37 7 6" xfId="11612"/>
    <cellStyle name="Normal 37 7 6 2" xfId="21168"/>
    <cellStyle name="Normal 37 7 6 2 2" xfId="40211"/>
    <cellStyle name="Normal 37 7 6 3" xfId="30695"/>
    <cellStyle name="Normal 37 7 7" xfId="7826"/>
    <cellStyle name="Normal 37 7 7 2" xfId="17382"/>
    <cellStyle name="Normal 37 7 7 2 2" xfId="36425"/>
    <cellStyle name="Normal 37 7 7 3" xfId="26909"/>
    <cellStyle name="Normal 37 7 8" xfId="13541"/>
    <cellStyle name="Normal 37 7 8 2" xfId="32605"/>
    <cellStyle name="Normal 37 7 9" xfId="23089"/>
    <cellStyle name="Normal 37 8" xfId="1860"/>
    <cellStyle name="Normal 37 8 2" xfId="1861"/>
    <cellStyle name="Normal 37 8 2 2" xfId="1862"/>
    <cellStyle name="Normal 37 8 2 2 2" xfId="4407"/>
    <cellStyle name="Normal 37 8 2 2 2 2" xfId="6758"/>
    <cellStyle name="Normal 37 8 2 2 2 2 2" xfId="10662"/>
    <cellStyle name="Normal 37 8 2 2 2 2 2 2" xfId="20218"/>
    <cellStyle name="Normal 37 8 2 2 2 2 2 2 2" xfId="39261"/>
    <cellStyle name="Normal 37 8 2 2 2 2 2 3" xfId="29745"/>
    <cellStyle name="Normal 37 8 2 2 2 2 3" xfId="16383"/>
    <cellStyle name="Normal 37 8 2 2 2 2 3 2" xfId="35441"/>
    <cellStyle name="Normal 37 8 2 2 2 2 4" xfId="25925"/>
    <cellStyle name="Normal 37 8 2 2 2 3" xfId="12555"/>
    <cellStyle name="Normal 37 8 2 2 2 3 2" xfId="22111"/>
    <cellStyle name="Normal 37 8 2 2 2 3 2 2" xfId="41154"/>
    <cellStyle name="Normal 37 8 2 2 2 3 3" xfId="31638"/>
    <cellStyle name="Normal 37 8 2 2 2 4" xfId="8769"/>
    <cellStyle name="Normal 37 8 2 2 2 4 2" xfId="18325"/>
    <cellStyle name="Normal 37 8 2 2 2 4 2 2" xfId="37368"/>
    <cellStyle name="Normal 37 8 2 2 2 4 3" xfId="27852"/>
    <cellStyle name="Normal 37 8 2 2 2 5" xfId="14490"/>
    <cellStyle name="Normal 37 8 2 2 2 5 2" xfId="33548"/>
    <cellStyle name="Normal 37 8 2 2 2 6" xfId="24032"/>
    <cellStyle name="Normal 37 8 2 2 3" xfId="5804"/>
    <cellStyle name="Normal 37 8 2 2 3 2" xfId="9725"/>
    <cellStyle name="Normal 37 8 2 2 3 2 2" xfId="19281"/>
    <cellStyle name="Normal 37 8 2 2 3 2 2 2" xfId="38324"/>
    <cellStyle name="Normal 37 8 2 2 3 2 3" xfId="28808"/>
    <cellStyle name="Normal 37 8 2 2 3 3" xfId="15446"/>
    <cellStyle name="Normal 37 8 2 2 3 3 2" xfId="34504"/>
    <cellStyle name="Normal 37 8 2 2 3 4" xfId="24988"/>
    <cellStyle name="Normal 37 8 2 2 4" xfId="11618"/>
    <cellStyle name="Normal 37 8 2 2 4 2" xfId="21174"/>
    <cellStyle name="Normal 37 8 2 2 4 2 2" xfId="40217"/>
    <cellStyle name="Normal 37 8 2 2 4 3" xfId="30701"/>
    <cellStyle name="Normal 37 8 2 2 5" xfId="7832"/>
    <cellStyle name="Normal 37 8 2 2 5 2" xfId="17388"/>
    <cellStyle name="Normal 37 8 2 2 5 2 2" xfId="36431"/>
    <cellStyle name="Normal 37 8 2 2 5 3" xfId="26915"/>
    <cellStyle name="Normal 37 8 2 2 6" xfId="13547"/>
    <cellStyle name="Normal 37 8 2 2 6 2" xfId="32611"/>
    <cellStyle name="Normal 37 8 2 2 7" xfId="23095"/>
    <cellStyle name="Normal 37 8 2 3" xfId="4406"/>
    <cellStyle name="Normal 37 8 2 3 2" xfId="6757"/>
    <cellStyle name="Normal 37 8 2 3 2 2" xfId="10661"/>
    <cellStyle name="Normal 37 8 2 3 2 2 2" xfId="20217"/>
    <cellStyle name="Normal 37 8 2 3 2 2 2 2" xfId="39260"/>
    <cellStyle name="Normal 37 8 2 3 2 2 3" xfId="29744"/>
    <cellStyle name="Normal 37 8 2 3 2 3" xfId="16382"/>
    <cellStyle name="Normal 37 8 2 3 2 3 2" xfId="35440"/>
    <cellStyle name="Normal 37 8 2 3 2 4" xfId="25924"/>
    <cellStyle name="Normal 37 8 2 3 3" xfId="12554"/>
    <cellStyle name="Normal 37 8 2 3 3 2" xfId="22110"/>
    <cellStyle name="Normal 37 8 2 3 3 2 2" xfId="41153"/>
    <cellStyle name="Normal 37 8 2 3 3 3" xfId="31637"/>
    <cellStyle name="Normal 37 8 2 3 4" xfId="8768"/>
    <cellStyle name="Normal 37 8 2 3 4 2" xfId="18324"/>
    <cellStyle name="Normal 37 8 2 3 4 2 2" xfId="37367"/>
    <cellStyle name="Normal 37 8 2 3 4 3" xfId="27851"/>
    <cellStyle name="Normal 37 8 2 3 5" xfId="14489"/>
    <cellStyle name="Normal 37 8 2 3 5 2" xfId="33547"/>
    <cellStyle name="Normal 37 8 2 3 6" xfId="24031"/>
    <cellStyle name="Normal 37 8 2 4" xfId="5803"/>
    <cellStyle name="Normal 37 8 2 4 2" xfId="9724"/>
    <cellStyle name="Normal 37 8 2 4 2 2" xfId="19280"/>
    <cellStyle name="Normal 37 8 2 4 2 2 2" xfId="38323"/>
    <cellStyle name="Normal 37 8 2 4 2 3" xfId="28807"/>
    <cellStyle name="Normal 37 8 2 4 3" xfId="15445"/>
    <cellStyle name="Normal 37 8 2 4 3 2" xfId="34503"/>
    <cellStyle name="Normal 37 8 2 4 4" xfId="24987"/>
    <cellStyle name="Normal 37 8 2 5" xfId="11617"/>
    <cellStyle name="Normal 37 8 2 5 2" xfId="21173"/>
    <cellStyle name="Normal 37 8 2 5 2 2" xfId="40216"/>
    <cellStyle name="Normal 37 8 2 5 3" xfId="30700"/>
    <cellStyle name="Normal 37 8 2 6" xfId="7831"/>
    <cellStyle name="Normal 37 8 2 6 2" xfId="17387"/>
    <cellStyle name="Normal 37 8 2 6 2 2" xfId="36430"/>
    <cellStyle name="Normal 37 8 2 6 3" xfId="26914"/>
    <cellStyle name="Normal 37 8 2 7" xfId="13546"/>
    <cellStyle name="Normal 37 8 2 7 2" xfId="32610"/>
    <cellStyle name="Normal 37 8 2 8" xfId="23094"/>
    <cellStyle name="Normal 37 8 3" xfId="1863"/>
    <cellStyle name="Normal 37 8 3 2" xfId="4408"/>
    <cellStyle name="Normal 37 8 3 2 2" xfId="6759"/>
    <cellStyle name="Normal 37 8 3 2 2 2" xfId="10663"/>
    <cellStyle name="Normal 37 8 3 2 2 2 2" xfId="20219"/>
    <cellStyle name="Normal 37 8 3 2 2 2 2 2" xfId="39262"/>
    <cellStyle name="Normal 37 8 3 2 2 2 3" xfId="29746"/>
    <cellStyle name="Normal 37 8 3 2 2 3" xfId="16384"/>
    <cellStyle name="Normal 37 8 3 2 2 3 2" xfId="35442"/>
    <cellStyle name="Normal 37 8 3 2 2 4" xfId="25926"/>
    <cellStyle name="Normal 37 8 3 2 3" xfId="12556"/>
    <cellStyle name="Normal 37 8 3 2 3 2" xfId="22112"/>
    <cellStyle name="Normal 37 8 3 2 3 2 2" xfId="41155"/>
    <cellStyle name="Normal 37 8 3 2 3 3" xfId="31639"/>
    <cellStyle name="Normal 37 8 3 2 4" xfId="8770"/>
    <cellStyle name="Normal 37 8 3 2 4 2" xfId="18326"/>
    <cellStyle name="Normal 37 8 3 2 4 2 2" xfId="37369"/>
    <cellStyle name="Normal 37 8 3 2 4 3" xfId="27853"/>
    <cellStyle name="Normal 37 8 3 2 5" xfId="14491"/>
    <cellStyle name="Normal 37 8 3 2 5 2" xfId="33549"/>
    <cellStyle name="Normal 37 8 3 2 6" xfId="24033"/>
    <cellStyle name="Normal 37 8 3 3" xfId="5805"/>
    <cellStyle name="Normal 37 8 3 3 2" xfId="9726"/>
    <cellStyle name="Normal 37 8 3 3 2 2" xfId="19282"/>
    <cellStyle name="Normal 37 8 3 3 2 2 2" xfId="38325"/>
    <cellStyle name="Normal 37 8 3 3 2 3" xfId="28809"/>
    <cellStyle name="Normal 37 8 3 3 3" xfId="15447"/>
    <cellStyle name="Normal 37 8 3 3 3 2" xfId="34505"/>
    <cellStyle name="Normal 37 8 3 3 4" xfId="24989"/>
    <cellStyle name="Normal 37 8 3 4" xfId="11619"/>
    <cellStyle name="Normal 37 8 3 4 2" xfId="21175"/>
    <cellStyle name="Normal 37 8 3 4 2 2" xfId="40218"/>
    <cellStyle name="Normal 37 8 3 4 3" xfId="30702"/>
    <cellStyle name="Normal 37 8 3 5" xfId="7833"/>
    <cellStyle name="Normal 37 8 3 5 2" xfId="17389"/>
    <cellStyle name="Normal 37 8 3 5 2 2" xfId="36432"/>
    <cellStyle name="Normal 37 8 3 5 3" xfId="26916"/>
    <cellStyle name="Normal 37 8 3 6" xfId="13548"/>
    <cellStyle name="Normal 37 8 3 6 2" xfId="32612"/>
    <cellStyle name="Normal 37 8 3 7" xfId="23096"/>
    <cellStyle name="Normal 37 8 4" xfId="4405"/>
    <cellStyle name="Normal 37 8 4 2" xfId="6756"/>
    <cellStyle name="Normal 37 8 4 2 2" xfId="10660"/>
    <cellStyle name="Normal 37 8 4 2 2 2" xfId="20216"/>
    <cellStyle name="Normal 37 8 4 2 2 2 2" xfId="39259"/>
    <cellStyle name="Normal 37 8 4 2 2 3" xfId="29743"/>
    <cellStyle name="Normal 37 8 4 2 3" xfId="16381"/>
    <cellStyle name="Normal 37 8 4 2 3 2" xfId="35439"/>
    <cellStyle name="Normal 37 8 4 2 4" xfId="25923"/>
    <cellStyle name="Normal 37 8 4 3" xfId="12553"/>
    <cellStyle name="Normal 37 8 4 3 2" xfId="22109"/>
    <cellStyle name="Normal 37 8 4 3 2 2" xfId="41152"/>
    <cellStyle name="Normal 37 8 4 3 3" xfId="31636"/>
    <cellStyle name="Normal 37 8 4 4" xfId="8767"/>
    <cellStyle name="Normal 37 8 4 4 2" xfId="18323"/>
    <cellStyle name="Normal 37 8 4 4 2 2" xfId="37366"/>
    <cellStyle name="Normal 37 8 4 4 3" xfId="27850"/>
    <cellStyle name="Normal 37 8 4 5" xfId="14488"/>
    <cellStyle name="Normal 37 8 4 5 2" xfId="33546"/>
    <cellStyle name="Normal 37 8 4 6" xfId="24030"/>
    <cellStyle name="Normal 37 8 5" xfId="5802"/>
    <cellStyle name="Normal 37 8 5 2" xfId="9723"/>
    <cellStyle name="Normal 37 8 5 2 2" xfId="19279"/>
    <cellStyle name="Normal 37 8 5 2 2 2" xfId="38322"/>
    <cellStyle name="Normal 37 8 5 2 3" xfId="28806"/>
    <cellStyle name="Normal 37 8 5 3" xfId="15444"/>
    <cellStyle name="Normal 37 8 5 3 2" xfId="34502"/>
    <cellStyle name="Normal 37 8 5 4" xfId="24986"/>
    <cellStyle name="Normal 37 8 6" xfId="11616"/>
    <cellStyle name="Normal 37 8 6 2" xfId="21172"/>
    <cellStyle name="Normal 37 8 6 2 2" xfId="40215"/>
    <cellStyle name="Normal 37 8 6 3" xfId="30699"/>
    <cellStyle name="Normal 37 8 7" xfId="7830"/>
    <cellStyle name="Normal 37 8 7 2" xfId="17386"/>
    <cellStyle name="Normal 37 8 7 2 2" xfId="36429"/>
    <cellStyle name="Normal 37 8 7 3" xfId="26913"/>
    <cellStyle name="Normal 37 8 8" xfId="13545"/>
    <cellStyle name="Normal 37 8 8 2" xfId="32609"/>
    <cellStyle name="Normal 37 8 9" xfId="23093"/>
    <cellStyle name="Normal 37 9" xfId="1864"/>
    <cellStyle name="Normal 37 9 2" xfId="1865"/>
    <cellStyle name="Normal 37 9 2 2" xfId="4410"/>
    <cellStyle name="Normal 37 9 2 2 2" xfId="6761"/>
    <cellStyle name="Normal 37 9 2 2 2 2" xfId="10665"/>
    <cellStyle name="Normal 37 9 2 2 2 2 2" xfId="20221"/>
    <cellStyle name="Normal 37 9 2 2 2 2 2 2" xfId="39264"/>
    <cellStyle name="Normal 37 9 2 2 2 2 3" xfId="29748"/>
    <cellStyle name="Normal 37 9 2 2 2 3" xfId="16386"/>
    <cellStyle name="Normal 37 9 2 2 2 3 2" xfId="35444"/>
    <cellStyle name="Normal 37 9 2 2 2 4" xfId="25928"/>
    <cellStyle name="Normal 37 9 2 2 3" xfId="12558"/>
    <cellStyle name="Normal 37 9 2 2 3 2" xfId="22114"/>
    <cellStyle name="Normal 37 9 2 2 3 2 2" xfId="41157"/>
    <cellStyle name="Normal 37 9 2 2 3 3" xfId="31641"/>
    <cellStyle name="Normal 37 9 2 2 4" xfId="8772"/>
    <cellStyle name="Normal 37 9 2 2 4 2" xfId="18328"/>
    <cellStyle name="Normal 37 9 2 2 4 2 2" xfId="37371"/>
    <cellStyle name="Normal 37 9 2 2 4 3" xfId="27855"/>
    <cellStyle name="Normal 37 9 2 2 5" xfId="14493"/>
    <cellStyle name="Normal 37 9 2 2 5 2" xfId="33551"/>
    <cellStyle name="Normal 37 9 2 2 6" xfId="24035"/>
    <cellStyle name="Normal 37 9 2 3" xfId="5807"/>
    <cellStyle name="Normal 37 9 2 3 2" xfId="9728"/>
    <cellStyle name="Normal 37 9 2 3 2 2" xfId="19284"/>
    <cellStyle name="Normal 37 9 2 3 2 2 2" xfId="38327"/>
    <cellStyle name="Normal 37 9 2 3 2 3" xfId="28811"/>
    <cellStyle name="Normal 37 9 2 3 3" xfId="15449"/>
    <cellStyle name="Normal 37 9 2 3 3 2" xfId="34507"/>
    <cellStyle name="Normal 37 9 2 3 4" xfId="24991"/>
    <cellStyle name="Normal 37 9 2 4" xfId="11621"/>
    <cellStyle name="Normal 37 9 2 4 2" xfId="21177"/>
    <cellStyle name="Normal 37 9 2 4 2 2" xfId="40220"/>
    <cellStyle name="Normal 37 9 2 4 3" xfId="30704"/>
    <cellStyle name="Normal 37 9 2 5" xfId="7835"/>
    <cellStyle name="Normal 37 9 2 5 2" xfId="17391"/>
    <cellStyle name="Normal 37 9 2 5 2 2" xfId="36434"/>
    <cellStyle name="Normal 37 9 2 5 3" xfId="26918"/>
    <cellStyle name="Normal 37 9 2 6" xfId="13550"/>
    <cellStyle name="Normal 37 9 2 6 2" xfId="32614"/>
    <cellStyle name="Normal 37 9 2 7" xfId="23098"/>
    <cellStyle name="Normal 37 9 3" xfId="4409"/>
    <cellStyle name="Normal 37 9 3 2" xfId="6760"/>
    <cellStyle name="Normal 37 9 3 2 2" xfId="10664"/>
    <cellStyle name="Normal 37 9 3 2 2 2" xfId="20220"/>
    <cellStyle name="Normal 37 9 3 2 2 2 2" xfId="39263"/>
    <cellStyle name="Normal 37 9 3 2 2 3" xfId="29747"/>
    <cellStyle name="Normal 37 9 3 2 3" xfId="16385"/>
    <cellStyle name="Normal 37 9 3 2 3 2" xfId="35443"/>
    <cellStyle name="Normal 37 9 3 2 4" xfId="25927"/>
    <cellStyle name="Normal 37 9 3 3" xfId="12557"/>
    <cellStyle name="Normal 37 9 3 3 2" xfId="22113"/>
    <cellStyle name="Normal 37 9 3 3 2 2" xfId="41156"/>
    <cellStyle name="Normal 37 9 3 3 3" xfId="31640"/>
    <cellStyle name="Normal 37 9 3 4" xfId="8771"/>
    <cellStyle name="Normal 37 9 3 4 2" xfId="18327"/>
    <cellStyle name="Normal 37 9 3 4 2 2" xfId="37370"/>
    <cellStyle name="Normal 37 9 3 4 3" xfId="27854"/>
    <cellStyle name="Normal 37 9 3 5" xfId="14492"/>
    <cellStyle name="Normal 37 9 3 5 2" xfId="33550"/>
    <cellStyle name="Normal 37 9 3 6" xfId="24034"/>
    <cellStyle name="Normal 37 9 4" xfId="5806"/>
    <cellStyle name="Normal 37 9 4 2" xfId="9727"/>
    <cellStyle name="Normal 37 9 4 2 2" xfId="19283"/>
    <cellStyle name="Normal 37 9 4 2 2 2" xfId="38326"/>
    <cellStyle name="Normal 37 9 4 2 3" xfId="28810"/>
    <cellStyle name="Normal 37 9 4 3" xfId="15448"/>
    <cellStyle name="Normal 37 9 4 3 2" xfId="34506"/>
    <cellStyle name="Normal 37 9 4 4" xfId="24990"/>
    <cellStyle name="Normal 37 9 5" xfId="11620"/>
    <cellStyle name="Normal 37 9 5 2" xfId="21176"/>
    <cellStyle name="Normal 37 9 5 2 2" xfId="40219"/>
    <cellStyle name="Normal 37 9 5 3" xfId="30703"/>
    <cellStyle name="Normal 37 9 6" xfId="7834"/>
    <cellStyle name="Normal 37 9 6 2" xfId="17390"/>
    <cellStyle name="Normal 37 9 6 2 2" xfId="36433"/>
    <cellStyle name="Normal 37 9 6 3" xfId="26917"/>
    <cellStyle name="Normal 37 9 7" xfId="13549"/>
    <cellStyle name="Normal 37 9 7 2" xfId="32613"/>
    <cellStyle name="Normal 37 9 8" xfId="23097"/>
    <cellStyle name="Normal 38" xfId="1866"/>
    <cellStyle name="Normal 38 2" xfId="1867"/>
    <cellStyle name="Normal 38 2 2" xfId="1868"/>
    <cellStyle name="Normal 38 2 2 10" xfId="23099"/>
    <cellStyle name="Normal 38 2 2 2" xfId="1869"/>
    <cellStyle name="Normal 38 2 2 2 2" xfId="1870"/>
    <cellStyle name="Normal 38 2 2 2 2 2" xfId="1871"/>
    <cellStyle name="Normal 38 2 2 2 2 2 2" xfId="4414"/>
    <cellStyle name="Normal 38 2 2 2 2 2 2 2" xfId="6765"/>
    <cellStyle name="Normal 38 2 2 2 2 2 2 2 2" xfId="10669"/>
    <cellStyle name="Normal 38 2 2 2 2 2 2 2 2 2" xfId="20225"/>
    <cellStyle name="Normal 38 2 2 2 2 2 2 2 2 2 2" xfId="39268"/>
    <cellStyle name="Normal 38 2 2 2 2 2 2 2 2 3" xfId="29752"/>
    <cellStyle name="Normal 38 2 2 2 2 2 2 2 3" xfId="16390"/>
    <cellStyle name="Normal 38 2 2 2 2 2 2 2 3 2" xfId="35448"/>
    <cellStyle name="Normal 38 2 2 2 2 2 2 2 4" xfId="25932"/>
    <cellStyle name="Normal 38 2 2 2 2 2 2 3" xfId="12562"/>
    <cellStyle name="Normal 38 2 2 2 2 2 2 3 2" xfId="22118"/>
    <cellStyle name="Normal 38 2 2 2 2 2 2 3 2 2" xfId="41161"/>
    <cellStyle name="Normal 38 2 2 2 2 2 2 3 3" xfId="31645"/>
    <cellStyle name="Normal 38 2 2 2 2 2 2 4" xfId="8776"/>
    <cellStyle name="Normal 38 2 2 2 2 2 2 4 2" xfId="18332"/>
    <cellStyle name="Normal 38 2 2 2 2 2 2 4 2 2" xfId="37375"/>
    <cellStyle name="Normal 38 2 2 2 2 2 2 4 3" xfId="27859"/>
    <cellStyle name="Normal 38 2 2 2 2 2 2 5" xfId="14497"/>
    <cellStyle name="Normal 38 2 2 2 2 2 2 5 2" xfId="33555"/>
    <cellStyle name="Normal 38 2 2 2 2 2 2 6" xfId="24039"/>
    <cellStyle name="Normal 38 2 2 2 2 2 3" xfId="5811"/>
    <cellStyle name="Normal 38 2 2 2 2 2 3 2" xfId="9732"/>
    <cellStyle name="Normal 38 2 2 2 2 2 3 2 2" xfId="19288"/>
    <cellStyle name="Normal 38 2 2 2 2 2 3 2 2 2" xfId="38331"/>
    <cellStyle name="Normal 38 2 2 2 2 2 3 2 3" xfId="28815"/>
    <cellStyle name="Normal 38 2 2 2 2 2 3 3" xfId="15453"/>
    <cellStyle name="Normal 38 2 2 2 2 2 3 3 2" xfId="34511"/>
    <cellStyle name="Normal 38 2 2 2 2 2 3 4" xfId="24995"/>
    <cellStyle name="Normal 38 2 2 2 2 2 4" xfId="11625"/>
    <cellStyle name="Normal 38 2 2 2 2 2 4 2" xfId="21181"/>
    <cellStyle name="Normal 38 2 2 2 2 2 4 2 2" xfId="40224"/>
    <cellStyle name="Normal 38 2 2 2 2 2 4 3" xfId="30708"/>
    <cellStyle name="Normal 38 2 2 2 2 2 5" xfId="7839"/>
    <cellStyle name="Normal 38 2 2 2 2 2 5 2" xfId="17395"/>
    <cellStyle name="Normal 38 2 2 2 2 2 5 2 2" xfId="36438"/>
    <cellStyle name="Normal 38 2 2 2 2 2 5 3" xfId="26922"/>
    <cellStyle name="Normal 38 2 2 2 2 2 6" xfId="13554"/>
    <cellStyle name="Normal 38 2 2 2 2 2 6 2" xfId="32618"/>
    <cellStyle name="Normal 38 2 2 2 2 2 7" xfId="23102"/>
    <cellStyle name="Normal 38 2 2 2 2 3" xfId="4413"/>
    <cellStyle name="Normal 38 2 2 2 2 3 2" xfId="6764"/>
    <cellStyle name="Normal 38 2 2 2 2 3 2 2" xfId="10668"/>
    <cellStyle name="Normal 38 2 2 2 2 3 2 2 2" xfId="20224"/>
    <cellStyle name="Normal 38 2 2 2 2 3 2 2 2 2" xfId="39267"/>
    <cellStyle name="Normal 38 2 2 2 2 3 2 2 3" xfId="29751"/>
    <cellStyle name="Normal 38 2 2 2 2 3 2 3" xfId="16389"/>
    <cellStyle name="Normal 38 2 2 2 2 3 2 3 2" xfId="35447"/>
    <cellStyle name="Normal 38 2 2 2 2 3 2 4" xfId="25931"/>
    <cellStyle name="Normal 38 2 2 2 2 3 3" xfId="12561"/>
    <cellStyle name="Normal 38 2 2 2 2 3 3 2" xfId="22117"/>
    <cellStyle name="Normal 38 2 2 2 2 3 3 2 2" xfId="41160"/>
    <cellStyle name="Normal 38 2 2 2 2 3 3 3" xfId="31644"/>
    <cellStyle name="Normal 38 2 2 2 2 3 4" xfId="8775"/>
    <cellStyle name="Normal 38 2 2 2 2 3 4 2" xfId="18331"/>
    <cellStyle name="Normal 38 2 2 2 2 3 4 2 2" xfId="37374"/>
    <cellStyle name="Normal 38 2 2 2 2 3 4 3" xfId="27858"/>
    <cellStyle name="Normal 38 2 2 2 2 3 5" xfId="14496"/>
    <cellStyle name="Normal 38 2 2 2 2 3 5 2" xfId="33554"/>
    <cellStyle name="Normal 38 2 2 2 2 3 6" xfId="24038"/>
    <cellStyle name="Normal 38 2 2 2 2 4" xfId="5810"/>
    <cellStyle name="Normal 38 2 2 2 2 4 2" xfId="9731"/>
    <cellStyle name="Normal 38 2 2 2 2 4 2 2" xfId="19287"/>
    <cellStyle name="Normal 38 2 2 2 2 4 2 2 2" xfId="38330"/>
    <cellStyle name="Normal 38 2 2 2 2 4 2 3" xfId="28814"/>
    <cellStyle name="Normal 38 2 2 2 2 4 3" xfId="15452"/>
    <cellStyle name="Normal 38 2 2 2 2 4 3 2" xfId="34510"/>
    <cellStyle name="Normal 38 2 2 2 2 4 4" xfId="24994"/>
    <cellStyle name="Normal 38 2 2 2 2 5" xfId="11624"/>
    <cellStyle name="Normal 38 2 2 2 2 5 2" xfId="21180"/>
    <cellStyle name="Normal 38 2 2 2 2 5 2 2" xfId="40223"/>
    <cellStyle name="Normal 38 2 2 2 2 5 3" xfId="30707"/>
    <cellStyle name="Normal 38 2 2 2 2 6" xfId="7838"/>
    <cellStyle name="Normal 38 2 2 2 2 6 2" xfId="17394"/>
    <cellStyle name="Normal 38 2 2 2 2 6 2 2" xfId="36437"/>
    <cellStyle name="Normal 38 2 2 2 2 6 3" xfId="26921"/>
    <cellStyle name="Normal 38 2 2 2 2 7" xfId="13553"/>
    <cellStyle name="Normal 38 2 2 2 2 7 2" xfId="32617"/>
    <cellStyle name="Normal 38 2 2 2 2 8" xfId="23101"/>
    <cellStyle name="Normal 38 2 2 2 3" xfId="1872"/>
    <cellStyle name="Normal 38 2 2 2 3 2" xfId="4415"/>
    <cellStyle name="Normal 38 2 2 2 3 2 2" xfId="6766"/>
    <cellStyle name="Normal 38 2 2 2 3 2 2 2" xfId="10670"/>
    <cellStyle name="Normal 38 2 2 2 3 2 2 2 2" xfId="20226"/>
    <cellStyle name="Normal 38 2 2 2 3 2 2 2 2 2" xfId="39269"/>
    <cellStyle name="Normal 38 2 2 2 3 2 2 2 3" xfId="29753"/>
    <cellStyle name="Normal 38 2 2 2 3 2 2 3" xfId="16391"/>
    <cellStyle name="Normal 38 2 2 2 3 2 2 3 2" xfId="35449"/>
    <cellStyle name="Normal 38 2 2 2 3 2 2 4" xfId="25933"/>
    <cellStyle name="Normal 38 2 2 2 3 2 3" xfId="12563"/>
    <cellStyle name="Normal 38 2 2 2 3 2 3 2" xfId="22119"/>
    <cellStyle name="Normal 38 2 2 2 3 2 3 2 2" xfId="41162"/>
    <cellStyle name="Normal 38 2 2 2 3 2 3 3" xfId="31646"/>
    <cellStyle name="Normal 38 2 2 2 3 2 4" xfId="8777"/>
    <cellStyle name="Normal 38 2 2 2 3 2 4 2" xfId="18333"/>
    <cellStyle name="Normal 38 2 2 2 3 2 4 2 2" xfId="37376"/>
    <cellStyle name="Normal 38 2 2 2 3 2 4 3" xfId="27860"/>
    <cellStyle name="Normal 38 2 2 2 3 2 5" xfId="14498"/>
    <cellStyle name="Normal 38 2 2 2 3 2 5 2" xfId="33556"/>
    <cellStyle name="Normal 38 2 2 2 3 2 6" xfId="24040"/>
    <cellStyle name="Normal 38 2 2 2 3 3" xfId="5812"/>
    <cellStyle name="Normal 38 2 2 2 3 3 2" xfId="9733"/>
    <cellStyle name="Normal 38 2 2 2 3 3 2 2" xfId="19289"/>
    <cellStyle name="Normal 38 2 2 2 3 3 2 2 2" xfId="38332"/>
    <cellStyle name="Normal 38 2 2 2 3 3 2 3" xfId="28816"/>
    <cellStyle name="Normal 38 2 2 2 3 3 3" xfId="15454"/>
    <cellStyle name="Normal 38 2 2 2 3 3 3 2" xfId="34512"/>
    <cellStyle name="Normal 38 2 2 2 3 3 4" xfId="24996"/>
    <cellStyle name="Normal 38 2 2 2 3 4" xfId="11626"/>
    <cellStyle name="Normal 38 2 2 2 3 4 2" xfId="21182"/>
    <cellStyle name="Normal 38 2 2 2 3 4 2 2" xfId="40225"/>
    <cellStyle name="Normal 38 2 2 2 3 4 3" xfId="30709"/>
    <cellStyle name="Normal 38 2 2 2 3 5" xfId="7840"/>
    <cellStyle name="Normal 38 2 2 2 3 5 2" xfId="17396"/>
    <cellStyle name="Normal 38 2 2 2 3 5 2 2" xfId="36439"/>
    <cellStyle name="Normal 38 2 2 2 3 5 3" xfId="26923"/>
    <cellStyle name="Normal 38 2 2 2 3 6" xfId="13555"/>
    <cellStyle name="Normal 38 2 2 2 3 6 2" xfId="32619"/>
    <cellStyle name="Normal 38 2 2 2 3 7" xfId="23103"/>
    <cellStyle name="Normal 38 2 2 2 4" xfId="4412"/>
    <cellStyle name="Normal 38 2 2 2 4 2" xfId="6763"/>
    <cellStyle name="Normal 38 2 2 2 4 2 2" xfId="10667"/>
    <cellStyle name="Normal 38 2 2 2 4 2 2 2" xfId="20223"/>
    <cellStyle name="Normal 38 2 2 2 4 2 2 2 2" xfId="39266"/>
    <cellStyle name="Normal 38 2 2 2 4 2 2 3" xfId="29750"/>
    <cellStyle name="Normal 38 2 2 2 4 2 3" xfId="16388"/>
    <cellStyle name="Normal 38 2 2 2 4 2 3 2" xfId="35446"/>
    <cellStyle name="Normal 38 2 2 2 4 2 4" xfId="25930"/>
    <cellStyle name="Normal 38 2 2 2 4 3" xfId="12560"/>
    <cellStyle name="Normal 38 2 2 2 4 3 2" xfId="22116"/>
    <cellStyle name="Normal 38 2 2 2 4 3 2 2" xfId="41159"/>
    <cellStyle name="Normal 38 2 2 2 4 3 3" xfId="31643"/>
    <cellStyle name="Normal 38 2 2 2 4 4" xfId="8774"/>
    <cellStyle name="Normal 38 2 2 2 4 4 2" xfId="18330"/>
    <cellStyle name="Normal 38 2 2 2 4 4 2 2" xfId="37373"/>
    <cellStyle name="Normal 38 2 2 2 4 4 3" xfId="27857"/>
    <cellStyle name="Normal 38 2 2 2 4 5" xfId="14495"/>
    <cellStyle name="Normal 38 2 2 2 4 5 2" xfId="33553"/>
    <cellStyle name="Normal 38 2 2 2 4 6" xfId="24037"/>
    <cellStyle name="Normal 38 2 2 2 5" xfId="5809"/>
    <cellStyle name="Normal 38 2 2 2 5 2" xfId="9730"/>
    <cellStyle name="Normal 38 2 2 2 5 2 2" xfId="19286"/>
    <cellStyle name="Normal 38 2 2 2 5 2 2 2" xfId="38329"/>
    <cellStyle name="Normal 38 2 2 2 5 2 3" xfId="28813"/>
    <cellStyle name="Normal 38 2 2 2 5 3" xfId="15451"/>
    <cellStyle name="Normal 38 2 2 2 5 3 2" xfId="34509"/>
    <cellStyle name="Normal 38 2 2 2 5 4" xfId="24993"/>
    <cellStyle name="Normal 38 2 2 2 6" xfId="11623"/>
    <cellStyle name="Normal 38 2 2 2 6 2" xfId="21179"/>
    <cellStyle name="Normal 38 2 2 2 6 2 2" xfId="40222"/>
    <cellStyle name="Normal 38 2 2 2 6 3" xfId="30706"/>
    <cellStyle name="Normal 38 2 2 2 7" xfId="7837"/>
    <cellStyle name="Normal 38 2 2 2 7 2" xfId="17393"/>
    <cellStyle name="Normal 38 2 2 2 7 2 2" xfId="36436"/>
    <cellStyle name="Normal 38 2 2 2 7 3" xfId="26920"/>
    <cellStyle name="Normal 38 2 2 2 8" xfId="13552"/>
    <cellStyle name="Normal 38 2 2 2 8 2" xfId="32616"/>
    <cellStyle name="Normal 38 2 2 2 9" xfId="23100"/>
    <cellStyle name="Normal 38 2 2 3" xfId="1873"/>
    <cellStyle name="Normal 38 2 2 3 2" xfId="1874"/>
    <cellStyle name="Normal 38 2 2 3 2 2" xfId="4417"/>
    <cellStyle name="Normal 38 2 2 3 2 2 2" xfId="6768"/>
    <cellStyle name="Normal 38 2 2 3 2 2 2 2" xfId="10672"/>
    <cellStyle name="Normal 38 2 2 3 2 2 2 2 2" xfId="20228"/>
    <cellStyle name="Normal 38 2 2 3 2 2 2 2 2 2" xfId="39271"/>
    <cellStyle name="Normal 38 2 2 3 2 2 2 2 3" xfId="29755"/>
    <cellStyle name="Normal 38 2 2 3 2 2 2 3" xfId="16393"/>
    <cellStyle name="Normal 38 2 2 3 2 2 2 3 2" xfId="35451"/>
    <cellStyle name="Normal 38 2 2 3 2 2 2 4" xfId="25935"/>
    <cellStyle name="Normal 38 2 2 3 2 2 3" xfId="12565"/>
    <cellStyle name="Normal 38 2 2 3 2 2 3 2" xfId="22121"/>
    <cellStyle name="Normal 38 2 2 3 2 2 3 2 2" xfId="41164"/>
    <cellStyle name="Normal 38 2 2 3 2 2 3 3" xfId="31648"/>
    <cellStyle name="Normal 38 2 2 3 2 2 4" xfId="8779"/>
    <cellStyle name="Normal 38 2 2 3 2 2 4 2" xfId="18335"/>
    <cellStyle name="Normal 38 2 2 3 2 2 4 2 2" xfId="37378"/>
    <cellStyle name="Normal 38 2 2 3 2 2 4 3" xfId="27862"/>
    <cellStyle name="Normal 38 2 2 3 2 2 5" xfId="14500"/>
    <cellStyle name="Normal 38 2 2 3 2 2 5 2" xfId="33558"/>
    <cellStyle name="Normal 38 2 2 3 2 2 6" xfId="24042"/>
    <cellStyle name="Normal 38 2 2 3 2 3" xfId="5814"/>
    <cellStyle name="Normal 38 2 2 3 2 3 2" xfId="9735"/>
    <cellStyle name="Normal 38 2 2 3 2 3 2 2" xfId="19291"/>
    <cellStyle name="Normal 38 2 2 3 2 3 2 2 2" xfId="38334"/>
    <cellStyle name="Normal 38 2 2 3 2 3 2 3" xfId="28818"/>
    <cellStyle name="Normal 38 2 2 3 2 3 3" xfId="15456"/>
    <cellStyle name="Normal 38 2 2 3 2 3 3 2" xfId="34514"/>
    <cellStyle name="Normal 38 2 2 3 2 3 4" xfId="24998"/>
    <cellStyle name="Normal 38 2 2 3 2 4" xfId="11628"/>
    <cellStyle name="Normal 38 2 2 3 2 4 2" xfId="21184"/>
    <cellStyle name="Normal 38 2 2 3 2 4 2 2" xfId="40227"/>
    <cellStyle name="Normal 38 2 2 3 2 4 3" xfId="30711"/>
    <cellStyle name="Normal 38 2 2 3 2 5" xfId="7842"/>
    <cellStyle name="Normal 38 2 2 3 2 5 2" xfId="17398"/>
    <cellStyle name="Normal 38 2 2 3 2 5 2 2" xfId="36441"/>
    <cellStyle name="Normal 38 2 2 3 2 5 3" xfId="26925"/>
    <cellStyle name="Normal 38 2 2 3 2 6" xfId="13557"/>
    <cellStyle name="Normal 38 2 2 3 2 6 2" xfId="32621"/>
    <cellStyle name="Normal 38 2 2 3 2 7" xfId="23105"/>
    <cellStyle name="Normal 38 2 2 3 3" xfId="4416"/>
    <cellStyle name="Normal 38 2 2 3 3 2" xfId="6767"/>
    <cellStyle name="Normal 38 2 2 3 3 2 2" xfId="10671"/>
    <cellStyle name="Normal 38 2 2 3 3 2 2 2" xfId="20227"/>
    <cellStyle name="Normal 38 2 2 3 3 2 2 2 2" xfId="39270"/>
    <cellStyle name="Normal 38 2 2 3 3 2 2 3" xfId="29754"/>
    <cellStyle name="Normal 38 2 2 3 3 2 3" xfId="16392"/>
    <cellStyle name="Normal 38 2 2 3 3 2 3 2" xfId="35450"/>
    <cellStyle name="Normal 38 2 2 3 3 2 4" xfId="25934"/>
    <cellStyle name="Normal 38 2 2 3 3 3" xfId="12564"/>
    <cellStyle name="Normal 38 2 2 3 3 3 2" xfId="22120"/>
    <cellStyle name="Normal 38 2 2 3 3 3 2 2" xfId="41163"/>
    <cellStyle name="Normal 38 2 2 3 3 3 3" xfId="31647"/>
    <cellStyle name="Normal 38 2 2 3 3 4" xfId="8778"/>
    <cellStyle name="Normal 38 2 2 3 3 4 2" xfId="18334"/>
    <cellStyle name="Normal 38 2 2 3 3 4 2 2" xfId="37377"/>
    <cellStyle name="Normal 38 2 2 3 3 4 3" xfId="27861"/>
    <cellStyle name="Normal 38 2 2 3 3 5" xfId="14499"/>
    <cellStyle name="Normal 38 2 2 3 3 5 2" xfId="33557"/>
    <cellStyle name="Normal 38 2 2 3 3 6" xfId="24041"/>
    <cellStyle name="Normal 38 2 2 3 4" xfId="5813"/>
    <cellStyle name="Normal 38 2 2 3 4 2" xfId="9734"/>
    <cellStyle name="Normal 38 2 2 3 4 2 2" xfId="19290"/>
    <cellStyle name="Normal 38 2 2 3 4 2 2 2" xfId="38333"/>
    <cellStyle name="Normal 38 2 2 3 4 2 3" xfId="28817"/>
    <cellStyle name="Normal 38 2 2 3 4 3" xfId="15455"/>
    <cellStyle name="Normal 38 2 2 3 4 3 2" xfId="34513"/>
    <cellStyle name="Normal 38 2 2 3 4 4" xfId="24997"/>
    <cellStyle name="Normal 38 2 2 3 5" xfId="11627"/>
    <cellStyle name="Normal 38 2 2 3 5 2" xfId="21183"/>
    <cellStyle name="Normal 38 2 2 3 5 2 2" xfId="40226"/>
    <cellStyle name="Normal 38 2 2 3 5 3" xfId="30710"/>
    <cellStyle name="Normal 38 2 2 3 6" xfId="7841"/>
    <cellStyle name="Normal 38 2 2 3 6 2" xfId="17397"/>
    <cellStyle name="Normal 38 2 2 3 6 2 2" xfId="36440"/>
    <cellStyle name="Normal 38 2 2 3 6 3" xfId="26924"/>
    <cellStyle name="Normal 38 2 2 3 7" xfId="13556"/>
    <cellStyle name="Normal 38 2 2 3 7 2" xfId="32620"/>
    <cellStyle name="Normal 38 2 2 3 8" xfId="23104"/>
    <cellStyle name="Normal 38 2 2 4" xfId="1875"/>
    <cellStyle name="Normal 38 2 2 4 2" xfId="4418"/>
    <cellStyle name="Normal 38 2 2 4 2 2" xfId="6769"/>
    <cellStyle name="Normal 38 2 2 4 2 2 2" xfId="10673"/>
    <cellStyle name="Normal 38 2 2 4 2 2 2 2" xfId="20229"/>
    <cellStyle name="Normal 38 2 2 4 2 2 2 2 2" xfId="39272"/>
    <cellStyle name="Normal 38 2 2 4 2 2 2 3" xfId="29756"/>
    <cellStyle name="Normal 38 2 2 4 2 2 3" xfId="16394"/>
    <cellStyle name="Normal 38 2 2 4 2 2 3 2" xfId="35452"/>
    <cellStyle name="Normal 38 2 2 4 2 2 4" xfId="25936"/>
    <cellStyle name="Normal 38 2 2 4 2 3" xfId="12566"/>
    <cellStyle name="Normal 38 2 2 4 2 3 2" xfId="22122"/>
    <cellStyle name="Normal 38 2 2 4 2 3 2 2" xfId="41165"/>
    <cellStyle name="Normal 38 2 2 4 2 3 3" xfId="31649"/>
    <cellStyle name="Normal 38 2 2 4 2 4" xfId="8780"/>
    <cellStyle name="Normal 38 2 2 4 2 4 2" xfId="18336"/>
    <cellStyle name="Normal 38 2 2 4 2 4 2 2" xfId="37379"/>
    <cellStyle name="Normal 38 2 2 4 2 4 3" xfId="27863"/>
    <cellStyle name="Normal 38 2 2 4 2 5" xfId="14501"/>
    <cellStyle name="Normal 38 2 2 4 2 5 2" xfId="33559"/>
    <cellStyle name="Normal 38 2 2 4 2 6" xfId="24043"/>
    <cellStyle name="Normal 38 2 2 4 3" xfId="5815"/>
    <cellStyle name="Normal 38 2 2 4 3 2" xfId="9736"/>
    <cellStyle name="Normal 38 2 2 4 3 2 2" xfId="19292"/>
    <cellStyle name="Normal 38 2 2 4 3 2 2 2" xfId="38335"/>
    <cellStyle name="Normal 38 2 2 4 3 2 3" xfId="28819"/>
    <cellStyle name="Normal 38 2 2 4 3 3" xfId="15457"/>
    <cellStyle name="Normal 38 2 2 4 3 3 2" xfId="34515"/>
    <cellStyle name="Normal 38 2 2 4 3 4" xfId="24999"/>
    <cellStyle name="Normal 38 2 2 4 4" xfId="11629"/>
    <cellStyle name="Normal 38 2 2 4 4 2" xfId="21185"/>
    <cellStyle name="Normal 38 2 2 4 4 2 2" xfId="40228"/>
    <cellStyle name="Normal 38 2 2 4 4 3" xfId="30712"/>
    <cellStyle name="Normal 38 2 2 4 5" xfId="7843"/>
    <cellStyle name="Normal 38 2 2 4 5 2" xfId="17399"/>
    <cellStyle name="Normal 38 2 2 4 5 2 2" xfId="36442"/>
    <cellStyle name="Normal 38 2 2 4 5 3" xfId="26926"/>
    <cellStyle name="Normal 38 2 2 4 6" xfId="13558"/>
    <cellStyle name="Normal 38 2 2 4 6 2" xfId="32622"/>
    <cellStyle name="Normal 38 2 2 4 7" xfId="23106"/>
    <cellStyle name="Normal 38 2 2 5" xfId="4411"/>
    <cellStyle name="Normal 38 2 2 5 2" xfId="6762"/>
    <cellStyle name="Normal 38 2 2 5 2 2" xfId="10666"/>
    <cellStyle name="Normal 38 2 2 5 2 2 2" xfId="20222"/>
    <cellStyle name="Normal 38 2 2 5 2 2 2 2" xfId="39265"/>
    <cellStyle name="Normal 38 2 2 5 2 2 3" xfId="29749"/>
    <cellStyle name="Normal 38 2 2 5 2 3" xfId="16387"/>
    <cellStyle name="Normal 38 2 2 5 2 3 2" xfId="35445"/>
    <cellStyle name="Normal 38 2 2 5 2 4" xfId="25929"/>
    <cellStyle name="Normal 38 2 2 5 3" xfId="12559"/>
    <cellStyle name="Normal 38 2 2 5 3 2" xfId="22115"/>
    <cellStyle name="Normal 38 2 2 5 3 2 2" xfId="41158"/>
    <cellStyle name="Normal 38 2 2 5 3 3" xfId="31642"/>
    <cellStyle name="Normal 38 2 2 5 4" xfId="8773"/>
    <cellStyle name="Normal 38 2 2 5 4 2" xfId="18329"/>
    <cellStyle name="Normal 38 2 2 5 4 2 2" xfId="37372"/>
    <cellStyle name="Normal 38 2 2 5 4 3" xfId="27856"/>
    <cellStyle name="Normal 38 2 2 5 5" xfId="14494"/>
    <cellStyle name="Normal 38 2 2 5 5 2" xfId="33552"/>
    <cellStyle name="Normal 38 2 2 5 6" xfId="24036"/>
    <cellStyle name="Normal 38 2 2 6" xfId="5808"/>
    <cellStyle name="Normal 38 2 2 6 2" xfId="9729"/>
    <cellStyle name="Normal 38 2 2 6 2 2" xfId="19285"/>
    <cellStyle name="Normal 38 2 2 6 2 2 2" xfId="38328"/>
    <cellStyle name="Normal 38 2 2 6 2 3" xfId="28812"/>
    <cellStyle name="Normal 38 2 2 6 3" xfId="15450"/>
    <cellStyle name="Normal 38 2 2 6 3 2" xfId="34508"/>
    <cellStyle name="Normal 38 2 2 6 4" xfId="24992"/>
    <cellStyle name="Normal 38 2 2 7" xfId="11622"/>
    <cellStyle name="Normal 38 2 2 7 2" xfId="21178"/>
    <cellStyle name="Normal 38 2 2 7 2 2" xfId="40221"/>
    <cellStyle name="Normal 38 2 2 7 3" xfId="30705"/>
    <cellStyle name="Normal 38 2 2 8" xfId="7836"/>
    <cellStyle name="Normal 38 2 2 8 2" xfId="17392"/>
    <cellStyle name="Normal 38 2 2 8 2 2" xfId="36435"/>
    <cellStyle name="Normal 38 2 2 8 3" xfId="26919"/>
    <cellStyle name="Normal 38 2 2 9" xfId="13551"/>
    <cellStyle name="Normal 38 2 2 9 2" xfId="32615"/>
    <cellStyle name="Normal 38 2 3" xfId="1876"/>
    <cellStyle name="Normal 38 2 3 2" xfId="1877"/>
    <cellStyle name="Normal 38 2 3 2 2" xfId="1878"/>
    <cellStyle name="Normal 38 2 3 2 2 2" xfId="4421"/>
    <cellStyle name="Normal 38 2 3 2 2 2 2" xfId="6772"/>
    <cellStyle name="Normal 38 2 3 2 2 2 2 2" xfId="10676"/>
    <cellStyle name="Normal 38 2 3 2 2 2 2 2 2" xfId="20232"/>
    <cellStyle name="Normal 38 2 3 2 2 2 2 2 2 2" xfId="39275"/>
    <cellStyle name="Normal 38 2 3 2 2 2 2 2 3" xfId="29759"/>
    <cellStyle name="Normal 38 2 3 2 2 2 2 3" xfId="16397"/>
    <cellStyle name="Normal 38 2 3 2 2 2 2 3 2" xfId="35455"/>
    <cellStyle name="Normal 38 2 3 2 2 2 2 4" xfId="25939"/>
    <cellStyle name="Normal 38 2 3 2 2 2 3" xfId="12569"/>
    <cellStyle name="Normal 38 2 3 2 2 2 3 2" xfId="22125"/>
    <cellStyle name="Normal 38 2 3 2 2 2 3 2 2" xfId="41168"/>
    <cellStyle name="Normal 38 2 3 2 2 2 3 3" xfId="31652"/>
    <cellStyle name="Normal 38 2 3 2 2 2 4" xfId="8783"/>
    <cellStyle name="Normal 38 2 3 2 2 2 4 2" xfId="18339"/>
    <cellStyle name="Normal 38 2 3 2 2 2 4 2 2" xfId="37382"/>
    <cellStyle name="Normal 38 2 3 2 2 2 4 3" xfId="27866"/>
    <cellStyle name="Normal 38 2 3 2 2 2 5" xfId="14504"/>
    <cellStyle name="Normal 38 2 3 2 2 2 5 2" xfId="33562"/>
    <cellStyle name="Normal 38 2 3 2 2 2 6" xfId="24046"/>
    <cellStyle name="Normal 38 2 3 2 2 3" xfId="5818"/>
    <cellStyle name="Normal 38 2 3 2 2 3 2" xfId="9739"/>
    <cellStyle name="Normal 38 2 3 2 2 3 2 2" xfId="19295"/>
    <cellStyle name="Normal 38 2 3 2 2 3 2 2 2" xfId="38338"/>
    <cellStyle name="Normal 38 2 3 2 2 3 2 3" xfId="28822"/>
    <cellStyle name="Normal 38 2 3 2 2 3 3" xfId="15460"/>
    <cellStyle name="Normal 38 2 3 2 2 3 3 2" xfId="34518"/>
    <cellStyle name="Normal 38 2 3 2 2 3 4" xfId="25002"/>
    <cellStyle name="Normal 38 2 3 2 2 4" xfId="11632"/>
    <cellStyle name="Normal 38 2 3 2 2 4 2" xfId="21188"/>
    <cellStyle name="Normal 38 2 3 2 2 4 2 2" xfId="40231"/>
    <cellStyle name="Normal 38 2 3 2 2 4 3" xfId="30715"/>
    <cellStyle name="Normal 38 2 3 2 2 5" xfId="7846"/>
    <cellStyle name="Normal 38 2 3 2 2 5 2" xfId="17402"/>
    <cellStyle name="Normal 38 2 3 2 2 5 2 2" xfId="36445"/>
    <cellStyle name="Normal 38 2 3 2 2 5 3" xfId="26929"/>
    <cellStyle name="Normal 38 2 3 2 2 6" xfId="13561"/>
    <cellStyle name="Normal 38 2 3 2 2 6 2" xfId="32625"/>
    <cellStyle name="Normal 38 2 3 2 2 7" xfId="23109"/>
    <cellStyle name="Normal 38 2 3 2 3" xfId="4420"/>
    <cellStyle name="Normal 38 2 3 2 3 2" xfId="6771"/>
    <cellStyle name="Normal 38 2 3 2 3 2 2" xfId="10675"/>
    <cellStyle name="Normal 38 2 3 2 3 2 2 2" xfId="20231"/>
    <cellStyle name="Normal 38 2 3 2 3 2 2 2 2" xfId="39274"/>
    <cellStyle name="Normal 38 2 3 2 3 2 2 3" xfId="29758"/>
    <cellStyle name="Normal 38 2 3 2 3 2 3" xfId="16396"/>
    <cellStyle name="Normal 38 2 3 2 3 2 3 2" xfId="35454"/>
    <cellStyle name="Normal 38 2 3 2 3 2 4" xfId="25938"/>
    <cellStyle name="Normal 38 2 3 2 3 3" xfId="12568"/>
    <cellStyle name="Normal 38 2 3 2 3 3 2" xfId="22124"/>
    <cellStyle name="Normal 38 2 3 2 3 3 2 2" xfId="41167"/>
    <cellStyle name="Normal 38 2 3 2 3 3 3" xfId="31651"/>
    <cellStyle name="Normal 38 2 3 2 3 4" xfId="8782"/>
    <cellStyle name="Normal 38 2 3 2 3 4 2" xfId="18338"/>
    <cellStyle name="Normal 38 2 3 2 3 4 2 2" xfId="37381"/>
    <cellStyle name="Normal 38 2 3 2 3 4 3" xfId="27865"/>
    <cellStyle name="Normal 38 2 3 2 3 5" xfId="14503"/>
    <cellStyle name="Normal 38 2 3 2 3 5 2" xfId="33561"/>
    <cellStyle name="Normal 38 2 3 2 3 6" xfId="24045"/>
    <cellStyle name="Normal 38 2 3 2 4" xfId="5817"/>
    <cellStyle name="Normal 38 2 3 2 4 2" xfId="9738"/>
    <cellStyle name="Normal 38 2 3 2 4 2 2" xfId="19294"/>
    <cellStyle name="Normal 38 2 3 2 4 2 2 2" xfId="38337"/>
    <cellStyle name="Normal 38 2 3 2 4 2 3" xfId="28821"/>
    <cellStyle name="Normal 38 2 3 2 4 3" xfId="15459"/>
    <cellStyle name="Normal 38 2 3 2 4 3 2" xfId="34517"/>
    <cellStyle name="Normal 38 2 3 2 4 4" xfId="25001"/>
    <cellStyle name="Normal 38 2 3 2 5" xfId="11631"/>
    <cellStyle name="Normal 38 2 3 2 5 2" xfId="21187"/>
    <cellStyle name="Normal 38 2 3 2 5 2 2" xfId="40230"/>
    <cellStyle name="Normal 38 2 3 2 5 3" xfId="30714"/>
    <cellStyle name="Normal 38 2 3 2 6" xfId="7845"/>
    <cellStyle name="Normal 38 2 3 2 6 2" xfId="17401"/>
    <cellStyle name="Normal 38 2 3 2 6 2 2" xfId="36444"/>
    <cellStyle name="Normal 38 2 3 2 6 3" xfId="26928"/>
    <cellStyle name="Normal 38 2 3 2 7" xfId="13560"/>
    <cellStyle name="Normal 38 2 3 2 7 2" xfId="32624"/>
    <cellStyle name="Normal 38 2 3 2 8" xfId="23108"/>
    <cellStyle name="Normal 38 2 3 3" xfId="1879"/>
    <cellStyle name="Normal 38 2 3 3 2" xfId="4422"/>
    <cellStyle name="Normal 38 2 3 3 2 2" xfId="6773"/>
    <cellStyle name="Normal 38 2 3 3 2 2 2" xfId="10677"/>
    <cellStyle name="Normal 38 2 3 3 2 2 2 2" xfId="20233"/>
    <cellStyle name="Normal 38 2 3 3 2 2 2 2 2" xfId="39276"/>
    <cellStyle name="Normal 38 2 3 3 2 2 2 3" xfId="29760"/>
    <cellStyle name="Normal 38 2 3 3 2 2 3" xfId="16398"/>
    <cellStyle name="Normal 38 2 3 3 2 2 3 2" xfId="35456"/>
    <cellStyle name="Normal 38 2 3 3 2 2 4" xfId="25940"/>
    <cellStyle name="Normal 38 2 3 3 2 3" xfId="12570"/>
    <cellStyle name="Normal 38 2 3 3 2 3 2" xfId="22126"/>
    <cellStyle name="Normal 38 2 3 3 2 3 2 2" xfId="41169"/>
    <cellStyle name="Normal 38 2 3 3 2 3 3" xfId="31653"/>
    <cellStyle name="Normal 38 2 3 3 2 4" xfId="8784"/>
    <cellStyle name="Normal 38 2 3 3 2 4 2" xfId="18340"/>
    <cellStyle name="Normal 38 2 3 3 2 4 2 2" xfId="37383"/>
    <cellStyle name="Normal 38 2 3 3 2 4 3" xfId="27867"/>
    <cellStyle name="Normal 38 2 3 3 2 5" xfId="14505"/>
    <cellStyle name="Normal 38 2 3 3 2 5 2" xfId="33563"/>
    <cellStyle name="Normal 38 2 3 3 2 6" xfId="24047"/>
    <cellStyle name="Normal 38 2 3 3 3" xfId="5819"/>
    <cellStyle name="Normal 38 2 3 3 3 2" xfId="9740"/>
    <cellStyle name="Normal 38 2 3 3 3 2 2" xfId="19296"/>
    <cellStyle name="Normal 38 2 3 3 3 2 2 2" xfId="38339"/>
    <cellStyle name="Normal 38 2 3 3 3 2 3" xfId="28823"/>
    <cellStyle name="Normal 38 2 3 3 3 3" xfId="15461"/>
    <cellStyle name="Normal 38 2 3 3 3 3 2" xfId="34519"/>
    <cellStyle name="Normal 38 2 3 3 3 4" xfId="25003"/>
    <cellStyle name="Normal 38 2 3 3 4" xfId="11633"/>
    <cellStyle name="Normal 38 2 3 3 4 2" xfId="21189"/>
    <cellStyle name="Normal 38 2 3 3 4 2 2" xfId="40232"/>
    <cellStyle name="Normal 38 2 3 3 4 3" xfId="30716"/>
    <cellStyle name="Normal 38 2 3 3 5" xfId="7847"/>
    <cellStyle name="Normal 38 2 3 3 5 2" xfId="17403"/>
    <cellStyle name="Normal 38 2 3 3 5 2 2" xfId="36446"/>
    <cellStyle name="Normal 38 2 3 3 5 3" xfId="26930"/>
    <cellStyle name="Normal 38 2 3 3 6" xfId="13562"/>
    <cellStyle name="Normal 38 2 3 3 6 2" xfId="32626"/>
    <cellStyle name="Normal 38 2 3 3 7" xfId="23110"/>
    <cellStyle name="Normal 38 2 3 4" xfId="4419"/>
    <cellStyle name="Normal 38 2 3 4 2" xfId="6770"/>
    <cellStyle name="Normal 38 2 3 4 2 2" xfId="10674"/>
    <cellStyle name="Normal 38 2 3 4 2 2 2" xfId="20230"/>
    <cellStyle name="Normal 38 2 3 4 2 2 2 2" xfId="39273"/>
    <cellStyle name="Normal 38 2 3 4 2 2 3" xfId="29757"/>
    <cellStyle name="Normal 38 2 3 4 2 3" xfId="16395"/>
    <cellStyle name="Normal 38 2 3 4 2 3 2" xfId="35453"/>
    <cellStyle name="Normal 38 2 3 4 2 4" xfId="25937"/>
    <cellStyle name="Normal 38 2 3 4 3" xfId="12567"/>
    <cellStyle name="Normal 38 2 3 4 3 2" xfId="22123"/>
    <cellStyle name="Normal 38 2 3 4 3 2 2" xfId="41166"/>
    <cellStyle name="Normal 38 2 3 4 3 3" xfId="31650"/>
    <cellStyle name="Normal 38 2 3 4 4" xfId="8781"/>
    <cellStyle name="Normal 38 2 3 4 4 2" xfId="18337"/>
    <cellStyle name="Normal 38 2 3 4 4 2 2" xfId="37380"/>
    <cellStyle name="Normal 38 2 3 4 4 3" xfId="27864"/>
    <cellStyle name="Normal 38 2 3 4 5" xfId="14502"/>
    <cellStyle name="Normal 38 2 3 4 5 2" xfId="33560"/>
    <cellStyle name="Normal 38 2 3 4 6" xfId="24044"/>
    <cellStyle name="Normal 38 2 3 5" xfId="5816"/>
    <cellStyle name="Normal 38 2 3 5 2" xfId="9737"/>
    <cellStyle name="Normal 38 2 3 5 2 2" xfId="19293"/>
    <cellStyle name="Normal 38 2 3 5 2 2 2" xfId="38336"/>
    <cellStyle name="Normal 38 2 3 5 2 3" xfId="28820"/>
    <cellStyle name="Normal 38 2 3 5 3" xfId="15458"/>
    <cellStyle name="Normal 38 2 3 5 3 2" xfId="34516"/>
    <cellStyle name="Normal 38 2 3 5 4" xfId="25000"/>
    <cellStyle name="Normal 38 2 3 6" xfId="11630"/>
    <cellStyle name="Normal 38 2 3 6 2" xfId="21186"/>
    <cellStyle name="Normal 38 2 3 6 2 2" xfId="40229"/>
    <cellStyle name="Normal 38 2 3 6 3" xfId="30713"/>
    <cellStyle name="Normal 38 2 3 7" xfId="7844"/>
    <cellStyle name="Normal 38 2 3 7 2" xfId="17400"/>
    <cellStyle name="Normal 38 2 3 7 2 2" xfId="36443"/>
    <cellStyle name="Normal 38 2 3 7 3" xfId="26927"/>
    <cellStyle name="Normal 38 2 3 8" xfId="13559"/>
    <cellStyle name="Normal 38 2 3 8 2" xfId="32623"/>
    <cellStyle name="Normal 38 2 3 9" xfId="23107"/>
    <cellStyle name="Normal 38 2 4" xfId="1880"/>
    <cellStyle name="Normal 38 2 4 2" xfId="1881"/>
    <cellStyle name="Normal 38 2 4 2 2" xfId="4424"/>
    <cellStyle name="Normal 38 2 4 2 2 2" xfId="6775"/>
    <cellStyle name="Normal 38 2 4 2 2 2 2" xfId="10679"/>
    <cellStyle name="Normal 38 2 4 2 2 2 2 2" xfId="20235"/>
    <cellStyle name="Normal 38 2 4 2 2 2 2 2 2" xfId="39278"/>
    <cellStyle name="Normal 38 2 4 2 2 2 2 3" xfId="29762"/>
    <cellStyle name="Normal 38 2 4 2 2 2 3" xfId="16400"/>
    <cellStyle name="Normal 38 2 4 2 2 2 3 2" xfId="35458"/>
    <cellStyle name="Normal 38 2 4 2 2 2 4" xfId="25942"/>
    <cellStyle name="Normal 38 2 4 2 2 3" xfId="12572"/>
    <cellStyle name="Normal 38 2 4 2 2 3 2" xfId="22128"/>
    <cellStyle name="Normal 38 2 4 2 2 3 2 2" xfId="41171"/>
    <cellStyle name="Normal 38 2 4 2 2 3 3" xfId="31655"/>
    <cellStyle name="Normal 38 2 4 2 2 4" xfId="8786"/>
    <cellStyle name="Normal 38 2 4 2 2 4 2" xfId="18342"/>
    <cellStyle name="Normal 38 2 4 2 2 4 2 2" xfId="37385"/>
    <cellStyle name="Normal 38 2 4 2 2 4 3" xfId="27869"/>
    <cellStyle name="Normal 38 2 4 2 2 5" xfId="14507"/>
    <cellStyle name="Normal 38 2 4 2 2 5 2" xfId="33565"/>
    <cellStyle name="Normal 38 2 4 2 2 6" xfId="24049"/>
    <cellStyle name="Normal 38 2 4 2 3" xfId="5821"/>
    <cellStyle name="Normal 38 2 4 2 3 2" xfId="9742"/>
    <cellStyle name="Normal 38 2 4 2 3 2 2" xfId="19298"/>
    <cellStyle name="Normal 38 2 4 2 3 2 2 2" xfId="38341"/>
    <cellStyle name="Normal 38 2 4 2 3 2 3" xfId="28825"/>
    <cellStyle name="Normal 38 2 4 2 3 3" xfId="15463"/>
    <cellStyle name="Normal 38 2 4 2 3 3 2" xfId="34521"/>
    <cellStyle name="Normal 38 2 4 2 3 4" xfId="25005"/>
    <cellStyle name="Normal 38 2 4 2 4" xfId="11635"/>
    <cellStyle name="Normal 38 2 4 2 4 2" xfId="21191"/>
    <cellStyle name="Normal 38 2 4 2 4 2 2" xfId="40234"/>
    <cellStyle name="Normal 38 2 4 2 4 3" xfId="30718"/>
    <cellStyle name="Normal 38 2 4 2 5" xfId="7849"/>
    <cellStyle name="Normal 38 2 4 2 5 2" xfId="17405"/>
    <cellStyle name="Normal 38 2 4 2 5 2 2" xfId="36448"/>
    <cellStyle name="Normal 38 2 4 2 5 3" xfId="26932"/>
    <cellStyle name="Normal 38 2 4 2 6" xfId="13564"/>
    <cellStyle name="Normal 38 2 4 2 6 2" xfId="32628"/>
    <cellStyle name="Normal 38 2 4 2 7" xfId="23112"/>
    <cellStyle name="Normal 38 2 4 3" xfId="4423"/>
    <cellStyle name="Normal 38 2 4 3 2" xfId="6774"/>
    <cellStyle name="Normal 38 2 4 3 2 2" xfId="10678"/>
    <cellStyle name="Normal 38 2 4 3 2 2 2" xfId="20234"/>
    <cellStyle name="Normal 38 2 4 3 2 2 2 2" xfId="39277"/>
    <cellStyle name="Normal 38 2 4 3 2 2 3" xfId="29761"/>
    <cellStyle name="Normal 38 2 4 3 2 3" xfId="16399"/>
    <cellStyle name="Normal 38 2 4 3 2 3 2" xfId="35457"/>
    <cellStyle name="Normal 38 2 4 3 2 4" xfId="25941"/>
    <cellStyle name="Normal 38 2 4 3 3" xfId="12571"/>
    <cellStyle name="Normal 38 2 4 3 3 2" xfId="22127"/>
    <cellStyle name="Normal 38 2 4 3 3 2 2" xfId="41170"/>
    <cellStyle name="Normal 38 2 4 3 3 3" xfId="31654"/>
    <cellStyle name="Normal 38 2 4 3 4" xfId="8785"/>
    <cellStyle name="Normal 38 2 4 3 4 2" xfId="18341"/>
    <cellStyle name="Normal 38 2 4 3 4 2 2" xfId="37384"/>
    <cellStyle name="Normal 38 2 4 3 4 3" xfId="27868"/>
    <cellStyle name="Normal 38 2 4 3 5" xfId="14506"/>
    <cellStyle name="Normal 38 2 4 3 5 2" xfId="33564"/>
    <cellStyle name="Normal 38 2 4 3 6" xfId="24048"/>
    <cellStyle name="Normal 38 2 4 4" xfId="5820"/>
    <cellStyle name="Normal 38 2 4 4 2" xfId="9741"/>
    <cellStyle name="Normal 38 2 4 4 2 2" xfId="19297"/>
    <cellStyle name="Normal 38 2 4 4 2 2 2" xfId="38340"/>
    <cellStyle name="Normal 38 2 4 4 2 3" xfId="28824"/>
    <cellStyle name="Normal 38 2 4 4 3" xfId="15462"/>
    <cellStyle name="Normal 38 2 4 4 3 2" xfId="34520"/>
    <cellStyle name="Normal 38 2 4 4 4" xfId="25004"/>
    <cellStyle name="Normal 38 2 4 5" xfId="11634"/>
    <cellStyle name="Normal 38 2 4 5 2" xfId="21190"/>
    <cellStyle name="Normal 38 2 4 5 2 2" xfId="40233"/>
    <cellStyle name="Normal 38 2 4 5 3" xfId="30717"/>
    <cellStyle name="Normal 38 2 4 6" xfId="7848"/>
    <cellStyle name="Normal 38 2 4 6 2" xfId="17404"/>
    <cellStyle name="Normal 38 2 4 6 2 2" xfId="36447"/>
    <cellStyle name="Normal 38 2 4 6 3" xfId="26931"/>
    <cellStyle name="Normal 38 2 4 7" xfId="13563"/>
    <cellStyle name="Normal 38 2 4 7 2" xfId="32627"/>
    <cellStyle name="Normal 38 2 4 8" xfId="23111"/>
    <cellStyle name="Normal 38 2 5" xfId="1882"/>
    <cellStyle name="Normal 38 2 5 2" xfId="4425"/>
    <cellStyle name="Normal 38 2 5 2 2" xfId="6776"/>
    <cellStyle name="Normal 38 2 5 2 2 2" xfId="10680"/>
    <cellStyle name="Normal 38 2 5 2 2 2 2" xfId="20236"/>
    <cellStyle name="Normal 38 2 5 2 2 2 2 2" xfId="39279"/>
    <cellStyle name="Normal 38 2 5 2 2 2 3" xfId="29763"/>
    <cellStyle name="Normal 38 2 5 2 2 3" xfId="16401"/>
    <cellStyle name="Normal 38 2 5 2 2 3 2" xfId="35459"/>
    <cellStyle name="Normal 38 2 5 2 2 4" xfId="25943"/>
    <cellStyle name="Normal 38 2 5 2 3" xfId="12573"/>
    <cellStyle name="Normal 38 2 5 2 3 2" xfId="22129"/>
    <cellStyle name="Normal 38 2 5 2 3 2 2" xfId="41172"/>
    <cellStyle name="Normal 38 2 5 2 3 3" xfId="31656"/>
    <cellStyle name="Normal 38 2 5 2 4" xfId="8787"/>
    <cellStyle name="Normal 38 2 5 2 4 2" xfId="18343"/>
    <cellStyle name="Normal 38 2 5 2 4 2 2" xfId="37386"/>
    <cellStyle name="Normal 38 2 5 2 4 3" xfId="27870"/>
    <cellStyle name="Normal 38 2 5 2 5" xfId="14508"/>
    <cellStyle name="Normal 38 2 5 2 5 2" xfId="33566"/>
    <cellStyle name="Normal 38 2 5 2 6" xfId="24050"/>
    <cellStyle name="Normal 38 2 5 3" xfId="5822"/>
    <cellStyle name="Normal 38 2 5 3 2" xfId="9743"/>
    <cellStyle name="Normal 38 2 5 3 2 2" xfId="19299"/>
    <cellStyle name="Normal 38 2 5 3 2 2 2" xfId="38342"/>
    <cellStyle name="Normal 38 2 5 3 2 3" xfId="28826"/>
    <cellStyle name="Normal 38 2 5 3 3" xfId="15464"/>
    <cellStyle name="Normal 38 2 5 3 3 2" xfId="34522"/>
    <cellStyle name="Normal 38 2 5 3 4" xfId="25006"/>
    <cellStyle name="Normal 38 2 5 4" xfId="11636"/>
    <cellStyle name="Normal 38 2 5 4 2" xfId="21192"/>
    <cellStyle name="Normal 38 2 5 4 2 2" xfId="40235"/>
    <cellStyle name="Normal 38 2 5 4 3" xfId="30719"/>
    <cellStyle name="Normal 38 2 5 5" xfId="7850"/>
    <cellStyle name="Normal 38 2 5 5 2" xfId="17406"/>
    <cellStyle name="Normal 38 2 5 5 2 2" xfId="36449"/>
    <cellStyle name="Normal 38 2 5 5 3" xfId="26933"/>
    <cellStyle name="Normal 38 2 5 6" xfId="13565"/>
    <cellStyle name="Normal 38 2 5 6 2" xfId="32629"/>
    <cellStyle name="Normal 38 2 5 7" xfId="23113"/>
    <cellStyle name="Normal 38 2 6" xfId="1883"/>
    <cellStyle name="Normal 38 2 6 2" xfId="4426"/>
    <cellStyle name="Normal 38 2 6 2 2" xfId="6777"/>
    <cellStyle name="Normal 38 2 6 2 2 2" xfId="10681"/>
    <cellStyle name="Normal 38 2 6 2 2 2 2" xfId="20237"/>
    <cellStyle name="Normal 38 2 6 2 2 2 2 2" xfId="39280"/>
    <cellStyle name="Normal 38 2 6 2 2 2 3" xfId="29764"/>
    <cellStyle name="Normal 38 2 6 2 2 3" xfId="16402"/>
    <cellStyle name="Normal 38 2 6 2 2 3 2" xfId="35460"/>
    <cellStyle name="Normal 38 2 6 2 2 4" xfId="25944"/>
    <cellStyle name="Normal 38 2 6 2 3" xfId="12574"/>
    <cellStyle name="Normal 38 2 6 2 3 2" xfId="22130"/>
    <cellStyle name="Normal 38 2 6 2 3 2 2" xfId="41173"/>
    <cellStyle name="Normal 38 2 6 2 3 3" xfId="31657"/>
    <cellStyle name="Normal 38 2 6 2 4" xfId="8788"/>
    <cellStyle name="Normal 38 2 6 2 4 2" xfId="18344"/>
    <cellStyle name="Normal 38 2 6 2 4 2 2" xfId="37387"/>
    <cellStyle name="Normal 38 2 6 2 4 3" xfId="27871"/>
    <cellStyle name="Normal 38 2 6 2 5" xfId="14509"/>
    <cellStyle name="Normal 38 2 6 2 5 2" xfId="33567"/>
    <cellStyle name="Normal 38 2 6 2 6" xfId="24051"/>
    <cellStyle name="Normal 38 2 6 3" xfId="5823"/>
    <cellStyle name="Normal 38 2 6 3 2" xfId="9744"/>
    <cellStyle name="Normal 38 2 6 3 2 2" xfId="19300"/>
    <cellStyle name="Normal 38 2 6 3 2 2 2" xfId="38343"/>
    <cellStyle name="Normal 38 2 6 3 2 3" xfId="28827"/>
    <cellStyle name="Normal 38 2 6 3 3" xfId="15465"/>
    <cellStyle name="Normal 38 2 6 3 3 2" xfId="34523"/>
    <cellStyle name="Normal 38 2 6 3 4" xfId="25007"/>
    <cellStyle name="Normal 38 2 6 4" xfId="11637"/>
    <cellStyle name="Normal 38 2 6 4 2" xfId="21193"/>
    <cellStyle name="Normal 38 2 6 4 2 2" xfId="40236"/>
    <cellStyle name="Normal 38 2 6 4 3" xfId="30720"/>
    <cellStyle name="Normal 38 2 6 5" xfId="7851"/>
    <cellStyle name="Normal 38 2 6 5 2" xfId="17407"/>
    <cellStyle name="Normal 38 2 6 5 2 2" xfId="36450"/>
    <cellStyle name="Normal 38 2 6 5 3" xfId="26934"/>
    <cellStyle name="Normal 38 2 6 6" xfId="13566"/>
    <cellStyle name="Normal 38 2 6 6 2" xfId="32630"/>
    <cellStyle name="Normal 38 2 6 7" xfId="23114"/>
    <cellStyle name="Normal 38 3" xfId="1884"/>
    <cellStyle name="Normal 38 3 10" xfId="13567"/>
    <cellStyle name="Normal 38 3 10 2" xfId="32631"/>
    <cellStyle name="Normal 38 3 11" xfId="23115"/>
    <cellStyle name="Normal 38 3 2" xfId="1885"/>
    <cellStyle name="Normal 38 3 2 2" xfId="1886"/>
    <cellStyle name="Normal 38 3 2 2 2" xfId="1887"/>
    <cellStyle name="Normal 38 3 2 2 2 2" xfId="4430"/>
    <cellStyle name="Normal 38 3 2 2 2 2 2" xfId="6781"/>
    <cellStyle name="Normal 38 3 2 2 2 2 2 2" xfId="10685"/>
    <cellStyle name="Normal 38 3 2 2 2 2 2 2 2" xfId="20241"/>
    <cellStyle name="Normal 38 3 2 2 2 2 2 2 2 2" xfId="39284"/>
    <cellStyle name="Normal 38 3 2 2 2 2 2 2 3" xfId="29768"/>
    <cellStyle name="Normal 38 3 2 2 2 2 2 3" xfId="16406"/>
    <cellStyle name="Normal 38 3 2 2 2 2 2 3 2" xfId="35464"/>
    <cellStyle name="Normal 38 3 2 2 2 2 2 4" xfId="25948"/>
    <cellStyle name="Normal 38 3 2 2 2 2 3" xfId="12578"/>
    <cellStyle name="Normal 38 3 2 2 2 2 3 2" xfId="22134"/>
    <cellStyle name="Normal 38 3 2 2 2 2 3 2 2" xfId="41177"/>
    <cellStyle name="Normal 38 3 2 2 2 2 3 3" xfId="31661"/>
    <cellStyle name="Normal 38 3 2 2 2 2 4" xfId="8792"/>
    <cellStyle name="Normal 38 3 2 2 2 2 4 2" xfId="18348"/>
    <cellStyle name="Normal 38 3 2 2 2 2 4 2 2" xfId="37391"/>
    <cellStyle name="Normal 38 3 2 2 2 2 4 3" xfId="27875"/>
    <cellStyle name="Normal 38 3 2 2 2 2 5" xfId="14513"/>
    <cellStyle name="Normal 38 3 2 2 2 2 5 2" xfId="33571"/>
    <cellStyle name="Normal 38 3 2 2 2 2 6" xfId="24055"/>
    <cellStyle name="Normal 38 3 2 2 2 3" xfId="5827"/>
    <cellStyle name="Normal 38 3 2 2 2 3 2" xfId="9748"/>
    <cellStyle name="Normal 38 3 2 2 2 3 2 2" xfId="19304"/>
    <cellStyle name="Normal 38 3 2 2 2 3 2 2 2" xfId="38347"/>
    <cellStyle name="Normal 38 3 2 2 2 3 2 3" xfId="28831"/>
    <cellStyle name="Normal 38 3 2 2 2 3 3" xfId="15469"/>
    <cellStyle name="Normal 38 3 2 2 2 3 3 2" xfId="34527"/>
    <cellStyle name="Normal 38 3 2 2 2 3 4" xfId="25011"/>
    <cellStyle name="Normal 38 3 2 2 2 4" xfId="11641"/>
    <cellStyle name="Normal 38 3 2 2 2 4 2" xfId="21197"/>
    <cellStyle name="Normal 38 3 2 2 2 4 2 2" xfId="40240"/>
    <cellStyle name="Normal 38 3 2 2 2 4 3" xfId="30724"/>
    <cellStyle name="Normal 38 3 2 2 2 5" xfId="7855"/>
    <cellStyle name="Normal 38 3 2 2 2 5 2" xfId="17411"/>
    <cellStyle name="Normal 38 3 2 2 2 5 2 2" xfId="36454"/>
    <cellStyle name="Normal 38 3 2 2 2 5 3" xfId="26938"/>
    <cellStyle name="Normal 38 3 2 2 2 6" xfId="13570"/>
    <cellStyle name="Normal 38 3 2 2 2 6 2" xfId="32634"/>
    <cellStyle name="Normal 38 3 2 2 2 7" xfId="23118"/>
    <cellStyle name="Normal 38 3 2 2 3" xfId="4429"/>
    <cellStyle name="Normal 38 3 2 2 3 2" xfId="6780"/>
    <cellStyle name="Normal 38 3 2 2 3 2 2" xfId="10684"/>
    <cellStyle name="Normal 38 3 2 2 3 2 2 2" xfId="20240"/>
    <cellStyle name="Normal 38 3 2 2 3 2 2 2 2" xfId="39283"/>
    <cellStyle name="Normal 38 3 2 2 3 2 2 3" xfId="29767"/>
    <cellStyle name="Normal 38 3 2 2 3 2 3" xfId="16405"/>
    <cellStyle name="Normal 38 3 2 2 3 2 3 2" xfId="35463"/>
    <cellStyle name="Normal 38 3 2 2 3 2 4" xfId="25947"/>
    <cellStyle name="Normal 38 3 2 2 3 3" xfId="12577"/>
    <cellStyle name="Normal 38 3 2 2 3 3 2" xfId="22133"/>
    <cellStyle name="Normal 38 3 2 2 3 3 2 2" xfId="41176"/>
    <cellStyle name="Normal 38 3 2 2 3 3 3" xfId="31660"/>
    <cellStyle name="Normal 38 3 2 2 3 4" xfId="8791"/>
    <cellStyle name="Normal 38 3 2 2 3 4 2" xfId="18347"/>
    <cellStyle name="Normal 38 3 2 2 3 4 2 2" xfId="37390"/>
    <cellStyle name="Normal 38 3 2 2 3 4 3" xfId="27874"/>
    <cellStyle name="Normal 38 3 2 2 3 5" xfId="14512"/>
    <cellStyle name="Normal 38 3 2 2 3 5 2" xfId="33570"/>
    <cellStyle name="Normal 38 3 2 2 3 6" xfId="24054"/>
    <cellStyle name="Normal 38 3 2 2 4" xfId="5826"/>
    <cellStyle name="Normal 38 3 2 2 4 2" xfId="9747"/>
    <cellStyle name="Normal 38 3 2 2 4 2 2" xfId="19303"/>
    <cellStyle name="Normal 38 3 2 2 4 2 2 2" xfId="38346"/>
    <cellStyle name="Normal 38 3 2 2 4 2 3" xfId="28830"/>
    <cellStyle name="Normal 38 3 2 2 4 3" xfId="15468"/>
    <cellStyle name="Normal 38 3 2 2 4 3 2" xfId="34526"/>
    <cellStyle name="Normal 38 3 2 2 4 4" xfId="25010"/>
    <cellStyle name="Normal 38 3 2 2 5" xfId="11640"/>
    <cellStyle name="Normal 38 3 2 2 5 2" xfId="21196"/>
    <cellStyle name="Normal 38 3 2 2 5 2 2" xfId="40239"/>
    <cellStyle name="Normal 38 3 2 2 5 3" xfId="30723"/>
    <cellStyle name="Normal 38 3 2 2 6" xfId="7854"/>
    <cellStyle name="Normal 38 3 2 2 6 2" xfId="17410"/>
    <cellStyle name="Normal 38 3 2 2 6 2 2" xfId="36453"/>
    <cellStyle name="Normal 38 3 2 2 6 3" xfId="26937"/>
    <cellStyle name="Normal 38 3 2 2 7" xfId="13569"/>
    <cellStyle name="Normal 38 3 2 2 7 2" xfId="32633"/>
    <cellStyle name="Normal 38 3 2 2 8" xfId="23117"/>
    <cellStyle name="Normal 38 3 2 3" xfId="1888"/>
    <cellStyle name="Normal 38 3 2 3 2" xfId="4431"/>
    <cellStyle name="Normal 38 3 2 3 2 2" xfId="6782"/>
    <cellStyle name="Normal 38 3 2 3 2 2 2" xfId="10686"/>
    <cellStyle name="Normal 38 3 2 3 2 2 2 2" xfId="20242"/>
    <cellStyle name="Normal 38 3 2 3 2 2 2 2 2" xfId="39285"/>
    <cellStyle name="Normal 38 3 2 3 2 2 2 3" xfId="29769"/>
    <cellStyle name="Normal 38 3 2 3 2 2 3" xfId="16407"/>
    <cellStyle name="Normal 38 3 2 3 2 2 3 2" xfId="35465"/>
    <cellStyle name="Normal 38 3 2 3 2 2 4" xfId="25949"/>
    <cellStyle name="Normal 38 3 2 3 2 3" xfId="12579"/>
    <cellStyle name="Normal 38 3 2 3 2 3 2" xfId="22135"/>
    <cellStyle name="Normal 38 3 2 3 2 3 2 2" xfId="41178"/>
    <cellStyle name="Normal 38 3 2 3 2 3 3" xfId="31662"/>
    <cellStyle name="Normal 38 3 2 3 2 4" xfId="8793"/>
    <cellStyle name="Normal 38 3 2 3 2 4 2" xfId="18349"/>
    <cellStyle name="Normal 38 3 2 3 2 4 2 2" xfId="37392"/>
    <cellStyle name="Normal 38 3 2 3 2 4 3" xfId="27876"/>
    <cellStyle name="Normal 38 3 2 3 2 5" xfId="14514"/>
    <cellStyle name="Normal 38 3 2 3 2 5 2" xfId="33572"/>
    <cellStyle name="Normal 38 3 2 3 2 6" xfId="24056"/>
    <cellStyle name="Normal 38 3 2 3 3" xfId="5828"/>
    <cellStyle name="Normal 38 3 2 3 3 2" xfId="9749"/>
    <cellStyle name="Normal 38 3 2 3 3 2 2" xfId="19305"/>
    <cellStyle name="Normal 38 3 2 3 3 2 2 2" xfId="38348"/>
    <cellStyle name="Normal 38 3 2 3 3 2 3" xfId="28832"/>
    <cellStyle name="Normal 38 3 2 3 3 3" xfId="15470"/>
    <cellStyle name="Normal 38 3 2 3 3 3 2" xfId="34528"/>
    <cellStyle name="Normal 38 3 2 3 3 4" xfId="25012"/>
    <cellStyle name="Normal 38 3 2 3 4" xfId="11642"/>
    <cellStyle name="Normal 38 3 2 3 4 2" xfId="21198"/>
    <cellStyle name="Normal 38 3 2 3 4 2 2" xfId="40241"/>
    <cellStyle name="Normal 38 3 2 3 4 3" xfId="30725"/>
    <cellStyle name="Normal 38 3 2 3 5" xfId="7856"/>
    <cellStyle name="Normal 38 3 2 3 5 2" xfId="17412"/>
    <cellStyle name="Normal 38 3 2 3 5 2 2" xfId="36455"/>
    <cellStyle name="Normal 38 3 2 3 5 3" xfId="26939"/>
    <cellStyle name="Normal 38 3 2 3 6" xfId="13571"/>
    <cellStyle name="Normal 38 3 2 3 6 2" xfId="32635"/>
    <cellStyle name="Normal 38 3 2 3 7" xfId="23119"/>
    <cellStyle name="Normal 38 3 2 4" xfId="4428"/>
    <cellStyle name="Normal 38 3 2 4 2" xfId="6779"/>
    <cellStyle name="Normal 38 3 2 4 2 2" xfId="10683"/>
    <cellStyle name="Normal 38 3 2 4 2 2 2" xfId="20239"/>
    <cellStyle name="Normal 38 3 2 4 2 2 2 2" xfId="39282"/>
    <cellStyle name="Normal 38 3 2 4 2 2 3" xfId="29766"/>
    <cellStyle name="Normal 38 3 2 4 2 3" xfId="16404"/>
    <cellStyle name="Normal 38 3 2 4 2 3 2" xfId="35462"/>
    <cellStyle name="Normal 38 3 2 4 2 4" xfId="25946"/>
    <cellStyle name="Normal 38 3 2 4 3" xfId="12576"/>
    <cellStyle name="Normal 38 3 2 4 3 2" xfId="22132"/>
    <cellStyle name="Normal 38 3 2 4 3 2 2" xfId="41175"/>
    <cellStyle name="Normal 38 3 2 4 3 3" xfId="31659"/>
    <cellStyle name="Normal 38 3 2 4 4" xfId="8790"/>
    <cellStyle name="Normal 38 3 2 4 4 2" xfId="18346"/>
    <cellStyle name="Normal 38 3 2 4 4 2 2" xfId="37389"/>
    <cellStyle name="Normal 38 3 2 4 4 3" xfId="27873"/>
    <cellStyle name="Normal 38 3 2 4 5" xfId="14511"/>
    <cellStyle name="Normal 38 3 2 4 5 2" xfId="33569"/>
    <cellStyle name="Normal 38 3 2 4 6" xfId="24053"/>
    <cellStyle name="Normal 38 3 2 5" xfId="5825"/>
    <cellStyle name="Normal 38 3 2 5 2" xfId="9746"/>
    <cellStyle name="Normal 38 3 2 5 2 2" xfId="19302"/>
    <cellStyle name="Normal 38 3 2 5 2 2 2" xfId="38345"/>
    <cellStyle name="Normal 38 3 2 5 2 3" xfId="28829"/>
    <cellStyle name="Normal 38 3 2 5 3" xfId="15467"/>
    <cellStyle name="Normal 38 3 2 5 3 2" xfId="34525"/>
    <cellStyle name="Normal 38 3 2 5 4" xfId="25009"/>
    <cellStyle name="Normal 38 3 2 6" xfId="11639"/>
    <cellStyle name="Normal 38 3 2 6 2" xfId="21195"/>
    <cellStyle name="Normal 38 3 2 6 2 2" xfId="40238"/>
    <cellStyle name="Normal 38 3 2 6 3" xfId="30722"/>
    <cellStyle name="Normal 38 3 2 7" xfId="7853"/>
    <cellStyle name="Normal 38 3 2 7 2" xfId="17409"/>
    <cellStyle name="Normal 38 3 2 7 2 2" xfId="36452"/>
    <cellStyle name="Normal 38 3 2 7 3" xfId="26936"/>
    <cellStyle name="Normal 38 3 2 8" xfId="13568"/>
    <cellStyle name="Normal 38 3 2 8 2" xfId="32632"/>
    <cellStyle name="Normal 38 3 2 9" xfId="23116"/>
    <cellStyle name="Normal 38 3 3" xfId="1889"/>
    <cellStyle name="Normal 38 3 3 2" xfId="1890"/>
    <cellStyle name="Normal 38 3 3 2 2" xfId="4433"/>
    <cellStyle name="Normal 38 3 3 2 2 2" xfId="6784"/>
    <cellStyle name="Normal 38 3 3 2 2 2 2" xfId="10688"/>
    <cellStyle name="Normal 38 3 3 2 2 2 2 2" xfId="20244"/>
    <cellStyle name="Normal 38 3 3 2 2 2 2 2 2" xfId="39287"/>
    <cellStyle name="Normal 38 3 3 2 2 2 2 3" xfId="29771"/>
    <cellStyle name="Normal 38 3 3 2 2 2 3" xfId="16409"/>
    <cellStyle name="Normal 38 3 3 2 2 2 3 2" xfId="35467"/>
    <cellStyle name="Normal 38 3 3 2 2 2 4" xfId="25951"/>
    <cellStyle name="Normal 38 3 3 2 2 3" xfId="12581"/>
    <cellStyle name="Normal 38 3 3 2 2 3 2" xfId="22137"/>
    <cellStyle name="Normal 38 3 3 2 2 3 2 2" xfId="41180"/>
    <cellStyle name="Normal 38 3 3 2 2 3 3" xfId="31664"/>
    <cellStyle name="Normal 38 3 3 2 2 4" xfId="8795"/>
    <cellStyle name="Normal 38 3 3 2 2 4 2" xfId="18351"/>
    <cellStyle name="Normal 38 3 3 2 2 4 2 2" xfId="37394"/>
    <cellStyle name="Normal 38 3 3 2 2 4 3" xfId="27878"/>
    <cellStyle name="Normal 38 3 3 2 2 5" xfId="14516"/>
    <cellStyle name="Normal 38 3 3 2 2 5 2" xfId="33574"/>
    <cellStyle name="Normal 38 3 3 2 2 6" xfId="24058"/>
    <cellStyle name="Normal 38 3 3 2 3" xfId="5830"/>
    <cellStyle name="Normal 38 3 3 2 3 2" xfId="9751"/>
    <cellStyle name="Normal 38 3 3 2 3 2 2" xfId="19307"/>
    <cellStyle name="Normal 38 3 3 2 3 2 2 2" xfId="38350"/>
    <cellStyle name="Normal 38 3 3 2 3 2 3" xfId="28834"/>
    <cellStyle name="Normal 38 3 3 2 3 3" xfId="15472"/>
    <cellStyle name="Normal 38 3 3 2 3 3 2" xfId="34530"/>
    <cellStyle name="Normal 38 3 3 2 3 4" xfId="25014"/>
    <cellStyle name="Normal 38 3 3 2 4" xfId="11644"/>
    <cellStyle name="Normal 38 3 3 2 4 2" xfId="21200"/>
    <cellStyle name="Normal 38 3 3 2 4 2 2" xfId="40243"/>
    <cellStyle name="Normal 38 3 3 2 4 3" xfId="30727"/>
    <cellStyle name="Normal 38 3 3 2 5" xfId="7858"/>
    <cellStyle name="Normal 38 3 3 2 5 2" xfId="17414"/>
    <cellStyle name="Normal 38 3 3 2 5 2 2" xfId="36457"/>
    <cellStyle name="Normal 38 3 3 2 5 3" xfId="26941"/>
    <cellStyle name="Normal 38 3 3 2 6" xfId="13573"/>
    <cellStyle name="Normal 38 3 3 2 6 2" xfId="32637"/>
    <cellStyle name="Normal 38 3 3 2 7" xfId="23121"/>
    <cellStyle name="Normal 38 3 3 3" xfId="4432"/>
    <cellStyle name="Normal 38 3 3 3 2" xfId="6783"/>
    <cellStyle name="Normal 38 3 3 3 2 2" xfId="10687"/>
    <cellStyle name="Normal 38 3 3 3 2 2 2" xfId="20243"/>
    <cellStyle name="Normal 38 3 3 3 2 2 2 2" xfId="39286"/>
    <cellStyle name="Normal 38 3 3 3 2 2 3" xfId="29770"/>
    <cellStyle name="Normal 38 3 3 3 2 3" xfId="16408"/>
    <cellStyle name="Normal 38 3 3 3 2 3 2" xfId="35466"/>
    <cellStyle name="Normal 38 3 3 3 2 4" xfId="25950"/>
    <cellStyle name="Normal 38 3 3 3 3" xfId="12580"/>
    <cellStyle name="Normal 38 3 3 3 3 2" xfId="22136"/>
    <cellStyle name="Normal 38 3 3 3 3 2 2" xfId="41179"/>
    <cellStyle name="Normal 38 3 3 3 3 3" xfId="31663"/>
    <cellStyle name="Normal 38 3 3 3 4" xfId="8794"/>
    <cellStyle name="Normal 38 3 3 3 4 2" xfId="18350"/>
    <cellStyle name="Normal 38 3 3 3 4 2 2" xfId="37393"/>
    <cellStyle name="Normal 38 3 3 3 4 3" xfId="27877"/>
    <cellStyle name="Normal 38 3 3 3 5" xfId="14515"/>
    <cellStyle name="Normal 38 3 3 3 5 2" xfId="33573"/>
    <cellStyle name="Normal 38 3 3 3 6" xfId="24057"/>
    <cellStyle name="Normal 38 3 3 4" xfId="5829"/>
    <cellStyle name="Normal 38 3 3 4 2" xfId="9750"/>
    <cellStyle name="Normal 38 3 3 4 2 2" xfId="19306"/>
    <cellStyle name="Normal 38 3 3 4 2 2 2" xfId="38349"/>
    <cellStyle name="Normal 38 3 3 4 2 3" xfId="28833"/>
    <cellStyle name="Normal 38 3 3 4 3" xfId="15471"/>
    <cellStyle name="Normal 38 3 3 4 3 2" xfId="34529"/>
    <cellStyle name="Normal 38 3 3 4 4" xfId="25013"/>
    <cellStyle name="Normal 38 3 3 5" xfId="11643"/>
    <cellStyle name="Normal 38 3 3 5 2" xfId="21199"/>
    <cellStyle name="Normal 38 3 3 5 2 2" xfId="40242"/>
    <cellStyle name="Normal 38 3 3 5 3" xfId="30726"/>
    <cellStyle name="Normal 38 3 3 6" xfId="7857"/>
    <cellStyle name="Normal 38 3 3 6 2" xfId="17413"/>
    <cellStyle name="Normal 38 3 3 6 2 2" xfId="36456"/>
    <cellStyle name="Normal 38 3 3 6 3" xfId="26940"/>
    <cellStyle name="Normal 38 3 3 7" xfId="13572"/>
    <cellStyle name="Normal 38 3 3 7 2" xfId="32636"/>
    <cellStyle name="Normal 38 3 3 8" xfId="23120"/>
    <cellStyle name="Normal 38 3 4" xfId="1891"/>
    <cellStyle name="Normal 38 3 4 2" xfId="4434"/>
    <cellStyle name="Normal 38 3 4 2 2" xfId="6785"/>
    <cellStyle name="Normal 38 3 4 2 2 2" xfId="10689"/>
    <cellStyle name="Normal 38 3 4 2 2 2 2" xfId="20245"/>
    <cellStyle name="Normal 38 3 4 2 2 2 2 2" xfId="39288"/>
    <cellStyle name="Normal 38 3 4 2 2 2 3" xfId="29772"/>
    <cellStyle name="Normal 38 3 4 2 2 3" xfId="16410"/>
    <cellStyle name="Normal 38 3 4 2 2 3 2" xfId="35468"/>
    <cellStyle name="Normal 38 3 4 2 2 4" xfId="25952"/>
    <cellStyle name="Normal 38 3 4 2 3" xfId="12582"/>
    <cellStyle name="Normal 38 3 4 2 3 2" xfId="22138"/>
    <cellStyle name="Normal 38 3 4 2 3 2 2" xfId="41181"/>
    <cellStyle name="Normal 38 3 4 2 3 3" xfId="31665"/>
    <cellStyle name="Normal 38 3 4 2 4" xfId="8796"/>
    <cellStyle name="Normal 38 3 4 2 4 2" xfId="18352"/>
    <cellStyle name="Normal 38 3 4 2 4 2 2" xfId="37395"/>
    <cellStyle name="Normal 38 3 4 2 4 3" xfId="27879"/>
    <cellStyle name="Normal 38 3 4 2 5" xfId="14517"/>
    <cellStyle name="Normal 38 3 4 2 5 2" xfId="33575"/>
    <cellStyle name="Normal 38 3 4 2 6" xfId="24059"/>
    <cellStyle name="Normal 38 3 4 3" xfId="5831"/>
    <cellStyle name="Normal 38 3 4 3 2" xfId="9752"/>
    <cellStyle name="Normal 38 3 4 3 2 2" xfId="19308"/>
    <cellStyle name="Normal 38 3 4 3 2 2 2" xfId="38351"/>
    <cellStyle name="Normal 38 3 4 3 2 3" xfId="28835"/>
    <cellStyle name="Normal 38 3 4 3 3" xfId="15473"/>
    <cellStyle name="Normal 38 3 4 3 3 2" xfId="34531"/>
    <cellStyle name="Normal 38 3 4 3 4" xfId="25015"/>
    <cellStyle name="Normal 38 3 4 4" xfId="11645"/>
    <cellStyle name="Normal 38 3 4 4 2" xfId="21201"/>
    <cellStyle name="Normal 38 3 4 4 2 2" xfId="40244"/>
    <cellStyle name="Normal 38 3 4 4 3" xfId="30728"/>
    <cellStyle name="Normal 38 3 4 5" xfId="7859"/>
    <cellStyle name="Normal 38 3 4 5 2" xfId="17415"/>
    <cellStyle name="Normal 38 3 4 5 2 2" xfId="36458"/>
    <cellStyle name="Normal 38 3 4 5 3" xfId="26942"/>
    <cellStyle name="Normal 38 3 4 6" xfId="13574"/>
    <cellStyle name="Normal 38 3 4 6 2" xfId="32638"/>
    <cellStyle name="Normal 38 3 4 7" xfId="23122"/>
    <cellStyle name="Normal 38 3 5" xfId="4427"/>
    <cellStyle name="Normal 38 3 5 2" xfId="6778"/>
    <cellStyle name="Normal 38 3 5 2 2" xfId="10682"/>
    <cellStyle name="Normal 38 3 5 2 2 2" xfId="20238"/>
    <cellStyle name="Normal 38 3 5 2 2 2 2" xfId="39281"/>
    <cellStyle name="Normal 38 3 5 2 2 3" xfId="29765"/>
    <cellStyle name="Normal 38 3 5 2 3" xfId="16403"/>
    <cellStyle name="Normal 38 3 5 2 3 2" xfId="35461"/>
    <cellStyle name="Normal 38 3 5 2 4" xfId="25945"/>
    <cellStyle name="Normal 38 3 5 3" xfId="12575"/>
    <cellStyle name="Normal 38 3 5 3 2" xfId="22131"/>
    <cellStyle name="Normal 38 3 5 3 2 2" xfId="41174"/>
    <cellStyle name="Normal 38 3 5 3 3" xfId="31658"/>
    <cellStyle name="Normal 38 3 5 4" xfId="8789"/>
    <cellStyle name="Normal 38 3 5 4 2" xfId="18345"/>
    <cellStyle name="Normal 38 3 5 4 2 2" xfId="37388"/>
    <cellStyle name="Normal 38 3 5 4 3" xfId="27872"/>
    <cellStyle name="Normal 38 3 5 5" xfId="14510"/>
    <cellStyle name="Normal 38 3 5 5 2" xfId="33568"/>
    <cellStyle name="Normal 38 3 5 6" xfId="24052"/>
    <cellStyle name="Normal 38 3 6" xfId="5824"/>
    <cellStyle name="Normal 38 3 6 2" xfId="9745"/>
    <cellStyle name="Normal 38 3 6 2 2" xfId="19301"/>
    <cellStyle name="Normal 38 3 6 2 2 2" xfId="38344"/>
    <cellStyle name="Normal 38 3 6 2 3" xfId="28828"/>
    <cellStyle name="Normal 38 3 6 3" xfId="15466"/>
    <cellStyle name="Normal 38 3 6 3 2" xfId="34524"/>
    <cellStyle name="Normal 38 3 6 4" xfId="25008"/>
    <cellStyle name="Normal 38 3 7" xfId="7053"/>
    <cellStyle name="Normal 38 3 7 2" xfId="11638"/>
    <cellStyle name="Normal 38 3 7 2 2" xfId="21194"/>
    <cellStyle name="Normal 38 3 7 2 2 2" xfId="40237"/>
    <cellStyle name="Normal 38 3 7 2 3" xfId="30721"/>
    <cellStyle name="Normal 38 3 7 3" xfId="16635"/>
    <cellStyle name="Normal 38 3 7 3 2" xfId="35678"/>
    <cellStyle name="Normal 38 3 7 4" xfId="26162"/>
    <cellStyle name="Normal 38 3 8" xfId="7852"/>
    <cellStyle name="Normal 38 3 8 2" xfId="17408"/>
    <cellStyle name="Normal 38 3 8 2 2" xfId="36451"/>
    <cellStyle name="Normal 38 3 8 3" xfId="26935"/>
    <cellStyle name="Normal 38 3 9" xfId="12787"/>
    <cellStyle name="Normal 38 3 9 2" xfId="22340"/>
    <cellStyle name="Normal 38 3 9 2 2" xfId="41383"/>
    <cellStyle name="Normal 38 3 9 3" xfId="31867"/>
    <cellStyle name="Normal 38 4" xfId="1892"/>
    <cellStyle name="Normal 38 4 10" xfId="23123"/>
    <cellStyle name="Normal 38 4 2" xfId="1893"/>
    <cellStyle name="Normal 38 4 2 2" xfId="1894"/>
    <cellStyle name="Normal 38 4 2 2 2" xfId="1895"/>
    <cellStyle name="Normal 38 4 2 2 2 2" xfId="4438"/>
    <cellStyle name="Normal 38 4 2 2 2 2 2" xfId="6789"/>
    <cellStyle name="Normal 38 4 2 2 2 2 2 2" xfId="10693"/>
    <cellStyle name="Normal 38 4 2 2 2 2 2 2 2" xfId="20249"/>
    <cellStyle name="Normal 38 4 2 2 2 2 2 2 2 2" xfId="39292"/>
    <cellStyle name="Normal 38 4 2 2 2 2 2 2 3" xfId="29776"/>
    <cellStyle name="Normal 38 4 2 2 2 2 2 3" xfId="16414"/>
    <cellStyle name="Normal 38 4 2 2 2 2 2 3 2" xfId="35472"/>
    <cellStyle name="Normal 38 4 2 2 2 2 2 4" xfId="25956"/>
    <cellStyle name="Normal 38 4 2 2 2 2 3" xfId="12586"/>
    <cellStyle name="Normal 38 4 2 2 2 2 3 2" xfId="22142"/>
    <cellStyle name="Normal 38 4 2 2 2 2 3 2 2" xfId="41185"/>
    <cellStyle name="Normal 38 4 2 2 2 2 3 3" xfId="31669"/>
    <cellStyle name="Normal 38 4 2 2 2 2 4" xfId="8800"/>
    <cellStyle name="Normal 38 4 2 2 2 2 4 2" xfId="18356"/>
    <cellStyle name="Normal 38 4 2 2 2 2 4 2 2" xfId="37399"/>
    <cellStyle name="Normal 38 4 2 2 2 2 4 3" xfId="27883"/>
    <cellStyle name="Normal 38 4 2 2 2 2 5" xfId="14521"/>
    <cellStyle name="Normal 38 4 2 2 2 2 5 2" xfId="33579"/>
    <cellStyle name="Normal 38 4 2 2 2 2 6" xfId="24063"/>
    <cellStyle name="Normal 38 4 2 2 2 3" xfId="5835"/>
    <cellStyle name="Normal 38 4 2 2 2 3 2" xfId="9756"/>
    <cellStyle name="Normal 38 4 2 2 2 3 2 2" xfId="19312"/>
    <cellStyle name="Normal 38 4 2 2 2 3 2 2 2" xfId="38355"/>
    <cellStyle name="Normal 38 4 2 2 2 3 2 3" xfId="28839"/>
    <cellStyle name="Normal 38 4 2 2 2 3 3" xfId="15477"/>
    <cellStyle name="Normal 38 4 2 2 2 3 3 2" xfId="34535"/>
    <cellStyle name="Normal 38 4 2 2 2 3 4" xfId="25019"/>
    <cellStyle name="Normal 38 4 2 2 2 4" xfId="11649"/>
    <cellStyle name="Normal 38 4 2 2 2 4 2" xfId="21205"/>
    <cellStyle name="Normal 38 4 2 2 2 4 2 2" xfId="40248"/>
    <cellStyle name="Normal 38 4 2 2 2 4 3" xfId="30732"/>
    <cellStyle name="Normal 38 4 2 2 2 5" xfId="7863"/>
    <cellStyle name="Normal 38 4 2 2 2 5 2" xfId="17419"/>
    <cellStyle name="Normal 38 4 2 2 2 5 2 2" xfId="36462"/>
    <cellStyle name="Normal 38 4 2 2 2 5 3" xfId="26946"/>
    <cellStyle name="Normal 38 4 2 2 2 6" xfId="13578"/>
    <cellStyle name="Normal 38 4 2 2 2 6 2" xfId="32642"/>
    <cellStyle name="Normal 38 4 2 2 2 7" xfId="23126"/>
    <cellStyle name="Normal 38 4 2 2 3" xfId="4437"/>
    <cellStyle name="Normal 38 4 2 2 3 2" xfId="6788"/>
    <cellStyle name="Normal 38 4 2 2 3 2 2" xfId="10692"/>
    <cellStyle name="Normal 38 4 2 2 3 2 2 2" xfId="20248"/>
    <cellStyle name="Normal 38 4 2 2 3 2 2 2 2" xfId="39291"/>
    <cellStyle name="Normal 38 4 2 2 3 2 2 3" xfId="29775"/>
    <cellStyle name="Normal 38 4 2 2 3 2 3" xfId="16413"/>
    <cellStyle name="Normal 38 4 2 2 3 2 3 2" xfId="35471"/>
    <cellStyle name="Normal 38 4 2 2 3 2 4" xfId="25955"/>
    <cellStyle name="Normal 38 4 2 2 3 3" xfId="12585"/>
    <cellStyle name="Normal 38 4 2 2 3 3 2" xfId="22141"/>
    <cellStyle name="Normal 38 4 2 2 3 3 2 2" xfId="41184"/>
    <cellStyle name="Normal 38 4 2 2 3 3 3" xfId="31668"/>
    <cellStyle name="Normal 38 4 2 2 3 4" xfId="8799"/>
    <cellStyle name="Normal 38 4 2 2 3 4 2" xfId="18355"/>
    <cellStyle name="Normal 38 4 2 2 3 4 2 2" xfId="37398"/>
    <cellStyle name="Normal 38 4 2 2 3 4 3" xfId="27882"/>
    <cellStyle name="Normal 38 4 2 2 3 5" xfId="14520"/>
    <cellStyle name="Normal 38 4 2 2 3 5 2" xfId="33578"/>
    <cellStyle name="Normal 38 4 2 2 3 6" xfId="24062"/>
    <cellStyle name="Normal 38 4 2 2 4" xfId="5834"/>
    <cellStyle name="Normal 38 4 2 2 4 2" xfId="9755"/>
    <cellStyle name="Normal 38 4 2 2 4 2 2" xfId="19311"/>
    <cellStyle name="Normal 38 4 2 2 4 2 2 2" xfId="38354"/>
    <cellStyle name="Normal 38 4 2 2 4 2 3" xfId="28838"/>
    <cellStyle name="Normal 38 4 2 2 4 3" xfId="15476"/>
    <cellStyle name="Normal 38 4 2 2 4 3 2" xfId="34534"/>
    <cellStyle name="Normal 38 4 2 2 4 4" xfId="25018"/>
    <cellStyle name="Normal 38 4 2 2 5" xfId="11648"/>
    <cellStyle name="Normal 38 4 2 2 5 2" xfId="21204"/>
    <cellStyle name="Normal 38 4 2 2 5 2 2" xfId="40247"/>
    <cellStyle name="Normal 38 4 2 2 5 3" xfId="30731"/>
    <cellStyle name="Normal 38 4 2 2 6" xfId="7862"/>
    <cellStyle name="Normal 38 4 2 2 6 2" xfId="17418"/>
    <cellStyle name="Normal 38 4 2 2 6 2 2" xfId="36461"/>
    <cellStyle name="Normal 38 4 2 2 6 3" xfId="26945"/>
    <cellStyle name="Normal 38 4 2 2 7" xfId="13577"/>
    <cellStyle name="Normal 38 4 2 2 7 2" xfId="32641"/>
    <cellStyle name="Normal 38 4 2 2 8" xfId="23125"/>
    <cellStyle name="Normal 38 4 2 3" xfId="1896"/>
    <cellStyle name="Normal 38 4 2 3 2" xfId="4439"/>
    <cellStyle name="Normal 38 4 2 3 2 2" xfId="6790"/>
    <cellStyle name="Normal 38 4 2 3 2 2 2" xfId="10694"/>
    <cellStyle name="Normal 38 4 2 3 2 2 2 2" xfId="20250"/>
    <cellStyle name="Normal 38 4 2 3 2 2 2 2 2" xfId="39293"/>
    <cellStyle name="Normal 38 4 2 3 2 2 2 3" xfId="29777"/>
    <cellStyle name="Normal 38 4 2 3 2 2 3" xfId="16415"/>
    <cellStyle name="Normal 38 4 2 3 2 2 3 2" xfId="35473"/>
    <cellStyle name="Normal 38 4 2 3 2 2 4" xfId="25957"/>
    <cellStyle name="Normal 38 4 2 3 2 3" xfId="12587"/>
    <cellStyle name="Normal 38 4 2 3 2 3 2" xfId="22143"/>
    <cellStyle name="Normal 38 4 2 3 2 3 2 2" xfId="41186"/>
    <cellStyle name="Normal 38 4 2 3 2 3 3" xfId="31670"/>
    <cellStyle name="Normal 38 4 2 3 2 4" xfId="8801"/>
    <cellStyle name="Normal 38 4 2 3 2 4 2" xfId="18357"/>
    <cellStyle name="Normal 38 4 2 3 2 4 2 2" xfId="37400"/>
    <cellStyle name="Normal 38 4 2 3 2 4 3" xfId="27884"/>
    <cellStyle name="Normal 38 4 2 3 2 5" xfId="14522"/>
    <cellStyle name="Normal 38 4 2 3 2 5 2" xfId="33580"/>
    <cellStyle name="Normal 38 4 2 3 2 6" xfId="24064"/>
    <cellStyle name="Normal 38 4 2 3 3" xfId="5836"/>
    <cellStyle name="Normal 38 4 2 3 3 2" xfId="9757"/>
    <cellStyle name="Normal 38 4 2 3 3 2 2" xfId="19313"/>
    <cellStyle name="Normal 38 4 2 3 3 2 2 2" xfId="38356"/>
    <cellStyle name="Normal 38 4 2 3 3 2 3" xfId="28840"/>
    <cellStyle name="Normal 38 4 2 3 3 3" xfId="15478"/>
    <cellStyle name="Normal 38 4 2 3 3 3 2" xfId="34536"/>
    <cellStyle name="Normal 38 4 2 3 3 4" xfId="25020"/>
    <cellStyle name="Normal 38 4 2 3 4" xfId="11650"/>
    <cellStyle name="Normal 38 4 2 3 4 2" xfId="21206"/>
    <cellStyle name="Normal 38 4 2 3 4 2 2" xfId="40249"/>
    <cellStyle name="Normal 38 4 2 3 4 3" xfId="30733"/>
    <cellStyle name="Normal 38 4 2 3 5" xfId="7864"/>
    <cellStyle name="Normal 38 4 2 3 5 2" xfId="17420"/>
    <cellStyle name="Normal 38 4 2 3 5 2 2" xfId="36463"/>
    <cellStyle name="Normal 38 4 2 3 5 3" xfId="26947"/>
    <cellStyle name="Normal 38 4 2 3 6" xfId="13579"/>
    <cellStyle name="Normal 38 4 2 3 6 2" xfId="32643"/>
    <cellStyle name="Normal 38 4 2 3 7" xfId="23127"/>
    <cellStyle name="Normal 38 4 2 4" xfId="4436"/>
    <cellStyle name="Normal 38 4 2 4 2" xfId="6787"/>
    <cellStyle name="Normal 38 4 2 4 2 2" xfId="10691"/>
    <cellStyle name="Normal 38 4 2 4 2 2 2" xfId="20247"/>
    <cellStyle name="Normal 38 4 2 4 2 2 2 2" xfId="39290"/>
    <cellStyle name="Normal 38 4 2 4 2 2 3" xfId="29774"/>
    <cellStyle name="Normal 38 4 2 4 2 3" xfId="16412"/>
    <cellStyle name="Normal 38 4 2 4 2 3 2" xfId="35470"/>
    <cellStyle name="Normal 38 4 2 4 2 4" xfId="25954"/>
    <cellStyle name="Normal 38 4 2 4 3" xfId="12584"/>
    <cellStyle name="Normal 38 4 2 4 3 2" xfId="22140"/>
    <cellStyle name="Normal 38 4 2 4 3 2 2" xfId="41183"/>
    <cellStyle name="Normal 38 4 2 4 3 3" xfId="31667"/>
    <cellStyle name="Normal 38 4 2 4 4" xfId="8798"/>
    <cellStyle name="Normal 38 4 2 4 4 2" xfId="18354"/>
    <cellStyle name="Normal 38 4 2 4 4 2 2" xfId="37397"/>
    <cellStyle name="Normal 38 4 2 4 4 3" xfId="27881"/>
    <cellStyle name="Normal 38 4 2 4 5" xfId="14519"/>
    <cellStyle name="Normal 38 4 2 4 5 2" xfId="33577"/>
    <cellStyle name="Normal 38 4 2 4 6" xfId="24061"/>
    <cellStyle name="Normal 38 4 2 5" xfId="5833"/>
    <cellStyle name="Normal 38 4 2 5 2" xfId="9754"/>
    <cellStyle name="Normal 38 4 2 5 2 2" xfId="19310"/>
    <cellStyle name="Normal 38 4 2 5 2 2 2" xfId="38353"/>
    <cellStyle name="Normal 38 4 2 5 2 3" xfId="28837"/>
    <cellStyle name="Normal 38 4 2 5 3" xfId="15475"/>
    <cellStyle name="Normal 38 4 2 5 3 2" xfId="34533"/>
    <cellStyle name="Normal 38 4 2 5 4" xfId="25017"/>
    <cellStyle name="Normal 38 4 2 6" xfId="11647"/>
    <cellStyle name="Normal 38 4 2 6 2" xfId="21203"/>
    <cellStyle name="Normal 38 4 2 6 2 2" xfId="40246"/>
    <cellStyle name="Normal 38 4 2 6 3" xfId="30730"/>
    <cellStyle name="Normal 38 4 2 7" xfId="7861"/>
    <cellStyle name="Normal 38 4 2 7 2" xfId="17417"/>
    <cellStyle name="Normal 38 4 2 7 2 2" xfId="36460"/>
    <cellStyle name="Normal 38 4 2 7 3" xfId="26944"/>
    <cellStyle name="Normal 38 4 2 8" xfId="13576"/>
    <cellStyle name="Normal 38 4 2 8 2" xfId="32640"/>
    <cellStyle name="Normal 38 4 2 9" xfId="23124"/>
    <cellStyle name="Normal 38 4 3" xfId="1897"/>
    <cellStyle name="Normal 38 4 3 2" xfId="1898"/>
    <cellStyle name="Normal 38 4 3 2 2" xfId="4441"/>
    <cellStyle name="Normal 38 4 3 2 2 2" xfId="6792"/>
    <cellStyle name="Normal 38 4 3 2 2 2 2" xfId="10696"/>
    <cellStyle name="Normal 38 4 3 2 2 2 2 2" xfId="20252"/>
    <cellStyle name="Normal 38 4 3 2 2 2 2 2 2" xfId="39295"/>
    <cellStyle name="Normal 38 4 3 2 2 2 2 3" xfId="29779"/>
    <cellStyle name="Normal 38 4 3 2 2 2 3" xfId="16417"/>
    <cellStyle name="Normal 38 4 3 2 2 2 3 2" xfId="35475"/>
    <cellStyle name="Normal 38 4 3 2 2 2 4" xfId="25959"/>
    <cellStyle name="Normal 38 4 3 2 2 3" xfId="12589"/>
    <cellStyle name="Normal 38 4 3 2 2 3 2" xfId="22145"/>
    <cellStyle name="Normal 38 4 3 2 2 3 2 2" xfId="41188"/>
    <cellStyle name="Normal 38 4 3 2 2 3 3" xfId="31672"/>
    <cellStyle name="Normal 38 4 3 2 2 4" xfId="8803"/>
    <cellStyle name="Normal 38 4 3 2 2 4 2" xfId="18359"/>
    <cellStyle name="Normal 38 4 3 2 2 4 2 2" xfId="37402"/>
    <cellStyle name="Normal 38 4 3 2 2 4 3" xfId="27886"/>
    <cellStyle name="Normal 38 4 3 2 2 5" xfId="14524"/>
    <cellStyle name="Normal 38 4 3 2 2 5 2" xfId="33582"/>
    <cellStyle name="Normal 38 4 3 2 2 6" xfId="24066"/>
    <cellStyle name="Normal 38 4 3 2 3" xfId="5838"/>
    <cellStyle name="Normal 38 4 3 2 3 2" xfId="9759"/>
    <cellStyle name="Normal 38 4 3 2 3 2 2" xfId="19315"/>
    <cellStyle name="Normal 38 4 3 2 3 2 2 2" xfId="38358"/>
    <cellStyle name="Normal 38 4 3 2 3 2 3" xfId="28842"/>
    <cellStyle name="Normal 38 4 3 2 3 3" xfId="15480"/>
    <cellStyle name="Normal 38 4 3 2 3 3 2" xfId="34538"/>
    <cellStyle name="Normal 38 4 3 2 3 4" xfId="25022"/>
    <cellStyle name="Normal 38 4 3 2 4" xfId="11652"/>
    <cellStyle name="Normal 38 4 3 2 4 2" xfId="21208"/>
    <cellStyle name="Normal 38 4 3 2 4 2 2" xfId="40251"/>
    <cellStyle name="Normal 38 4 3 2 4 3" xfId="30735"/>
    <cellStyle name="Normal 38 4 3 2 5" xfId="7866"/>
    <cellStyle name="Normal 38 4 3 2 5 2" xfId="17422"/>
    <cellStyle name="Normal 38 4 3 2 5 2 2" xfId="36465"/>
    <cellStyle name="Normal 38 4 3 2 5 3" xfId="26949"/>
    <cellStyle name="Normal 38 4 3 2 6" xfId="13581"/>
    <cellStyle name="Normal 38 4 3 2 6 2" xfId="32645"/>
    <cellStyle name="Normal 38 4 3 2 7" xfId="23129"/>
    <cellStyle name="Normal 38 4 3 3" xfId="4440"/>
    <cellStyle name="Normal 38 4 3 3 2" xfId="6791"/>
    <cellStyle name="Normal 38 4 3 3 2 2" xfId="10695"/>
    <cellStyle name="Normal 38 4 3 3 2 2 2" xfId="20251"/>
    <cellStyle name="Normal 38 4 3 3 2 2 2 2" xfId="39294"/>
    <cellStyle name="Normal 38 4 3 3 2 2 3" xfId="29778"/>
    <cellStyle name="Normal 38 4 3 3 2 3" xfId="16416"/>
    <cellStyle name="Normal 38 4 3 3 2 3 2" xfId="35474"/>
    <cellStyle name="Normal 38 4 3 3 2 4" xfId="25958"/>
    <cellStyle name="Normal 38 4 3 3 3" xfId="12588"/>
    <cellStyle name="Normal 38 4 3 3 3 2" xfId="22144"/>
    <cellStyle name="Normal 38 4 3 3 3 2 2" xfId="41187"/>
    <cellStyle name="Normal 38 4 3 3 3 3" xfId="31671"/>
    <cellStyle name="Normal 38 4 3 3 4" xfId="8802"/>
    <cellStyle name="Normal 38 4 3 3 4 2" xfId="18358"/>
    <cellStyle name="Normal 38 4 3 3 4 2 2" xfId="37401"/>
    <cellStyle name="Normal 38 4 3 3 4 3" xfId="27885"/>
    <cellStyle name="Normal 38 4 3 3 5" xfId="14523"/>
    <cellStyle name="Normal 38 4 3 3 5 2" xfId="33581"/>
    <cellStyle name="Normal 38 4 3 3 6" xfId="24065"/>
    <cellStyle name="Normal 38 4 3 4" xfId="5837"/>
    <cellStyle name="Normal 38 4 3 4 2" xfId="9758"/>
    <cellStyle name="Normal 38 4 3 4 2 2" xfId="19314"/>
    <cellStyle name="Normal 38 4 3 4 2 2 2" xfId="38357"/>
    <cellStyle name="Normal 38 4 3 4 2 3" xfId="28841"/>
    <cellStyle name="Normal 38 4 3 4 3" xfId="15479"/>
    <cellStyle name="Normal 38 4 3 4 3 2" xfId="34537"/>
    <cellStyle name="Normal 38 4 3 4 4" xfId="25021"/>
    <cellStyle name="Normal 38 4 3 5" xfId="11651"/>
    <cellStyle name="Normal 38 4 3 5 2" xfId="21207"/>
    <cellStyle name="Normal 38 4 3 5 2 2" xfId="40250"/>
    <cellStyle name="Normal 38 4 3 5 3" xfId="30734"/>
    <cellStyle name="Normal 38 4 3 6" xfId="7865"/>
    <cellStyle name="Normal 38 4 3 6 2" xfId="17421"/>
    <cellStyle name="Normal 38 4 3 6 2 2" xfId="36464"/>
    <cellStyle name="Normal 38 4 3 6 3" xfId="26948"/>
    <cellStyle name="Normal 38 4 3 7" xfId="13580"/>
    <cellStyle name="Normal 38 4 3 7 2" xfId="32644"/>
    <cellStyle name="Normal 38 4 3 8" xfId="23128"/>
    <cellStyle name="Normal 38 4 4" xfId="1899"/>
    <cellStyle name="Normal 38 4 4 2" xfId="4442"/>
    <cellStyle name="Normal 38 4 4 2 2" xfId="6793"/>
    <cellStyle name="Normal 38 4 4 2 2 2" xfId="10697"/>
    <cellStyle name="Normal 38 4 4 2 2 2 2" xfId="20253"/>
    <cellStyle name="Normal 38 4 4 2 2 2 2 2" xfId="39296"/>
    <cellStyle name="Normal 38 4 4 2 2 2 3" xfId="29780"/>
    <cellStyle name="Normal 38 4 4 2 2 3" xfId="16418"/>
    <cellStyle name="Normal 38 4 4 2 2 3 2" xfId="35476"/>
    <cellStyle name="Normal 38 4 4 2 2 4" xfId="25960"/>
    <cellStyle name="Normal 38 4 4 2 3" xfId="12590"/>
    <cellStyle name="Normal 38 4 4 2 3 2" xfId="22146"/>
    <cellStyle name="Normal 38 4 4 2 3 2 2" xfId="41189"/>
    <cellStyle name="Normal 38 4 4 2 3 3" xfId="31673"/>
    <cellStyle name="Normal 38 4 4 2 4" xfId="8804"/>
    <cellStyle name="Normal 38 4 4 2 4 2" xfId="18360"/>
    <cellStyle name="Normal 38 4 4 2 4 2 2" xfId="37403"/>
    <cellStyle name="Normal 38 4 4 2 4 3" xfId="27887"/>
    <cellStyle name="Normal 38 4 4 2 5" xfId="14525"/>
    <cellStyle name="Normal 38 4 4 2 5 2" xfId="33583"/>
    <cellStyle name="Normal 38 4 4 2 6" xfId="24067"/>
    <cellStyle name="Normal 38 4 4 3" xfId="5839"/>
    <cellStyle name="Normal 38 4 4 3 2" xfId="9760"/>
    <cellStyle name="Normal 38 4 4 3 2 2" xfId="19316"/>
    <cellStyle name="Normal 38 4 4 3 2 2 2" xfId="38359"/>
    <cellStyle name="Normal 38 4 4 3 2 3" xfId="28843"/>
    <cellStyle name="Normal 38 4 4 3 3" xfId="15481"/>
    <cellStyle name="Normal 38 4 4 3 3 2" xfId="34539"/>
    <cellStyle name="Normal 38 4 4 3 4" xfId="25023"/>
    <cellStyle name="Normal 38 4 4 4" xfId="11653"/>
    <cellStyle name="Normal 38 4 4 4 2" xfId="21209"/>
    <cellStyle name="Normal 38 4 4 4 2 2" xfId="40252"/>
    <cellStyle name="Normal 38 4 4 4 3" xfId="30736"/>
    <cellStyle name="Normal 38 4 4 5" xfId="7867"/>
    <cellStyle name="Normal 38 4 4 5 2" xfId="17423"/>
    <cellStyle name="Normal 38 4 4 5 2 2" xfId="36466"/>
    <cellStyle name="Normal 38 4 4 5 3" xfId="26950"/>
    <cellStyle name="Normal 38 4 4 6" xfId="13582"/>
    <cellStyle name="Normal 38 4 4 6 2" xfId="32646"/>
    <cellStyle name="Normal 38 4 4 7" xfId="23130"/>
    <cellStyle name="Normal 38 4 5" xfId="4435"/>
    <cellStyle name="Normal 38 4 5 2" xfId="6786"/>
    <cellStyle name="Normal 38 4 5 2 2" xfId="10690"/>
    <cellStyle name="Normal 38 4 5 2 2 2" xfId="20246"/>
    <cellStyle name="Normal 38 4 5 2 2 2 2" xfId="39289"/>
    <cellStyle name="Normal 38 4 5 2 2 3" xfId="29773"/>
    <cellStyle name="Normal 38 4 5 2 3" xfId="16411"/>
    <cellStyle name="Normal 38 4 5 2 3 2" xfId="35469"/>
    <cellStyle name="Normal 38 4 5 2 4" xfId="25953"/>
    <cellStyle name="Normal 38 4 5 3" xfId="12583"/>
    <cellStyle name="Normal 38 4 5 3 2" xfId="22139"/>
    <cellStyle name="Normal 38 4 5 3 2 2" xfId="41182"/>
    <cellStyle name="Normal 38 4 5 3 3" xfId="31666"/>
    <cellStyle name="Normal 38 4 5 4" xfId="8797"/>
    <cellStyle name="Normal 38 4 5 4 2" xfId="18353"/>
    <cellStyle name="Normal 38 4 5 4 2 2" xfId="37396"/>
    <cellStyle name="Normal 38 4 5 4 3" xfId="27880"/>
    <cellStyle name="Normal 38 4 5 5" xfId="14518"/>
    <cellStyle name="Normal 38 4 5 5 2" xfId="33576"/>
    <cellStyle name="Normal 38 4 5 6" xfId="24060"/>
    <cellStyle name="Normal 38 4 6" xfId="5832"/>
    <cellStyle name="Normal 38 4 6 2" xfId="9753"/>
    <cellStyle name="Normal 38 4 6 2 2" xfId="19309"/>
    <cellStyle name="Normal 38 4 6 2 2 2" xfId="38352"/>
    <cellStyle name="Normal 38 4 6 2 3" xfId="28836"/>
    <cellStyle name="Normal 38 4 6 3" xfId="15474"/>
    <cellStyle name="Normal 38 4 6 3 2" xfId="34532"/>
    <cellStyle name="Normal 38 4 6 4" xfId="25016"/>
    <cellStyle name="Normal 38 4 7" xfId="11646"/>
    <cellStyle name="Normal 38 4 7 2" xfId="21202"/>
    <cellStyle name="Normal 38 4 7 2 2" xfId="40245"/>
    <cellStyle name="Normal 38 4 7 3" xfId="30729"/>
    <cellStyle name="Normal 38 4 8" xfId="7860"/>
    <cellStyle name="Normal 38 4 8 2" xfId="17416"/>
    <cellStyle name="Normal 38 4 8 2 2" xfId="36459"/>
    <cellStyle name="Normal 38 4 8 3" xfId="26943"/>
    <cellStyle name="Normal 38 4 9" xfId="13575"/>
    <cellStyle name="Normal 38 4 9 2" xfId="32639"/>
    <cellStyle name="Normal 38 5" xfId="1900"/>
    <cellStyle name="Normal 38 5 2" xfId="1901"/>
    <cellStyle name="Normal 38 5 2 2" xfId="1902"/>
    <cellStyle name="Normal 38 5 2 2 2" xfId="4445"/>
    <cellStyle name="Normal 38 5 2 2 2 2" xfId="6796"/>
    <cellStyle name="Normal 38 5 2 2 2 2 2" xfId="10700"/>
    <cellStyle name="Normal 38 5 2 2 2 2 2 2" xfId="20256"/>
    <cellStyle name="Normal 38 5 2 2 2 2 2 2 2" xfId="39299"/>
    <cellStyle name="Normal 38 5 2 2 2 2 2 3" xfId="29783"/>
    <cellStyle name="Normal 38 5 2 2 2 2 3" xfId="16421"/>
    <cellStyle name="Normal 38 5 2 2 2 2 3 2" xfId="35479"/>
    <cellStyle name="Normal 38 5 2 2 2 2 4" xfId="25963"/>
    <cellStyle name="Normal 38 5 2 2 2 3" xfId="12593"/>
    <cellStyle name="Normal 38 5 2 2 2 3 2" xfId="22149"/>
    <cellStyle name="Normal 38 5 2 2 2 3 2 2" xfId="41192"/>
    <cellStyle name="Normal 38 5 2 2 2 3 3" xfId="31676"/>
    <cellStyle name="Normal 38 5 2 2 2 4" xfId="8807"/>
    <cellStyle name="Normal 38 5 2 2 2 4 2" xfId="18363"/>
    <cellStyle name="Normal 38 5 2 2 2 4 2 2" xfId="37406"/>
    <cellStyle name="Normal 38 5 2 2 2 4 3" xfId="27890"/>
    <cellStyle name="Normal 38 5 2 2 2 5" xfId="14528"/>
    <cellStyle name="Normal 38 5 2 2 2 5 2" xfId="33586"/>
    <cellStyle name="Normal 38 5 2 2 2 6" xfId="24070"/>
    <cellStyle name="Normal 38 5 2 2 3" xfId="5842"/>
    <cellStyle name="Normal 38 5 2 2 3 2" xfId="9763"/>
    <cellStyle name="Normal 38 5 2 2 3 2 2" xfId="19319"/>
    <cellStyle name="Normal 38 5 2 2 3 2 2 2" xfId="38362"/>
    <cellStyle name="Normal 38 5 2 2 3 2 3" xfId="28846"/>
    <cellStyle name="Normal 38 5 2 2 3 3" xfId="15484"/>
    <cellStyle name="Normal 38 5 2 2 3 3 2" xfId="34542"/>
    <cellStyle name="Normal 38 5 2 2 3 4" xfId="25026"/>
    <cellStyle name="Normal 38 5 2 2 4" xfId="11656"/>
    <cellStyle name="Normal 38 5 2 2 4 2" xfId="21212"/>
    <cellStyle name="Normal 38 5 2 2 4 2 2" xfId="40255"/>
    <cellStyle name="Normal 38 5 2 2 4 3" xfId="30739"/>
    <cellStyle name="Normal 38 5 2 2 5" xfId="7870"/>
    <cellStyle name="Normal 38 5 2 2 5 2" xfId="17426"/>
    <cellStyle name="Normal 38 5 2 2 5 2 2" xfId="36469"/>
    <cellStyle name="Normal 38 5 2 2 5 3" xfId="26953"/>
    <cellStyle name="Normal 38 5 2 2 6" xfId="13585"/>
    <cellStyle name="Normal 38 5 2 2 6 2" xfId="32649"/>
    <cellStyle name="Normal 38 5 2 2 7" xfId="23133"/>
    <cellStyle name="Normal 38 5 2 3" xfId="4444"/>
    <cellStyle name="Normal 38 5 2 3 2" xfId="6795"/>
    <cellStyle name="Normal 38 5 2 3 2 2" xfId="10699"/>
    <cellStyle name="Normal 38 5 2 3 2 2 2" xfId="20255"/>
    <cellStyle name="Normal 38 5 2 3 2 2 2 2" xfId="39298"/>
    <cellStyle name="Normal 38 5 2 3 2 2 3" xfId="29782"/>
    <cellStyle name="Normal 38 5 2 3 2 3" xfId="16420"/>
    <cellStyle name="Normal 38 5 2 3 2 3 2" xfId="35478"/>
    <cellStyle name="Normal 38 5 2 3 2 4" xfId="25962"/>
    <cellStyle name="Normal 38 5 2 3 3" xfId="12592"/>
    <cellStyle name="Normal 38 5 2 3 3 2" xfId="22148"/>
    <cellStyle name="Normal 38 5 2 3 3 2 2" xfId="41191"/>
    <cellStyle name="Normal 38 5 2 3 3 3" xfId="31675"/>
    <cellStyle name="Normal 38 5 2 3 4" xfId="8806"/>
    <cellStyle name="Normal 38 5 2 3 4 2" xfId="18362"/>
    <cellStyle name="Normal 38 5 2 3 4 2 2" xfId="37405"/>
    <cellStyle name="Normal 38 5 2 3 4 3" xfId="27889"/>
    <cellStyle name="Normal 38 5 2 3 5" xfId="14527"/>
    <cellStyle name="Normal 38 5 2 3 5 2" xfId="33585"/>
    <cellStyle name="Normal 38 5 2 3 6" xfId="24069"/>
    <cellStyle name="Normal 38 5 2 4" xfId="5841"/>
    <cellStyle name="Normal 38 5 2 4 2" xfId="9762"/>
    <cellStyle name="Normal 38 5 2 4 2 2" xfId="19318"/>
    <cellStyle name="Normal 38 5 2 4 2 2 2" xfId="38361"/>
    <cellStyle name="Normal 38 5 2 4 2 3" xfId="28845"/>
    <cellStyle name="Normal 38 5 2 4 3" xfId="15483"/>
    <cellStyle name="Normal 38 5 2 4 3 2" xfId="34541"/>
    <cellStyle name="Normal 38 5 2 4 4" xfId="25025"/>
    <cellStyle name="Normal 38 5 2 5" xfId="11655"/>
    <cellStyle name="Normal 38 5 2 5 2" xfId="21211"/>
    <cellStyle name="Normal 38 5 2 5 2 2" xfId="40254"/>
    <cellStyle name="Normal 38 5 2 5 3" xfId="30738"/>
    <cellStyle name="Normal 38 5 2 6" xfId="7869"/>
    <cellStyle name="Normal 38 5 2 6 2" xfId="17425"/>
    <cellStyle name="Normal 38 5 2 6 2 2" xfId="36468"/>
    <cellStyle name="Normal 38 5 2 6 3" xfId="26952"/>
    <cellStyle name="Normal 38 5 2 7" xfId="13584"/>
    <cellStyle name="Normal 38 5 2 7 2" xfId="32648"/>
    <cellStyle name="Normal 38 5 2 8" xfId="23132"/>
    <cellStyle name="Normal 38 5 3" xfId="1903"/>
    <cellStyle name="Normal 38 5 3 2" xfId="4446"/>
    <cellStyle name="Normal 38 5 3 2 2" xfId="6797"/>
    <cellStyle name="Normal 38 5 3 2 2 2" xfId="10701"/>
    <cellStyle name="Normal 38 5 3 2 2 2 2" xfId="20257"/>
    <cellStyle name="Normal 38 5 3 2 2 2 2 2" xfId="39300"/>
    <cellStyle name="Normal 38 5 3 2 2 2 3" xfId="29784"/>
    <cellStyle name="Normal 38 5 3 2 2 3" xfId="16422"/>
    <cellStyle name="Normal 38 5 3 2 2 3 2" xfId="35480"/>
    <cellStyle name="Normal 38 5 3 2 2 4" xfId="25964"/>
    <cellStyle name="Normal 38 5 3 2 3" xfId="12594"/>
    <cellStyle name="Normal 38 5 3 2 3 2" xfId="22150"/>
    <cellStyle name="Normal 38 5 3 2 3 2 2" xfId="41193"/>
    <cellStyle name="Normal 38 5 3 2 3 3" xfId="31677"/>
    <cellStyle name="Normal 38 5 3 2 4" xfId="8808"/>
    <cellStyle name="Normal 38 5 3 2 4 2" xfId="18364"/>
    <cellStyle name="Normal 38 5 3 2 4 2 2" xfId="37407"/>
    <cellStyle name="Normal 38 5 3 2 4 3" xfId="27891"/>
    <cellStyle name="Normal 38 5 3 2 5" xfId="14529"/>
    <cellStyle name="Normal 38 5 3 2 5 2" xfId="33587"/>
    <cellStyle name="Normal 38 5 3 2 6" xfId="24071"/>
    <cellStyle name="Normal 38 5 3 3" xfId="5843"/>
    <cellStyle name="Normal 38 5 3 3 2" xfId="9764"/>
    <cellStyle name="Normal 38 5 3 3 2 2" xfId="19320"/>
    <cellStyle name="Normal 38 5 3 3 2 2 2" xfId="38363"/>
    <cellStyle name="Normal 38 5 3 3 2 3" xfId="28847"/>
    <cellStyle name="Normal 38 5 3 3 3" xfId="15485"/>
    <cellStyle name="Normal 38 5 3 3 3 2" xfId="34543"/>
    <cellStyle name="Normal 38 5 3 3 4" xfId="25027"/>
    <cellStyle name="Normal 38 5 3 4" xfId="11657"/>
    <cellStyle name="Normal 38 5 3 4 2" xfId="21213"/>
    <cellStyle name="Normal 38 5 3 4 2 2" xfId="40256"/>
    <cellStyle name="Normal 38 5 3 4 3" xfId="30740"/>
    <cellStyle name="Normal 38 5 3 5" xfId="7871"/>
    <cellStyle name="Normal 38 5 3 5 2" xfId="17427"/>
    <cellStyle name="Normal 38 5 3 5 2 2" xfId="36470"/>
    <cellStyle name="Normal 38 5 3 5 3" xfId="26954"/>
    <cellStyle name="Normal 38 5 3 6" xfId="13586"/>
    <cellStyle name="Normal 38 5 3 6 2" xfId="32650"/>
    <cellStyle name="Normal 38 5 3 7" xfId="23134"/>
    <cellStyle name="Normal 38 5 4" xfId="4443"/>
    <cellStyle name="Normal 38 5 4 2" xfId="6794"/>
    <cellStyle name="Normal 38 5 4 2 2" xfId="10698"/>
    <cellStyle name="Normal 38 5 4 2 2 2" xfId="20254"/>
    <cellStyle name="Normal 38 5 4 2 2 2 2" xfId="39297"/>
    <cellStyle name="Normal 38 5 4 2 2 3" xfId="29781"/>
    <cellStyle name="Normal 38 5 4 2 3" xfId="16419"/>
    <cellStyle name="Normal 38 5 4 2 3 2" xfId="35477"/>
    <cellStyle name="Normal 38 5 4 2 4" xfId="25961"/>
    <cellStyle name="Normal 38 5 4 3" xfId="12591"/>
    <cellStyle name="Normal 38 5 4 3 2" xfId="22147"/>
    <cellStyle name="Normal 38 5 4 3 2 2" xfId="41190"/>
    <cellStyle name="Normal 38 5 4 3 3" xfId="31674"/>
    <cellStyle name="Normal 38 5 4 4" xfId="8805"/>
    <cellStyle name="Normal 38 5 4 4 2" xfId="18361"/>
    <cellStyle name="Normal 38 5 4 4 2 2" xfId="37404"/>
    <cellStyle name="Normal 38 5 4 4 3" xfId="27888"/>
    <cellStyle name="Normal 38 5 4 5" xfId="14526"/>
    <cellStyle name="Normal 38 5 4 5 2" xfId="33584"/>
    <cellStyle name="Normal 38 5 4 6" xfId="24068"/>
    <cellStyle name="Normal 38 5 5" xfId="5840"/>
    <cellStyle name="Normal 38 5 5 2" xfId="9761"/>
    <cellStyle name="Normal 38 5 5 2 2" xfId="19317"/>
    <cellStyle name="Normal 38 5 5 2 2 2" xfId="38360"/>
    <cellStyle name="Normal 38 5 5 2 3" xfId="28844"/>
    <cellStyle name="Normal 38 5 5 3" xfId="15482"/>
    <cellStyle name="Normal 38 5 5 3 2" xfId="34540"/>
    <cellStyle name="Normal 38 5 5 4" xfId="25024"/>
    <cellStyle name="Normal 38 5 6" xfId="11654"/>
    <cellStyle name="Normal 38 5 6 2" xfId="21210"/>
    <cellStyle name="Normal 38 5 6 2 2" xfId="40253"/>
    <cellStyle name="Normal 38 5 6 3" xfId="30737"/>
    <cellStyle name="Normal 38 5 7" xfId="7868"/>
    <cellStyle name="Normal 38 5 7 2" xfId="17424"/>
    <cellStyle name="Normal 38 5 7 2 2" xfId="36467"/>
    <cellStyle name="Normal 38 5 7 3" xfId="26951"/>
    <cellStyle name="Normal 38 5 8" xfId="13583"/>
    <cellStyle name="Normal 38 5 8 2" xfId="32647"/>
    <cellStyle name="Normal 38 5 9" xfId="23131"/>
    <cellStyle name="Normal 38 6" xfId="1904"/>
    <cellStyle name="Normal 38 6 2" xfId="1905"/>
    <cellStyle name="Normal 38 6 2 2" xfId="1906"/>
    <cellStyle name="Normal 38 6 2 2 2" xfId="4449"/>
    <cellStyle name="Normal 38 6 2 2 2 2" xfId="6800"/>
    <cellStyle name="Normal 38 6 2 2 2 2 2" xfId="10704"/>
    <cellStyle name="Normal 38 6 2 2 2 2 2 2" xfId="20260"/>
    <cellStyle name="Normal 38 6 2 2 2 2 2 2 2" xfId="39303"/>
    <cellStyle name="Normal 38 6 2 2 2 2 2 3" xfId="29787"/>
    <cellStyle name="Normal 38 6 2 2 2 2 3" xfId="16425"/>
    <cellStyle name="Normal 38 6 2 2 2 2 3 2" xfId="35483"/>
    <cellStyle name="Normal 38 6 2 2 2 2 4" xfId="25967"/>
    <cellStyle name="Normal 38 6 2 2 2 3" xfId="12597"/>
    <cellStyle name="Normal 38 6 2 2 2 3 2" xfId="22153"/>
    <cellStyle name="Normal 38 6 2 2 2 3 2 2" xfId="41196"/>
    <cellStyle name="Normal 38 6 2 2 2 3 3" xfId="31680"/>
    <cellStyle name="Normal 38 6 2 2 2 4" xfId="8811"/>
    <cellStyle name="Normal 38 6 2 2 2 4 2" xfId="18367"/>
    <cellStyle name="Normal 38 6 2 2 2 4 2 2" xfId="37410"/>
    <cellStyle name="Normal 38 6 2 2 2 4 3" xfId="27894"/>
    <cellStyle name="Normal 38 6 2 2 2 5" xfId="14532"/>
    <cellStyle name="Normal 38 6 2 2 2 5 2" xfId="33590"/>
    <cellStyle name="Normal 38 6 2 2 2 6" xfId="24074"/>
    <cellStyle name="Normal 38 6 2 2 3" xfId="5846"/>
    <cellStyle name="Normal 38 6 2 2 3 2" xfId="9767"/>
    <cellStyle name="Normal 38 6 2 2 3 2 2" xfId="19323"/>
    <cellStyle name="Normal 38 6 2 2 3 2 2 2" xfId="38366"/>
    <cellStyle name="Normal 38 6 2 2 3 2 3" xfId="28850"/>
    <cellStyle name="Normal 38 6 2 2 3 3" xfId="15488"/>
    <cellStyle name="Normal 38 6 2 2 3 3 2" xfId="34546"/>
    <cellStyle name="Normal 38 6 2 2 3 4" xfId="25030"/>
    <cellStyle name="Normal 38 6 2 2 4" xfId="11660"/>
    <cellStyle name="Normal 38 6 2 2 4 2" xfId="21216"/>
    <cellStyle name="Normal 38 6 2 2 4 2 2" xfId="40259"/>
    <cellStyle name="Normal 38 6 2 2 4 3" xfId="30743"/>
    <cellStyle name="Normal 38 6 2 2 5" xfId="7874"/>
    <cellStyle name="Normal 38 6 2 2 5 2" xfId="17430"/>
    <cellStyle name="Normal 38 6 2 2 5 2 2" xfId="36473"/>
    <cellStyle name="Normal 38 6 2 2 5 3" xfId="26957"/>
    <cellStyle name="Normal 38 6 2 2 6" xfId="13589"/>
    <cellStyle name="Normal 38 6 2 2 6 2" xfId="32653"/>
    <cellStyle name="Normal 38 6 2 2 7" xfId="23137"/>
    <cellStyle name="Normal 38 6 2 3" xfId="4448"/>
    <cellStyle name="Normal 38 6 2 3 2" xfId="6799"/>
    <cellStyle name="Normal 38 6 2 3 2 2" xfId="10703"/>
    <cellStyle name="Normal 38 6 2 3 2 2 2" xfId="20259"/>
    <cellStyle name="Normal 38 6 2 3 2 2 2 2" xfId="39302"/>
    <cellStyle name="Normal 38 6 2 3 2 2 3" xfId="29786"/>
    <cellStyle name="Normal 38 6 2 3 2 3" xfId="16424"/>
    <cellStyle name="Normal 38 6 2 3 2 3 2" xfId="35482"/>
    <cellStyle name="Normal 38 6 2 3 2 4" xfId="25966"/>
    <cellStyle name="Normal 38 6 2 3 3" xfId="12596"/>
    <cellStyle name="Normal 38 6 2 3 3 2" xfId="22152"/>
    <cellStyle name="Normal 38 6 2 3 3 2 2" xfId="41195"/>
    <cellStyle name="Normal 38 6 2 3 3 3" xfId="31679"/>
    <cellStyle name="Normal 38 6 2 3 4" xfId="8810"/>
    <cellStyle name="Normal 38 6 2 3 4 2" xfId="18366"/>
    <cellStyle name="Normal 38 6 2 3 4 2 2" xfId="37409"/>
    <cellStyle name="Normal 38 6 2 3 4 3" xfId="27893"/>
    <cellStyle name="Normal 38 6 2 3 5" xfId="14531"/>
    <cellStyle name="Normal 38 6 2 3 5 2" xfId="33589"/>
    <cellStyle name="Normal 38 6 2 3 6" xfId="24073"/>
    <cellStyle name="Normal 38 6 2 4" xfId="5845"/>
    <cellStyle name="Normal 38 6 2 4 2" xfId="9766"/>
    <cellStyle name="Normal 38 6 2 4 2 2" xfId="19322"/>
    <cellStyle name="Normal 38 6 2 4 2 2 2" xfId="38365"/>
    <cellStyle name="Normal 38 6 2 4 2 3" xfId="28849"/>
    <cellStyle name="Normal 38 6 2 4 3" xfId="15487"/>
    <cellStyle name="Normal 38 6 2 4 3 2" xfId="34545"/>
    <cellStyle name="Normal 38 6 2 4 4" xfId="25029"/>
    <cellStyle name="Normal 38 6 2 5" xfId="11659"/>
    <cellStyle name="Normal 38 6 2 5 2" xfId="21215"/>
    <cellStyle name="Normal 38 6 2 5 2 2" xfId="40258"/>
    <cellStyle name="Normal 38 6 2 5 3" xfId="30742"/>
    <cellStyle name="Normal 38 6 2 6" xfId="7873"/>
    <cellStyle name="Normal 38 6 2 6 2" xfId="17429"/>
    <cellStyle name="Normal 38 6 2 6 2 2" xfId="36472"/>
    <cellStyle name="Normal 38 6 2 6 3" xfId="26956"/>
    <cellStyle name="Normal 38 6 2 7" xfId="13588"/>
    <cellStyle name="Normal 38 6 2 7 2" xfId="32652"/>
    <cellStyle name="Normal 38 6 2 8" xfId="23136"/>
    <cellStyle name="Normal 38 6 3" xfId="1907"/>
    <cellStyle name="Normal 38 6 3 2" xfId="4450"/>
    <cellStyle name="Normal 38 6 3 2 2" xfId="6801"/>
    <cellStyle name="Normal 38 6 3 2 2 2" xfId="10705"/>
    <cellStyle name="Normal 38 6 3 2 2 2 2" xfId="20261"/>
    <cellStyle name="Normal 38 6 3 2 2 2 2 2" xfId="39304"/>
    <cellStyle name="Normal 38 6 3 2 2 2 3" xfId="29788"/>
    <cellStyle name="Normal 38 6 3 2 2 3" xfId="16426"/>
    <cellStyle name="Normal 38 6 3 2 2 3 2" xfId="35484"/>
    <cellStyle name="Normal 38 6 3 2 2 4" xfId="25968"/>
    <cellStyle name="Normal 38 6 3 2 3" xfId="12598"/>
    <cellStyle name="Normal 38 6 3 2 3 2" xfId="22154"/>
    <cellStyle name="Normal 38 6 3 2 3 2 2" xfId="41197"/>
    <cellStyle name="Normal 38 6 3 2 3 3" xfId="31681"/>
    <cellStyle name="Normal 38 6 3 2 4" xfId="8812"/>
    <cellStyle name="Normal 38 6 3 2 4 2" xfId="18368"/>
    <cellStyle name="Normal 38 6 3 2 4 2 2" xfId="37411"/>
    <cellStyle name="Normal 38 6 3 2 4 3" xfId="27895"/>
    <cellStyle name="Normal 38 6 3 2 5" xfId="14533"/>
    <cellStyle name="Normal 38 6 3 2 5 2" xfId="33591"/>
    <cellStyle name="Normal 38 6 3 2 6" xfId="24075"/>
    <cellStyle name="Normal 38 6 3 3" xfId="5847"/>
    <cellStyle name="Normal 38 6 3 3 2" xfId="9768"/>
    <cellStyle name="Normal 38 6 3 3 2 2" xfId="19324"/>
    <cellStyle name="Normal 38 6 3 3 2 2 2" xfId="38367"/>
    <cellStyle name="Normal 38 6 3 3 2 3" xfId="28851"/>
    <cellStyle name="Normal 38 6 3 3 3" xfId="15489"/>
    <cellStyle name="Normal 38 6 3 3 3 2" xfId="34547"/>
    <cellStyle name="Normal 38 6 3 3 4" xfId="25031"/>
    <cellStyle name="Normal 38 6 3 4" xfId="11661"/>
    <cellStyle name="Normal 38 6 3 4 2" xfId="21217"/>
    <cellStyle name="Normal 38 6 3 4 2 2" xfId="40260"/>
    <cellStyle name="Normal 38 6 3 4 3" xfId="30744"/>
    <cellStyle name="Normal 38 6 3 5" xfId="7875"/>
    <cellStyle name="Normal 38 6 3 5 2" xfId="17431"/>
    <cellStyle name="Normal 38 6 3 5 2 2" xfId="36474"/>
    <cellStyle name="Normal 38 6 3 5 3" xfId="26958"/>
    <cellStyle name="Normal 38 6 3 6" xfId="13590"/>
    <cellStyle name="Normal 38 6 3 6 2" xfId="32654"/>
    <cellStyle name="Normal 38 6 3 7" xfId="23138"/>
    <cellStyle name="Normal 38 6 4" xfId="4447"/>
    <cellStyle name="Normal 38 6 4 2" xfId="6798"/>
    <cellStyle name="Normal 38 6 4 2 2" xfId="10702"/>
    <cellStyle name="Normal 38 6 4 2 2 2" xfId="20258"/>
    <cellStyle name="Normal 38 6 4 2 2 2 2" xfId="39301"/>
    <cellStyle name="Normal 38 6 4 2 2 3" xfId="29785"/>
    <cellStyle name="Normal 38 6 4 2 3" xfId="16423"/>
    <cellStyle name="Normal 38 6 4 2 3 2" xfId="35481"/>
    <cellStyle name="Normal 38 6 4 2 4" xfId="25965"/>
    <cellStyle name="Normal 38 6 4 3" xfId="12595"/>
    <cellStyle name="Normal 38 6 4 3 2" xfId="22151"/>
    <cellStyle name="Normal 38 6 4 3 2 2" xfId="41194"/>
    <cellStyle name="Normal 38 6 4 3 3" xfId="31678"/>
    <cellStyle name="Normal 38 6 4 4" xfId="8809"/>
    <cellStyle name="Normal 38 6 4 4 2" xfId="18365"/>
    <cellStyle name="Normal 38 6 4 4 2 2" xfId="37408"/>
    <cellStyle name="Normal 38 6 4 4 3" xfId="27892"/>
    <cellStyle name="Normal 38 6 4 5" xfId="14530"/>
    <cellStyle name="Normal 38 6 4 5 2" xfId="33588"/>
    <cellStyle name="Normal 38 6 4 6" xfId="24072"/>
    <cellStyle name="Normal 38 6 5" xfId="5844"/>
    <cellStyle name="Normal 38 6 5 2" xfId="9765"/>
    <cellStyle name="Normal 38 6 5 2 2" xfId="19321"/>
    <cellStyle name="Normal 38 6 5 2 2 2" xfId="38364"/>
    <cellStyle name="Normal 38 6 5 2 3" xfId="28848"/>
    <cellStyle name="Normal 38 6 5 3" xfId="15486"/>
    <cellStyle name="Normal 38 6 5 3 2" xfId="34544"/>
    <cellStyle name="Normal 38 6 5 4" xfId="25028"/>
    <cellStyle name="Normal 38 6 6" xfId="11658"/>
    <cellStyle name="Normal 38 6 6 2" xfId="21214"/>
    <cellStyle name="Normal 38 6 6 2 2" xfId="40257"/>
    <cellStyle name="Normal 38 6 6 3" xfId="30741"/>
    <cellStyle name="Normal 38 6 7" xfId="7872"/>
    <cellStyle name="Normal 38 6 7 2" xfId="17428"/>
    <cellStyle name="Normal 38 6 7 2 2" xfId="36471"/>
    <cellStyle name="Normal 38 6 7 3" xfId="26955"/>
    <cellStyle name="Normal 38 6 8" xfId="13587"/>
    <cellStyle name="Normal 38 6 8 2" xfId="32651"/>
    <cellStyle name="Normal 38 6 9" xfId="23135"/>
    <cellStyle name="Normal 38 7" xfId="1908"/>
    <cellStyle name="Normal 38 7 2" xfId="1909"/>
    <cellStyle name="Normal 38 7 2 2" xfId="1910"/>
    <cellStyle name="Normal 38 7 2 2 2" xfId="4453"/>
    <cellStyle name="Normal 38 7 2 2 2 2" xfId="6804"/>
    <cellStyle name="Normal 38 7 2 2 2 2 2" xfId="10708"/>
    <cellStyle name="Normal 38 7 2 2 2 2 2 2" xfId="20264"/>
    <cellStyle name="Normal 38 7 2 2 2 2 2 2 2" xfId="39307"/>
    <cellStyle name="Normal 38 7 2 2 2 2 2 3" xfId="29791"/>
    <cellStyle name="Normal 38 7 2 2 2 2 3" xfId="16429"/>
    <cellStyle name="Normal 38 7 2 2 2 2 3 2" xfId="35487"/>
    <cellStyle name="Normal 38 7 2 2 2 2 4" xfId="25971"/>
    <cellStyle name="Normal 38 7 2 2 2 3" xfId="12601"/>
    <cellStyle name="Normal 38 7 2 2 2 3 2" xfId="22157"/>
    <cellStyle name="Normal 38 7 2 2 2 3 2 2" xfId="41200"/>
    <cellStyle name="Normal 38 7 2 2 2 3 3" xfId="31684"/>
    <cellStyle name="Normal 38 7 2 2 2 4" xfId="8815"/>
    <cellStyle name="Normal 38 7 2 2 2 4 2" xfId="18371"/>
    <cellStyle name="Normal 38 7 2 2 2 4 2 2" xfId="37414"/>
    <cellStyle name="Normal 38 7 2 2 2 4 3" xfId="27898"/>
    <cellStyle name="Normal 38 7 2 2 2 5" xfId="14536"/>
    <cellStyle name="Normal 38 7 2 2 2 5 2" xfId="33594"/>
    <cellStyle name="Normal 38 7 2 2 2 6" xfId="24078"/>
    <cellStyle name="Normal 38 7 2 2 3" xfId="5850"/>
    <cellStyle name="Normal 38 7 2 2 3 2" xfId="9771"/>
    <cellStyle name="Normal 38 7 2 2 3 2 2" xfId="19327"/>
    <cellStyle name="Normal 38 7 2 2 3 2 2 2" xfId="38370"/>
    <cellStyle name="Normal 38 7 2 2 3 2 3" xfId="28854"/>
    <cellStyle name="Normal 38 7 2 2 3 3" xfId="15492"/>
    <cellStyle name="Normal 38 7 2 2 3 3 2" xfId="34550"/>
    <cellStyle name="Normal 38 7 2 2 3 4" xfId="25034"/>
    <cellStyle name="Normal 38 7 2 2 4" xfId="11664"/>
    <cellStyle name="Normal 38 7 2 2 4 2" xfId="21220"/>
    <cellStyle name="Normal 38 7 2 2 4 2 2" xfId="40263"/>
    <cellStyle name="Normal 38 7 2 2 4 3" xfId="30747"/>
    <cellStyle name="Normal 38 7 2 2 5" xfId="7878"/>
    <cellStyle name="Normal 38 7 2 2 5 2" xfId="17434"/>
    <cellStyle name="Normal 38 7 2 2 5 2 2" xfId="36477"/>
    <cellStyle name="Normal 38 7 2 2 5 3" xfId="26961"/>
    <cellStyle name="Normal 38 7 2 2 6" xfId="13593"/>
    <cellStyle name="Normal 38 7 2 2 6 2" xfId="32657"/>
    <cellStyle name="Normal 38 7 2 2 7" xfId="23141"/>
    <cellStyle name="Normal 38 7 2 3" xfId="4452"/>
    <cellStyle name="Normal 38 7 2 3 2" xfId="6803"/>
    <cellStyle name="Normal 38 7 2 3 2 2" xfId="10707"/>
    <cellStyle name="Normal 38 7 2 3 2 2 2" xfId="20263"/>
    <cellStyle name="Normal 38 7 2 3 2 2 2 2" xfId="39306"/>
    <cellStyle name="Normal 38 7 2 3 2 2 3" xfId="29790"/>
    <cellStyle name="Normal 38 7 2 3 2 3" xfId="16428"/>
    <cellStyle name="Normal 38 7 2 3 2 3 2" xfId="35486"/>
    <cellStyle name="Normal 38 7 2 3 2 4" xfId="25970"/>
    <cellStyle name="Normal 38 7 2 3 3" xfId="12600"/>
    <cellStyle name="Normal 38 7 2 3 3 2" xfId="22156"/>
    <cellStyle name="Normal 38 7 2 3 3 2 2" xfId="41199"/>
    <cellStyle name="Normal 38 7 2 3 3 3" xfId="31683"/>
    <cellStyle name="Normal 38 7 2 3 4" xfId="8814"/>
    <cellStyle name="Normal 38 7 2 3 4 2" xfId="18370"/>
    <cellStyle name="Normal 38 7 2 3 4 2 2" xfId="37413"/>
    <cellStyle name="Normal 38 7 2 3 4 3" xfId="27897"/>
    <cellStyle name="Normal 38 7 2 3 5" xfId="14535"/>
    <cellStyle name="Normal 38 7 2 3 5 2" xfId="33593"/>
    <cellStyle name="Normal 38 7 2 3 6" xfId="24077"/>
    <cellStyle name="Normal 38 7 2 4" xfId="5849"/>
    <cellStyle name="Normal 38 7 2 4 2" xfId="9770"/>
    <cellStyle name="Normal 38 7 2 4 2 2" xfId="19326"/>
    <cellStyle name="Normal 38 7 2 4 2 2 2" xfId="38369"/>
    <cellStyle name="Normal 38 7 2 4 2 3" xfId="28853"/>
    <cellStyle name="Normal 38 7 2 4 3" xfId="15491"/>
    <cellStyle name="Normal 38 7 2 4 3 2" xfId="34549"/>
    <cellStyle name="Normal 38 7 2 4 4" xfId="25033"/>
    <cellStyle name="Normal 38 7 2 5" xfId="11663"/>
    <cellStyle name="Normal 38 7 2 5 2" xfId="21219"/>
    <cellStyle name="Normal 38 7 2 5 2 2" xfId="40262"/>
    <cellStyle name="Normal 38 7 2 5 3" xfId="30746"/>
    <cellStyle name="Normal 38 7 2 6" xfId="7877"/>
    <cellStyle name="Normal 38 7 2 6 2" xfId="17433"/>
    <cellStyle name="Normal 38 7 2 6 2 2" xfId="36476"/>
    <cellStyle name="Normal 38 7 2 6 3" xfId="26960"/>
    <cellStyle name="Normal 38 7 2 7" xfId="13592"/>
    <cellStyle name="Normal 38 7 2 7 2" xfId="32656"/>
    <cellStyle name="Normal 38 7 2 8" xfId="23140"/>
    <cellStyle name="Normal 38 7 3" xfId="1911"/>
    <cellStyle name="Normal 38 7 3 2" xfId="4454"/>
    <cellStyle name="Normal 38 7 3 2 2" xfId="6805"/>
    <cellStyle name="Normal 38 7 3 2 2 2" xfId="10709"/>
    <cellStyle name="Normal 38 7 3 2 2 2 2" xfId="20265"/>
    <cellStyle name="Normal 38 7 3 2 2 2 2 2" xfId="39308"/>
    <cellStyle name="Normal 38 7 3 2 2 2 3" xfId="29792"/>
    <cellStyle name="Normal 38 7 3 2 2 3" xfId="16430"/>
    <cellStyle name="Normal 38 7 3 2 2 3 2" xfId="35488"/>
    <cellStyle name="Normal 38 7 3 2 2 4" xfId="25972"/>
    <cellStyle name="Normal 38 7 3 2 3" xfId="12602"/>
    <cellStyle name="Normal 38 7 3 2 3 2" xfId="22158"/>
    <cellStyle name="Normal 38 7 3 2 3 2 2" xfId="41201"/>
    <cellStyle name="Normal 38 7 3 2 3 3" xfId="31685"/>
    <cellStyle name="Normal 38 7 3 2 4" xfId="8816"/>
    <cellStyle name="Normal 38 7 3 2 4 2" xfId="18372"/>
    <cellStyle name="Normal 38 7 3 2 4 2 2" xfId="37415"/>
    <cellStyle name="Normal 38 7 3 2 4 3" xfId="27899"/>
    <cellStyle name="Normal 38 7 3 2 5" xfId="14537"/>
    <cellStyle name="Normal 38 7 3 2 5 2" xfId="33595"/>
    <cellStyle name="Normal 38 7 3 2 6" xfId="24079"/>
    <cellStyle name="Normal 38 7 3 3" xfId="5851"/>
    <cellStyle name="Normal 38 7 3 3 2" xfId="9772"/>
    <cellStyle name="Normal 38 7 3 3 2 2" xfId="19328"/>
    <cellStyle name="Normal 38 7 3 3 2 2 2" xfId="38371"/>
    <cellStyle name="Normal 38 7 3 3 2 3" xfId="28855"/>
    <cellStyle name="Normal 38 7 3 3 3" xfId="15493"/>
    <cellStyle name="Normal 38 7 3 3 3 2" xfId="34551"/>
    <cellStyle name="Normal 38 7 3 3 4" xfId="25035"/>
    <cellStyle name="Normal 38 7 3 4" xfId="11665"/>
    <cellStyle name="Normal 38 7 3 4 2" xfId="21221"/>
    <cellStyle name="Normal 38 7 3 4 2 2" xfId="40264"/>
    <cellStyle name="Normal 38 7 3 4 3" xfId="30748"/>
    <cellStyle name="Normal 38 7 3 5" xfId="7879"/>
    <cellStyle name="Normal 38 7 3 5 2" xfId="17435"/>
    <cellStyle name="Normal 38 7 3 5 2 2" xfId="36478"/>
    <cellStyle name="Normal 38 7 3 5 3" xfId="26962"/>
    <cellStyle name="Normal 38 7 3 6" xfId="13594"/>
    <cellStyle name="Normal 38 7 3 6 2" xfId="32658"/>
    <cellStyle name="Normal 38 7 3 7" xfId="23142"/>
    <cellStyle name="Normal 38 7 4" xfId="4451"/>
    <cellStyle name="Normal 38 7 4 2" xfId="6802"/>
    <cellStyle name="Normal 38 7 4 2 2" xfId="10706"/>
    <cellStyle name="Normal 38 7 4 2 2 2" xfId="20262"/>
    <cellStyle name="Normal 38 7 4 2 2 2 2" xfId="39305"/>
    <cellStyle name="Normal 38 7 4 2 2 3" xfId="29789"/>
    <cellStyle name="Normal 38 7 4 2 3" xfId="16427"/>
    <cellStyle name="Normal 38 7 4 2 3 2" xfId="35485"/>
    <cellStyle name="Normal 38 7 4 2 4" xfId="25969"/>
    <cellStyle name="Normal 38 7 4 3" xfId="12599"/>
    <cellStyle name="Normal 38 7 4 3 2" xfId="22155"/>
    <cellStyle name="Normal 38 7 4 3 2 2" xfId="41198"/>
    <cellStyle name="Normal 38 7 4 3 3" xfId="31682"/>
    <cellStyle name="Normal 38 7 4 4" xfId="8813"/>
    <cellStyle name="Normal 38 7 4 4 2" xfId="18369"/>
    <cellStyle name="Normal 38 7 4 4 2 2" xfId="37412"/>
    <cellStyle name="Normal 38 7 4 4 3" xfId="27896"/>
    <cellStyle name="Normal 38 7 4 5" xfId="14534"/>
    <cellStyle name="Normal 38 7 4 5 2" xfId="33592"/>
    <cellStyle name="Normal 38 7 4 6" xfId="24076"/>
    <cellStyle name="Normal 38 7 5" xfId="5848"/>
    <cellStyle name="Normal 38 7 5 2" xfId="9769"/>
    <cellStyle name="Normal 38 7 5 2 2" xfId="19325"/>
    <cellStyle name="Normal 38 7 5 2 2 2" xfId="38368"/>
    <cellStyle name="Normal 38 7 5 2 3" xfId="28852"/>
    <cellStyle name="Normal 38 7 5 3" xfId="15490"/>
    <cellStyle name="Normal 38 7 5 3 2" xfId="34548"/>
    <cellStyle name="Normal 38 7 5 4" xfId="25032"/>
    <cellStyle name="Normal 38 7 6" xfId="11662"/>
    <cellStyle name="Normal 38 7 6 2" xfId="21218"/>
    <cellStyle name="Normal 38 7 6 2 2" xfId="40261"/>
    <cellStyle name="Normal 38 7 6 3" xfId="30745"/>
    <cellStyle name="Normal 38 7 7" xfId="7876"/>
    <cellStyle name="Normal 38 7 7 2" xfId="17432"/>
    <cellStyle name="Normal 38 7 7 2 2" xfId="36475"/>
    <cellStyle name="Normal 38 7 7 3" xfId="26959"/>
    <cellStyle name="Normal 38 7 8" xfId="13591"/>
    <cellStyle name="Normal 38 7 8 2" xfId="32655"/>
    <cellStyle name="Normal 38 7 9" xfId="23139"/>
    <cellStyle name="Normal 38 8" xfId="1912"/>
    <cellStyle name="Normal 38 8 2" xfId="1913"/>
    <cellStyle name="Normal 38 8 2 2" xfId="1914"/>
    <cellStyle name="Normal 38 8 2 2 2" xfId="4457"/>
    <cellStyle name="Normal 38 8 2 2 2 2" xfId="6808"/>
    <cellStyle name="Normal 38 8 2 2 2 2 2" xfId="10712"/>
    <cellStyle name="Normal 38 8 2 2 2 2 2 2" xfId="20268"/>
    <cellStyle name="Normal 38 8 2 2 2 2 2 2 2" xfId="39311"/>
    <cellStyle name="Normal 38 8 2 2 2 2 2 3" xfId="29795"/>
    <cellStyle name="Normal 38 8 2 2 2 2 3" xfId="16433"/>
    <cellStyle name="Normal 38 8 2 2 2 2 3 2" xfId="35491"/>
    <cellStyle name="Normal 38 8 2 2 2 2 4" xfId="25975"/>
    <cellStyle name="Normal 38 8 2 2 2 3" xfId="12605"/>
    <cellStyle name="Normal 38 8 2 2 2 3 2" xfId="22161"/>
    <cellStyle name="Normal 38 8 2 2 2 3 2 2" xfId="41204"/>
    <cellStyle name="Normal 38 8 2 2 2 3 3" xfId="31688"/>
    <cellStyle name="Normal 38 8 2 2 2 4" xfId="8819"/>
    <cellStyle name="Normal 38 8 2 2 2 4 2" xfId="18375"/>
    <cellStyle name="Normal 38 8 2 2 2 4 2 2" xfId="37418"/>
    <cellStyle name="Normal 38 8 2 2 2 4 3" xfId="27902"/>
    <cellStyle name="Normal 38 8 2 2 2 5" xfId="14540"/>
    <cellStyle name="Normal 38 8 2 2 2 5 2" xfId="33598"/>
    <cellStyle name="Normal 38 8 2 2 2 6" xfId="24082"/>
    <cellStyle name="Normal 38 8 2 2 3" xfId="5854"/>
    <cellStyle name="Normal 38 8 2 2 3 2" xfId="9775"/>
    <cellStyle name="Normal 38 8 2 2 3 2 2" xfId="19331"/>
    <cellStyle name="Normal 38 8 2 2 3 2 2 2" xfId="38374"/>
    <cellStyle name="Normal 38 8 2 2 3 2 3" xfId="28858"/>
    <cellStyle name="Normal 38 8 2 2 3 3" xfId="15496"/>
    <cellStyle name="Normal 38 8 2 2 3 3 2" xfId="34554"/>
    <cellStyle name="Normal 38 8 2 2 3 4" xfId="25038"/>
    <cellStyle name="Normal 38 8 2 2 4" xfId="11668"/>
    <cellStyle name="Normal 38 8 2 2 4 2" xfId="21224"/>
    <cellStyle name="Normal 38 8 2 2 4 2 2" xfId="40267"/>
    <cellStyle name="Normal 38 8 2 2 4 3" xfId="30751"/>
    <cellStyle name="Normal 38 8 2 2 5" xfId="7882"/>
    <cellStyle name="Normal 38 8 2 2 5 2" xfId="17438"/>
    <cellStyle name="Normal 38 8 2 2 5 2 2" xfId="36481"/>
    <cellStyle name="Normal 38 8 2 2 5 3" xfId="26965"/>
    <cellStyle name="Normal 38 8 2 2 6" xfId="13597"/>
    <cellStyle name="Normal 38 8 2 2 6 2" xfId="32661"/>
    <cellStyle name="Normal 38 8 2 2 7" xfId="23145"/>
    <cellStyle name="Normal 38 8 2 3" xfId="4456"/>
    <cellStyle name="Normal 38 8 2 3 2" xfId="6807"/>
    <cellStyle name="Normal 38 8 2 3 2 2" xfId="10711"/>
    <cellStyle name="Normal 38 8 2 3 2 2 2" xfId="20267"/>
    <cellStyle name="Normal 38 8 2 3 2 2 2 2" xfId="39310"/>
    <cellStyle name="Normal 38 8 2 3 2 2 3" xfId="29794"/>
    <cellStyle name="Normal 38 8 2 3 2 3" xfId="16432"/>
    <cellStyle name="Normal 38 8 2 3 2 3 2" xfId="35490"/>
    <cellStyle name="Normal 38 8 2 3 2 4" xfId="25974"/>
    <cellStyle name="Normal 38 8 2 3 3" xfId="12604"/>
    <cellStyle name="Normal 38 8 2 3 3 2" xfId="22160"/>
    <cellStyle name="Normal 38 8 2 3 3 2 2" xfId="41203"/>
    <cellStyle name="Normal 38 8 2 3 3 3" xfId="31687"/>
    <cellStyle name="Normal 38 8 2 3 4" xfId="8818"/>
    <cellStyle name="Normal 38 8 2 3 4 2" xfId="18374"/>
    <cellStyle name="Normal 38 8 2 3 4 2 2" xfId="37417"/>
    <cellStyle name="Normal 38 8 2 3 4 3" xfId="27901"/>
    <cellStyle name="Normal 38 8 2 3 5" xfId="14539"/>
    <cellStyle name="Normal 38 8 2 3 5 2" xfId="33597"/>
    <cellStyle name="Normal 38 8 2 3 6" xfId="24081"/>
    <cellStyle name="Normal 38 8 2 4" xfId="5853"/>
    <cellStyle name="Normal 38 8 2 4 2" xfId="9774"/>
    <cellStyle name="Normal 38 8 2 4 2 2" xfId="19330"/>
    <cellStyle name="Normal 38 8 2 4 2 2 2" xfId="38373"/>
    <cellStyle name="Normal 38 8 2 4 2 3" xfId="28857"/>
    <cellStyle name="Normal 38 8 2 4 3" xfId="15495"/>
    <cellStyle name="Normal 38 8 2 4 3 2" xfId="34553"/>
    <cellStyle name="Normal 38 8 2 4 4" xfId="25037"/>
    <cellStyle name="Normal 38 8 2 5" xfId="11667"/>
    <cellStyle name="Normal 38 8 2 5 2" xfId="21223"/>
    <cellStyle name="Normal 38 8 2 5 2 2" xfId="40266"/>
    <cellStyle name="Normal 38 8 2 5 3" xfId="30750"/>
    <cellStyle name="Normal 38 8 2 6" xfId="7881"/>
    <cellStyle name="Normal 38 8 2 6 2" xfId="17437"/>
    <cellStyle name="Normal 38 8 2 6 2 2" xfId="36480"/>
    <cellStyle name="Normal 38 8 2 6 3" xfId="26964"/>
    <cellStyle name="Normal 38 8 2 7" xfId="13596"/>
    <cellStyle name="Normal 38 8 2 7 2" xfId="32660"/>
    <cellStyle name="Normal 38 8 2 8" xfId="23144"/>
    <cellStyle name="Normal 38 8 3" xfId="1915"/>
    <cellStyle name="Normal 38 8 3 2" xfId="4458"/>
    <cellStyle name="Normal 38 8 3 2 2" xfId="6809"/>
    <cellStyle name="Normal 38 8 3 2 2 2" xfId="10713"/>
    <cellStyle name="Normal 38 8 3 2 2 2 2" xfId="20269"/>
    <cellStyle name="Normal 38 8 3 2 2 2 2 2" xfId="39312"/>
    <cellStyle name="Normal 38 8 3 2 2 2 3" xfId="29796"/>
    <cellStyle name="Normal 38 8 3 2 2 3" xfId="16434"/>
    <cellStyle name="Normal 38 8 3 2 2 3 2" xfId="35492"/>
    <cellStyle name="Normal 38 8 3 2 2 4" xfId="25976"/>
    <cellStyle name="Normal 38 8 3 2 3" xfId="12606"/>
    <cellStyle name="Normal 38 8 3 2 3 2" xfId="22162"/>
    <cellStyle name="Normal 38 8 3 2 3 2 2" xfId="41205"/>
    <cellStyle name="Normal 38 8 3 2 3 3" xfId="31689"/>
    <cellStyle name="Normal 38 8 3 2 4" xfId="8820"/>
    <cellStyle name="Normal 38 8 3 2 4 2" xfId="18376"/>
    <cellStyle name="Normal 38 8 3 2 4 2 2" xfId="37419"/>
    <cellStyle name="Normal 38 8 3 2 4 3" xfId="27903"/>
    <cellStyle name="Normal 38 8 3 2 5" xfId="14541"/>
    <cellStyle name="Normal 38 8 3 2 5 2" xfId="33599"/>
    <cellStyle name="Normal 38 8 3 2 6" xfId="24083"/>
    <cellStyle name="Normal 38 8 3 3" xfId="5855"/>
    <cellStyle name="Normal 38 8 3 3 2" xfId="9776"/>
    <cellStyle name="Normal 38 8 3 3 2 2" xfId="19332"/>
    <cellStyle name="Normal 38 8 3 3 2 2 2" xfId="38375"/>
    <cellStyle name="Normal 38 8 3 3 2 3" xfId="28859"/>
    <cellStyle name="Normal 38 8 3 3 3" xfId="15497"/>
    <cellStyle name="Normal 38 8 3 3 3 2" xfId="34555"/>
    <cellStyle name="Normal 38 8 3 3 4" xfId="25039"/>
    <cellStyle name="Normal 38 8 3 4" xfId="11669"/>
    <cellStyle name="Normal 38 8 3 4 2" xfId="21225"/>
    <cellStyle name="Normal 38 8 3 4 2 2" xfId="40268"/>
    <cellStyle name="Normal 38 8 3 4 3" xfId="30752"/>
    <cellStyle name="Normal 38 8 3 5" xfId="7883"/>
    <cellStyle name="Normal 38 8 3 5 2" xfId="17439"/>
    <cellStyle name="Normal 38 8 3 5 2 2" xfId="36482"/>
    <cellStyle name="Normal 38 8 3 5 3" xfId="26966"/>
    <cellStyle name="Normal 38 8 3 6" xfId="13598"/>
    <cellStyle name="Normal 38 8 3 6 2" xfId="32662"/>
    <cellStyle name="Normal 38 8 3 7" xfId="23146"/>
    <cellStyle name="Normal 38 8 4" xfId="4455"/>
    <cellStyle name="Normal 38 8 4 2" xfId="6806"/>
    <cellStyle name="Normal 38 8 4 2 2" xfId="10710"/>
    <cellStyle name="Normal 38 8 4 2 2 2" xfId="20266"/>
    <cellStyle name="Normal 38 8 4 2 2 2 2" xfId="39309"/>
    <cellStyle name="Normal 38 8 4 2 2 3" xfId="29793"/>
    <cellStyle name="Normal 38 8 4 2 3" xfId="16431"/>
    <cellStyle name="Normal 38 8 4 2 3 2" xfId="35489"/>
    <cellStyle name="Normal 38 8 4 2 4" xfId="25973"/>
    <cellStyle name="Normal 38 8 4 3" xfId="12603"/>
    <cellStyle name="Normal 38 8 4 3 2" xfId="22159"/>
    <cellStyle name="Normal 38 8 4 3 2 2" xfId="41202"/>
    <cellStyle name="Normal 38 8 4 3 3" xfId="31686"/>
    <cellStyle name="Normal 38 8 4 4" xfId="8817"/>
    <cellStyle name="Normal 38 8 4 4 2" xfId="18373"/>
    <cellStyle name="Normal 38 8 4 4 2 2" xfId="37416"/>
    <cellStyle name="Normal 38 8 4 4 3" xfId="27900"/>
    <cellStyle name="Normal 38 8 4 5" xfId="14538"/>
    <cellStyle name="Normal 38 8 4 5 2" xfId="33596"/>
    <cellStyle name="Normal 38 8 4 6" xfId="24080"/>
    <cellStyle name="Normal 38 8 5" xfId="5852"/>
    <cellStyle name="Normal 38 8 5 2" xfId="9773"/>
    <cellStyle name="Normal 38 8 5 2 2" xfId="19329"/>
    <cellStyle name="Normal 38 8 5 2 2 2" xfId="38372"/>
    <cellStyle name="Normal 38 8 5 2 3" xfId="28856"/>
    <cellStyle name="Normal 38 8 5 3" xfId="15494"/>
    <cellStyle name="Normal 38 8 5 3 2" xfId="34552"/>
    <cellStyle name="Normal 38 8 5 4" xfId="25036"/>
    <cellStyle name="Normal 38 8 6" xfId="11666"/>
    <cellStyle name="Normal 38 8 6 2" xfId="21222"/>
    <cellStyle name="Normal 38 8 6 2 2" xfId="40265"/>
    <cellStyle name="Normal 38 8 6 3" xfId="30749"/>
    <cellStyle name="Normal 38 8 7" xfId="7880"/>
    <cellStyle name="Normal 38 8 7 2" xfId="17436"/>
    <cellStyle name="Normal 38 8 7 2 2" xfId="36479"/>
    <cellStyle name="Normal 38 8 7 3" xfId="26963"/>
    <cellStyle name="Normal 38 8 8" xfId="13595"/>
    <cellStyle name="Normal 38 8 8 2" xfId="32659"/>
    <cellStyle name="Normal 38 8 9" xfId="23143"/>
    <cellStyle name="Normal 38 9" xfId="1916"/>
    <cellStyle name="Normal 38 9 2" xfId="1917"/>
    <cellStyle name="Normal 38 9 2 2" xfId="4460"/>
    <cellStyle name="Normal 38 9 2 2 2" xfId="6811"/>
    <cellStyle name="Normal 38 9 2 2 2 2" xfId="10715"/>
    <cellStyle name="Normal 38 9 2 2 2 2 2" xfId="20271"/>
    <cellStyle name="Normal 38 9 2 2 2 2 2 2" xfId="39314"/>
    <cellStyle name="Normal 38 9 2 2 2 2 3" xfId="29798"/>
    <cellStyle name="Normal 38 9 2 2 2 3" xfId="16436"/>
    <cellStyle name="Normal 38 9 2 2 2 3 2" xfId="35494"/>
    <cellStyle name="Normal 38 9 2 2 2 4" xfId="25978"/>
    <cellStyle name="Normal 38 9 2 2 3" xfId="12608"/>
    <cellStyle name="Normal 38 9 2 2 3 2" xfId="22164"/>
    <cellStyle name="Normal 38 9 2 2 3 2 2" xfId="41207"/>
    <cellStyle name="Normal 38 9 2 2 3 3" xfId="31691"/>
    <cellStyle name="Normal 38 9 2 2 4" xfId="8822"/>
    <cellStyle name="Normal 38 9 2 2 4 2" xfId="18378"/>
    <cellStyle name="Normal 38 9 2 2 4 2 2" xfId="37421"/>
    <cellStyle name="Normal 38 9 2 2 4 3" xfId="27905"/>
    <cellStyle name="Normal 38 9 2 2 5" xfId="14543"/>
    <cellStyle name="Normal 38 9 2 2 5 2" xfId="33601"/>
    <cellStyle name="Normal 38 9 2 2 6" xfId="24085"/>
    <cellStyle name="Normal 38 9 2 3" xfId="5857"/>
    <cellStyle name="Normal 38 9 2 3 2" xfId="9778"/>
    <cellStyle name="Normal 38 9 2 3 2 2" xfId="19334"/>
    <cellStyle name="Normal 38 9 2 3 2 2 2" xfId="38377"/>
    <cellStyle name="Normal 38 9 2 3 2 3" xfId="28861"/>
    <cellStyle name="Normal 38 9 2 3 3" xfId="15499"/>
    <cellStyle name="Normal 38 9 2 3 3 2" xfId="34557"/>
    <cellStyle name="Normal 38 9 2 3 4" xfId="25041"/>
    <cellStyle name="Normal 38 9 2 4" xfId="11671"/>
    <cellStyle name="Normal 38 9 2 4 2" xfId="21227"/>
    <cellStyle name="Normal 38 9 2 4 2 2" xfId="40270"/>
    <cellStyle name="Normal 38 9 2 4 3" xfId="30754"/>
    <cellStyle name="Normal 38 9 2 5" xfId="7885"/>
    <cellStyle name="Normal 38 9 2 5 2" xfId="17441"/>
    <cellStyle name="Normal 38 9 2 5 2 2" xfId="36484"/>
    <cellStyle name="Normal 38 9 2 5 3" xfId="26968"/>
    <cellStyle name="Normal 38 9 2 6" xfId="13600"/>
    <cellStyle name="Normal 38 9 2 6 2" xfId="32664"/>
    <cellStyle name="Normal 38 9 2 7" xfId="23148"/>
    <cellStyle name="Normal 38 9 3" xfId="4459"/>
    <cellStyle name="Normal 38 9 3 2" xfId="6810"/>
    <cellStyle name="Normal 38 9 3 2 2" xfId="10714"/>
    <cellStyle name="Normal 38 9 3 2 2 2" xfId="20270"/>
    <cellStyle name="Normal 38 9 3 2 2 2 2" xfId="39313"/>
    <cellStyle name="Normal 38 9 3 2 2 3" xfId="29797"/>
    <cellStyle name="Normal 38 9 3 2 3" xfId="16435"/>
    <cellStyle name="Normal 38 9 3 2 3 2" xfId="35493"/>
    <cellStyle name="Normal 38 9 3 2 4" xfId="25977"/>
    <cellStyle name="Normal 38 9 3 3" xfId="12607"/>
    <cellStyle name="Normal 38 9 3 3 2" xfId="22163"/>
    <cellStyle name="Normal 38 9 3 3 2 2" xfId="41206"/>
    <cellStyle name="Normal 38 9 3 3 3" xfId="31690"/>
    <cellStyle name="Normal 38 9 3 4" xfId="8821"/>
    <cellStyle name="Normal 38 9 3 4 2" xfId="18377"/>
    <cellStyle name="Normal 38 9 3 4 2 2" xfId="37420"/>
    <cellStyle name="Normal 38 9 3 4 3" xfId="27904"/>
    <cellStyle name="Normal 38 9 3 5" xfId="14542"/>
    <cellStyle name="Normal 38 9 3 5 2" xfId="33600"/>
    <cellStyle name="Normal 38 9 3 6" xfId="24084"/>
    <cellStyle name="Normal 38 9 4" xfId="5856"/>
    <cellStyle name="Normal 38 9 4 2" xfId="9777"/>
    <cellStyle name="Normal 38 9 4 2 2" xfId="19333"/>
    <cellStyle name="Normal 38 9 4 2 2 2" xfId="38376"/>
    <cellStyle name="Normal 38 9 4 2 3" xfId="28860"/>
    <cellStyle name="Normal 38 9 4 3" xfId="15498"/>
    <cellStyle name="Normal 38 9 4 3 2" xfId="34556"/>
    <cellStyle name="Normal 38 9 4 4" xfId="25040"/>
    <cellStyle name="Normal 38 9 5" xfId="11670"/>
    <cellStyle name="Normal 38 9 5 2" xfId="21226"/>
    <cellStyle name="Normal 38 9 5 2 2" xfId="40269"/>
    <cellStyle name="Normal 38 9 5 3" xfId="30753"/>
    <cellStyle name="Normal 38 9 6" xfId="7884"/>
    <cellStyle name="Normal 38 9 6 2" xfId="17440"/>
    <cellStyle name="Normal 38 9 6 2 2" xfId="36483"/>
    <cellStyle name="Normal 38 9 6 3" xfId="26967"/>
    <cellStyle name="Normal 38 9 7" xfId="13599"/>
    <cellStyle name="Normal 38 9 7 2" xfId="32663"/>
    <cellStyle name="Normal 38 9 8" xfId="23147"/>
    <cellStyle name="Normal 39" xfId="1918"/>
    <cellStyle name="Normal 39 2" xfId="1919"/>
    <cellStyle name="Normal 39 2 2" xfId="1920"/>
    <cellStyle name="Normal 39 2 2 10" xfId="23149"/>
    <cellStyle name="Normal 39 2 2 2" xfId="1921"/>
    <cellStyle name="Normal 39 2 2 2 2" xfId="1922"/>
    <cellStyle name="Normal 39 2 2 2 2 2" xfId="1923"/>
    <cellStyle name="Normal 39 2 2 2 2 2 2" xfId="4464"/>
    <cellStyle name="Normal 39 2 2 2 2 2 2 2" xfId="6815"/>
    <cellStyle name="Normal 39 2 2 2 2 2 2 2 2" xfId="10719"/>
    <cellStyle name="Normal 39 2 2 2 2 2 2 2 2 2" xfId="20275"/>
    <cellStyle name="Normal 39 2 2 2 2 2 2 2 2 2 2" xfId="39318"/>
    <cellStyle name="Normal 39 2 2 2 2 2 2 2 2 3" xfId="29802"/>
    <cellStyle name="Normal 39 2 2 2 2 2 2 2 3" xfId="16440"/>
    <cellStyle name="Normal 39 2 2 2 2 2 2 2 3 2" xfId="35498"/>
    <cellStyle name="Normal 39 2 2 2 2 2 2 2 4" xfId="25982"/>
    <cellStyle name="Normal 39 2 2 2 2 2 2 3" xfId="12612"/>
    <cellStyle name="Normal 39 2 2 2 2 2 2 3 2" xfId="22168"/>
    <cellStyle name="Normal 39 2 2 2 2 2 2 3 2 2" xfId="41211"/>
    <cellStyle name="Normal 39 2 2 2 2 2 2 3 3" xfId="31695"/>
    <cellStyle name="Normal 39 2 2 2 2 2 2 4" xfId="8826"/>
    <cellStyle name="Normal 39 2 2 2 2 2 2 4 2" xfId="18382"/>
    <cellStyle name="Normal 39 2 2 2 2 2 2 4 2 2" xfId="37425"/>
    <cellStyle name="Normal 39 2 2 2 2 2 2 4 3" xfId="27909"/>
    <cellStyle name="Normal 39 2 2 2 2 2 2 5" xfId="14547"/>
    <cellStyle name="Normal 39 2 2 2 2 2 2 5 2" xfId="33605"/>
    <cellStyle name="Normal 39 2 2 2 2 2 2 6" xfId="24089"/>
    <cellStyle name="Normal 39 2 2 2 2 2 3" xfId="5861"/>
    <cellStyle name="Normal 39 2 2 2 2 2 3 2" xfId="9782"/>
    <cellStyle name="Normal 39 2 2 2 2 2 3 2 2" xfId="19338"/>
    <cellStyle name="Normal 39 2 2 2 2 2 3 2 2 2" xfId="38381"/>
    <cellStyle name="Normal 39 2 2 2 2 2 3 2 3" xfId="28865"/>
    <cellStyle name="Normal 39 2 2 2 2 2 3 3" xfId="15503"/>
    <cellStyle name="Normal 39 2 2 2 2 2 3 3 2" xfId="34561"/>
    <cellStyle name="Normal 39 2 2 2 2 2 3 4" xfId="25045"/>
    <cellStyle name="Normal 39 2 2 2 2 2 4" xfId="11675"/>
    <cellStyle name="Normal 39 2 2 2 2 2 4 2" xfId="21231"/>
    <cellStyle name="Normal 39 2 2 2 2 2 4 2 2" xfId="40274"/>
    <cellStyle name="Normal 39 2 2 2 2 2 4 3" xfId="30758"/>
    <cellStyle name="Normal 39 2 2 2 2 2 5" xfId="7889"/>
    <cellStyle name="Normal 39 2 2 2 2 2 5 2" xfId="17445"/>
    <cellStyle name="Normal 39 2 2 2 2 2 5 2 2" xfId="36488"/>
    <cellStyle name="Normal 39 2 2 2 2 2 5 3" xfId="26972"/>
    <cellStyle name="Normal 39 2 2 2 2 2 6" xfId="13604"/>
    <cellStyle name="Normal 39 2 2 2 2 2 6 2" xfId="32668"/>
    <cellStyle name="Normal 39 2 2 2 2 2 7" xfId="23152"/>
    <cellStyle name="Normal 39 2 2 2 2 3" xfId="4463"/>
    <cellStyle name="Normal 39 2 2 2 2 3 2" xfId="6814"/>
    <cellStyle name="Normal 39 2 2 2 2 3 2 2" xfId="10718"/>
    <cellStyle name="Normal 39 2 2 2 2 3 2 2 2" xfId="20274"/>
    <cellStyle name="Normal 39 2 2 2 2 3 2 2 2 2" xfId="39317"/>
    <cellStyle name="Normal 39 2 2 2 2 3 2 2 3" xfId="29801"/>
    <cellStyle name="Normal 39 2 2 2 2 3 2 3" xfId="16439"/>
    <cellStyle name="Normal 39 2 2 2 2 3 2 3 2" xfId="35497"/>
    <cellStyle name="Normal 39 2 2 2 2 3 2 4" xfId="25981"/>
    <cellStyle name="Normal 39 2 2 2 2 3 3" xfId="12611"/>
    <cellStyle name="Normal 39 2 2 2 2 3 3 2" xfId="22167"/>
    <cellStyle name="Normal 39 2 2 2 2 3 3 2 2" xfId="41210"/>
    <cellStyle name="Normal 39 2 2 2 2 3 3 3" xfId="31694"/>
    <cellStyle name="Normal 39 2 2 2 2 3 4" xfId="8825"/>
    <cellStyle name="Normal 39 2 2 2 2 3 4 2" xfId="18381"/>
    <cellStyle name="Normal 39 2 2 2 2 3 4 2 2" xfId="37424"/>
    <cellStyle name="Normal 39 2 2 2 2 3 4 3" xfId="27908"/>
    <cellStyle name="Normal 39 2 2 2 2 3 5" xfId="14546"/>
    <cellStyle name="Normal 39 2 2 2 2 3 5 2" xfId="33604"/>
    <cellStyle name="Normal 39 2 2 2 2 3 6" xfId="24088"/>
    <cellStyle name="Normal 39 2 2 2 2 4" xfId="5860"/>
    <cellStyle name="Normal 39 2 2 2 2 4 2" xfId="9781"/>
    <cellStyle name="Normal 39 2 2 2 2 4 2 2" xfId="19337"/>
    <cellStyle name="Normal 39 2 2 2 2 4 2 2 2" xfId="38380"/>
    <cellStyle name="Normal 39 2 2 2 2 4 2 3" xfId="28864"/>
    <cellStyle name="Normal 39 2 2 2 2 4 3" xfId="15502"/>
    <cellStyle name="Normal 39 2 2 2 2 4 3 2" xfId="34560"/>
    <cellStyle name="Normal 39 2 2 2 2 4 4" xfId="25044"/>
    <cellStyle name="Normal 39 2 2 2 2 5" xfId="11674"/>
    <cellStyle name="Normal 39 2 2 2 2 5 2" xfId="21230"/>
    <cellStyle name="Normal 39 2 2 2 2 5 2 2" xfId="40273"/>
    <cellStyle name="Normal 39 2 2 2 2 5 3" xfId="30757"/>
    <cellStyle name="Normal 39 2 2 2 2 6" xfId="7888"/>
    <cellStyle name="Normal 39 2 2 2 2 6 2" xfId="17444"/>
    <cellStyle name="Normal 39 2 2 2 2 6 2 2" xfId="36487"/>
    <cellStyle name="Normal 39 2 2 2 2 6 3" xfId="26971"/>
    <cellStyle name="Normal 39 2 2 2 2 7" xfId="13603"/>
    <cellStyle name="Normal 39 2 2 2 2 7 2" xfId="32667"/>
    <cellStyle name="Normal 39 2 2 2 2 8" xfId="23151"/>
    <cellStyle name="Normal 39 2 2 2 3" xfId="1924"/>
    <cellStyle name="Normal 39 2 2 2 3 2" xfId="4465"/>
    <cellStyle name="Normal 39 2 2 2 3 2 2" xfId="6816"/>
    <cellStyle name="Normal 39 2 2 2 3 2 2 2" xfId="10720"/>
    <cellStyle name="Normal 39 2 2 2 3 2 2 2 2" xfId="20276"/>
    <cellStyle name="Normal 39 2 2 2 3 2 2 2 2 2" xfId="39319"/>
    <cellStyle name="Normal 39 2 2 2 3 2 2 2 3" xfId="29803"/>
    <cellStyle name="Normal 39 2 2 2 3 2 2 3" xfId="16441"/>
    <cellStyle name="Normal 39 2 2 2 3 2 2 3 2" xfId="35499"/>
    <cellStyle name="Normal 39 2 2 2 3 2 2 4" xfId="25983"/>
    <cellStyle name="Normal 39 2 2 2 3 2 3" xfId="12613"/>
    <cellStyle name="Normal 39 2 2 2 3 2 3 2" xfId="22169"/>
    <cellStyle name="Normal 39 2 2 2 3 2 3 2 2" xfId="41212"/>
    <cellStyle name="Normal 39 2 2 2 3 2 3 3" xfId="31696"/>
    <cellStyle name="Normal 39 2 2 2 3 2 4" xfId="8827"/>
    <cellStyle name="Normal 39 2 2 2 3 2 4 2" xfId="18383"/>
    <cellStyle name="Normal 39 2 2 2 3 2 4 2 2" xfId="37426"/>
    <cellStyle name="Normal 39 2 2 2 3 2 4 3" xfId="27910"/>
    <cellStyle name="Normal 39 2 2 2 3 2 5" xfId="14548"/>
    <cellStyle name="Normal 39 2 2 2 3 2 5 2" xfId="33606"/>
    <cellStyle name="Normal 39 2 2 2 3 2 6" xfId="24090"/>
    <cellStyle name="Normal 39 2 2 2 3 3" xfId="5862"/>
    <cellStyle name="Normal 39 2 2 2 3 3 2" xfId="9783"/>
    <cellStyle name="Normal 39 2 2 2 3 3 2 2" xfId="19339"/>
    <cellStyle name="Normal 39 2 2 2 3 3 2 2 2" xfId="38382"/>
    <cellStyle name="Normal 39 2 2 2 3 3 2 3" xfId="28866"/>
    <cellStyle name="Normal 39 2 2 2 3 3 3" xfId="15504"/>
    <cellStyle name="Normal 39 2 2 2 3 3 3 2" xfId="34562"/>
    <cellStyle name="Normal 39 2 2 2 3 3 4" xfId="25046"/>
    <cellStyle name="Normal 39 2 2 2 3 4" xfId="11676"/>
    <cellStyle name="Normal 39 2 2 2 3 4 2" xfId="21232"/>
    <cellStyle name="Normal 39 2 2 2 3 4 2 2" xfId="40275"/>
    <cellStyle name="Normal 39 2 2 2 3 4 3" xfId="30759"/>
    <cellStyle name="Normal 39 2 2 2 3 5" xfId="7890"/>
    <cellStyle name="Normal 39 2 2 2 3 5 2" xfId="17446"/>
    <cellStyle name="Normal 39 2 2 2 3 5 2 2" xfId="36489"/>
    <cellStyle name="Normal 39 2 2 2 3 5 3" xfId="26973"/>
    <cellStyle name="Normal 39 2 2 2 3 6" xfId="13605"/>
    <cellStyle name="Normal 39 2 2 2 3 6 2" xfId="32669"/>
    <cellStyle name="Normal 39 2 2 2 3 7" xfId="23153"/>
    <cellStyle name="Normal 39 2 2 2 4" xfId="4462"/>
    <cellStyle name="Normal 39 2 2 2 4 2" xfId="6813"/>
    <cellStyle name="Normal 39 2 2 2 4 2 2" xfId="10717"/>
    <cellStyle name="Normal 39 2 2 2 4 2 2 2" xfId="20273"/>
    <cellStyle name="Normal 39 2 2 2 4 2 2 2 2" xfId="39316"/>
    <cellStyle name="Normal 39 2 2 2 4 2 2 3" xfId="29800"/>
    <cellStyle name="Normal 39 2 2 2 4 2 3" xfId="16438"/>
    <cellStyle name="Normal 39 2 2 2 4 2 3 2" xfId="35496"/>
    <cellStyle name="Normal 39 2 2 2 4 2 4" xfId="25980"/>
    <cellStyle name="Normal 39 2 2 2 4 3" xfId="12610"/>
    <cellStyle name="Normal 39 2 2 2 4 3 2" xfId="22166"/>
    <cellStyle name="Normal 39 2 2 2 4 3 2 2" xfId="41209"/>
    <cellStyle name="Normal 39 2 2 2 4 3 3" xfId="31693"/>
    <cellStyle name="Normal 39 2 2 2 4 4" xfId="8824"/>
    <cellStyle name="Normal 39 2 2 2 4 4 2" xfId="18380"/>
    <cellStyle name="Normal 39 2 2 2 4 4 2 2" xfId="37423"/>
    <cellStyle name="Normal 39 2 2 2 4 4 3" xfId="27907"/>
    <cellStyle name="Normal 39 2 2 2 4 5" xfId="14545"/>
    <cellStyle name="Normal 39 2 2 2 4 5 2" xfId="33603"/>
    <cellStyle name="Normal 39 2 2 2 4 6" xfId="24087"/>
    <cellStyle name="Normal 39 2 2 2 5" xfId="5859"/>
    <cellStyle name="Normal 39 2 2 2 5 2" xfId="9780"/>
    <cellStyle name="Normal 39 2 2 2 5 2 2" xfId="19336"/>
    <cellStyle name="Normal 39 2 2 2 5 2 2 2" xfId="38379"/>
    <cellStyle name="Normal 39 2 2 2 5 2 3" xfId="28863"/>
    <cellStyle name="Normal 39 2 2 2 5 3" xfId="15501"/>
    <cellStyle name="Normal 39 2 2 2 5 3 2" xfId="34559"/>
    <cellStyle name="Normal 39 2 2 2 5 4" xfId="25043"/>
    <cellStyle name="Normal 39 2 2 2 6" xfId="11673"/>
    <cellStyle name="Normal 39 2 2 2 6 2" xfId="21229"/>
    <cellStyle name="Normal 39 2 2 2 6 2 2" xfId="40272"/>
    <cellStyle name="Normal 39 2 2 2 6 3" xfId="30756"/>
    <cellStyle name="Normal 39 2 2 2 7" xfId="7887"/>
    <cellStyle name="Normal 39 2 2 2 7 2" xfId="17443"/>
    <cellStyle name="Normal 39 2 2 2 7 2 2" xfId="36486"/>
    <cellStyle name="Normal 39 2 2 2 7 3" xfId="26970"/>
    <cellStyle name="Normal 39 2 2 2 8" xfId="13602"/>
    <cellStyle name="Normal 39 2 2 2 8 2" xfId="32666"/>
    <cellStyle name="Normal 39 2 2 2 9" xfId="23150"/>
    <cellStyle name="Normal 39 2 2 3" xfId="1925"/>
    <cellStyle name="Normal 39 2 2 3 2" xfId="1926"/>
    <cellStyle name="Normal 39 2 2 3 2 2" xfId="4467"/>
    <cellStyle name="Normal 39 2 2 3 2 2 2" xfId="6818"/>
    <cellStyle name="Normal 39 2 2 3 2 2 2 2" xfId="10722"/>
    <cellStyle name="Normal 39 2 2 3 2 2 2 2 2" xfId="20278"/>
    <cellStyle name="Normal 39 2 2 3 2 2 2 2 2 2" xfId="39321"/>
    <cellStyle name="Normal 39 2 2 3 2 2 2 2 3" xfId="29805"/>
    <cellStyle name="Normal 39 2 2 3 2 2 2 3" xfId="16443"/>
    <cellStyle name="Normal 39 2 2 3 2 2 2 3 2" xfId="35501"/>
    <cellStyle name="Normal 39 2 2 3 2 2 2 4" xfId="25985"/>
    <cellStyle name="Normal 39 2 2 3 2 2 3" xfId="12615"/>
    <cellStyle name="Normal 39 2 2 3 2 2 3 2" xfId="22171"/>
    <cellStyle name="Normal 39 2 2 3 2 2 3 2 2" xfId="41214"/>
    <cellStyle name="Normal 39 2 2 3 2 2 3 3" xfId="31698"/>
    <cellStyle name="Normal 39 2 2 3 2 2 4" xfId="8829"/>
    <cellStyle name="Normal 39 2 2 3 2 2 4 2" xfId="18385"/>
    <cellStyle name="Normal 39 2 2 3 2 2 4 2 2" xfId="37428"/>
    <cellStyle name="Normal 39 2 2 3 2 2 4 3" xfId="27912"/>
    <cellStyle name="Normal 39 2 2 3 2 2 5" xfId="14550"/>
    <cellStyle name="Normal 39 2 2 3 2 2 5 2" xfId="33608"/>
    <cellStyle name="Normal 39 2 2 3 2 2 6" xfId="24092"/>
    <cellStyle name="Normal 39 2 2 3 2 3" xfId="5864"/>
    <cellStyle name="Normal 39 2 2 3 2 3 2" xfId="9785"/>
    <cellStyle name="Normal 39 2 2 3 2 3 2 2" xfId="19341"/>
    <cellStyle name="Normal 39 2 2 3 2 3 2 2 2" xfId="38384"/>
    <cellStyle name="Normal 39 2 2 3 2 3 2 3" xfId="28868"/>
    <cellStyle name="Normal 39 2 2 3 2 3 3" xfId="15506"/>
    <cellStyle name="Normal 39 2 2 3 2 3 3 2" xfId="34564"/>
    <cellStyle name="Normal 39 2 2 3 2 3 4" xfId="25048"/>
    <cellStyle name="Normal 39 2 2 3 2 4" xfId="11678"/>
    <cellStyle name="Normal 39 2 2 3 2 4 2" xfId="21234"/>
    <cellStyle name="Normal 39 2 2 3 2 4 2 2" xfId="40277"/>
    <cellStyle name="Normal 39 2 2 3 2 4 3" xfId="30761"/>
    <cellStyle name="Normal 39 2 2 3 2 5" xfId="7892"/>
    <cellStyle name="Normal 39 2 2 3 2 5 2" xfId="17448"/>
    <cellStyle name="Normal 39 2 2 3 2 5 2 2" xfId="36491"/>
    <cellStyle name="Normal 39 2 2 3 2 5 3" xfId="26975"/>
    <cellStyle name="Normal 39 2 2 3 2 6" xfId="13607"/>
    <cellStyle name="Normal 39 2 2 3 2 6 2" xfId="32671"/>
    <cellStyle name="Normal 39 2 2 3 2 7" xfId="23155"/>
    <cellStyle name="Normal 39 2 2 3 3" xfId="4466"/>
    <cellStyle name="Normal 39 2 2 3 3 2" xfId="6817"/>
    <cellStyle name="Normal 39 2 2 3 3 2 2" xfId="10721"/>
    <cellStyle name="Normal 39 2 2 3 3 2 2 2" xfId="20277"/>
    <cellStyle name="Normal 39 2 2 3 3 2 2 2 2" xfId="39320"/>
    <cellStyle name="Normal 39 2 2 3 3 2 2 3" xfId="29804"/>
    <cellStyle name="Normal 39 2 2 3 3 2 3" xfId="16442"/>
    <cellStyle name="Normal 39 2 2 3 3 2 3 2" xfId="35500"/>
    <cellStyle name="Normal 39 2 2 3 3 2 4" xfId="25984"/>
    <cellStyle name="Normal 39 2 2 3 3 3" xfId="12614"/>
    <cellStyle name="Normal 39 2 2 3 3 3 2" xfId="22170"/>
    <cellStyle name="Normal 39 2 2 3 3 3 2 2" xfId="41213"/>
    <cellStyle name="Normal 39 2 2 3 3 3 3" xfId="31697"/>
    <cellStyle name="Normal 39 2 2 3 3 4" xfId="8828"/>
    <cellStyle name="Normal 39 2 2 3 3 4 2" xfId="18384"/>
    <cellStyle name="Normal 39 2 2 3 3 4 2 2" xfId="37427"/>
    <cellStyle name="Normal 39 2 2 3 3 4 3" xfId="27911"/>
    <cellStyle name="Normal 39 2 2 3 3 5" xfId="14549"/>
    <cellStyle name="Normal 39 2 2 3 3 5 2" xfId="33607"/>
    <cellStyle name="Normal 39 2 2 3 3 6" xfId="24091"/>
    <cellStyle name="Normal 39 2 2 3 4" xfId="5863"/>
    <cellStyle name="Normal 39 2 2 3 4 2" xfId="9784"/>
    <cellStyle name="Normal 39 2 2 3 4 2 2" xfId="19340"/>
    <cellStyle name="Normal 39 2 2 3 4 2 2 2" xfId="38383"/>
    <cellStyle name="Normal 39 2 2 3 4 2 3" xfId="28867"/>
    <cellStyle name="Normal 39 2 2 3 4 3" xfId="15505"/>
    <cellStyle name="Normal 39 2 2 3 4 3 2" xfId="34563"/>
    <cellStyle name="Normal 39 2 2 3 4 4" xfId="25047"/>
    <cellStyle name="Normal 39 2 2 3 5" xfId="11677"/>
    <cellStyle name="Normal 39 2 2 3 5 2" xfId="21233"/>
    <cellStyle name="Normal 39 2 2 3 5 2 2" xfId="40276"/>
    <cellStyle name="Normal 39 2 2 3 5 3" xfId="30760"/>
    <cellStyle name="Normal 39 2 2 3 6" xfId="7891"/>
    <cellStyle name="Normal 39 2 2 3 6 2" xfId="17447"/>
    <cellStyle name="Normal 39 2 2 3 6 2 2" xfId="36490"/>
    <cellStyle name="Normal 39 2 2 3 6 3" xfId="26974"/>
    <cellStyle name="Normal 39 2 2 3 7" xfId="13606"/>
    <cellStyle name="Normal 39 2 2 3 7 2" xfId="32670"/>
    <cellStyle name="Normal 39 2 2 3 8" xfId="23154"/>
    <cellStyle name="Normal 39 2 2 4" xfId="1927"/>
    <cellStyle name="Normal 39 2 2 4 2" xfId="4468"/>
    <cellStyle name="Normal 39 2 2 4 2 2" xfId="6819"/>
    <cellStyle name="Normal 39 2 2 4 2 2 2" xfId="10723"/>
    <cellStyle name="Normal 39 2 2 4 2 2 2 2" xfId="20279"/>
    <cellStyle name="Normal 39 2 2 4 2 2 2 2 2" xfId="39322"/>
    <cellStyle name="Normal 39 2 2 4 2 2 2 3" xfId="29806"/>
    <cellStyle name="Normal 39 2 2 4 2 2 3" xfId="16444"/>
    <cellStyle name="Normal 39 2 2 4 2 2 3 2" xfId="35502"/>
    <cellStyle name="Normal 39 2 2 4 2 2 4" xfId="25986"/>
    <cellStyle name="Normal 39 2 2 4 2 3" xfId="12616"/>
    <cellStyle name="Normal 39 2 2 4 2 3 2" xfId="22172"/>
    <cellStyle name="Normal 39 2 2 4 2 3 2 2" xfId="41215"/>
    <cellStyle name="Normal 39 2 2 4 2 3 3" xfId="31699"/>
    <cellStyle name="Normal 39 2 2 4 2 4" xfId="8830"/>
    <cellStyle name="Normal 39 2 2 4 2 4 2" xfId="18386"/>
    <cellStyle name="Normal 39 2 2 4 2 4 2 2" xfId="37429"/>
    <cellStyle name="Normal 39 2 2 4 2 4 3" xfId="27913"/>
    <cellStyle name="Normal 39 2 2 4 2 5" xfId="14551"/>
    <cellStyle name="Normal 39 2 2 4 2 5 2" xfId="33609"/>
    <cellStyle name="Normal 39 2 2 4 2 6" xfId="24093"/>
    <cellStyle name="Normal 39 2 2 4 3" xfId="5865"/>
    <cellStyle name="Normal 39 2 2 4 3 2" xfId="9786"/>
    <cellStyle name="Normal 39 2 2 4 3 2 2" xfId="19342"/>
    <cellStyle name="Normal 39 2 2 4 3 2 2 2" xfId="38385"/>
    <cellStyle name="Normal 39 2 2 4 3 2 3" xfId="28869"/>
    <cellStyle name="Normal 39 2 2 4 3 3" xfId="15507"/>
    <cellStyle name="Normal 39 2 2 4 3 3 2" xfId="34565"/>
    <cellStyle name="Normal 39 2 2 4 3 4" xfId="25049"/>
    <cellStyle name="Normal 39 2 2 4 4" xfId="11679"/>
    <cellStyle name="Normal 39 2 2 4 4 2" xfId="21235"/>
    <cellStyle name="Normal 39 2 2 4 4 2 2" xfId="40278"/>
    <cellStyle name="Normal 39 2 2 4 4 3" xfId="30762"/>
    <cellStyle name="Normal 39 2 2 4 5" xfId="7893"/>
    <cellStyle name="Normal 39 2 2 4 5 2" xfId="17449"/>
    <cellStyle name="Normal 39 2 2 4 5 2 2" xfId="36492"/>
    <cellStyle name="Normal 39 2 2 4 5 3" xfId="26976"/>
    <cellStyle name="Normal 39 2 2 4 6" xfId="13608"/>
    <cellStyle name="Normal 39 2 2 4 6 2" xfId="32672"/>
    <cellStyle name="Normal 39 2 2 4 7" xfId="23156"/>
    <cellStyle name="Normal 39 2 2 5" xfId="4461"/>
    <cellStyle name="Normal 39 2 2 5 2" xfId="6812"/>
    <cellStyle name="Normal 39 2 2 5 2 2" xfId="10716"/>
    <cellStyle name="Normal 39 2 2 5 2 2 2" xfId="20272"/>
    <cellStyle name="Normal 39 2 2 5 2 2 2 2" xfId="39315"/>
    <cellStyle name="Normal 39 2 2 5 2 2 3" xfId="29799"/>
    <cellStyle name="Normal 39 2 2 5 2 3" xfId="16437"/>
    <cellStyle name="Normal 39 2 2 5 2 3 2" xfId="35495"/>
    <cellStyle name="Normal 39 2 2 5 2 4" xfId="25979"/>
    <cellStyle name="Normal 39 2 2 5 3" xfId="12609"/>
    <cellStyle name="Normal 39 2 2 5 3 2" xfId="22165"/>
    <cellStyle name="Normal 39 2 2 5 3 2 2" xfId="41208"/>
    <cellStyle name="Normal 39 2 2 5 3 3" xfId="31692"/>
    <cellStyle name="Normal 39 2 2 5 4" xfId="8823"/>
    <cellStyle name="Normal 39 2 2 5 4 2" xfId="18379"/>
    <cellStyle name="Normal 39 2 2 5 4 2 2" xfId="37422"/>
    <cellStyle name="Normal 39 2 2 5 4 3" xfId="27906"/>
    <cellStyle name="Normal 39 2 2 5 5" xfId="14544"/>
    <cellStyle name="Normal 39 2 2 5 5 2" xfId="33602"/>
    <cellStyle name="Normal 39 2 2 5 6" xfId="24086"/>
    <cellStyle name="Normal 39 2 2 6" xfId="5858"/>
    <cellStyle name="Normal 39 2 2 6 2" xfId="9779"/>
    <cellStyle name="Normal 39 2 2 6 2 2" xfId="19335"/>
    <cellStyle name="Normal 39 2 2 6 2 2 2" xfId="38378"/>
    <cellStyle name="Normal 39 2 2 6 2 3" xfId="28862"/>
    <cellStyle name="Normal 39 2 2 6 3" xfId="15500"/>
    <cellStyle name="Normal 39 2 2 6 3 2" xfId="34558"/>
    <cellStyle name="Normal 39 2 2 6 4" xfId="25042"/>
    <cellStyle name="Normal 39 2 2 7" xfId="11672"/>
    <cellStyle name="Normal 39 2 2 7 2" xfId="21228"/>
    <cellStyle name="Normal 39 2 2 7 2 2" xfId="40271"/>
    <cellStyle name="Normal 39 2 2 7 3" xfId="30755"/>
    <cellStyle name="Normal 39 2 2 8" xfId="7886"/>
    <cellStyle name="Normal 39 2 2 8 2" xfId="17442"/>
    <cellStyle name="Normal 39 2 2 8 2 2" xfId="36485"/>
    <cellStyle name="Normal 39 2 2 8 3" xfId="26969"/>
    <cellStyle name="Normal 39 2 2 9" xfId="13601"/>
    <cellStyle name="Normal 39 2 2 9 2" xfId="32665"/>
    <cellStyle name="Normal 39 2 3" xfId="1928"/>
    <cellStyle name="Normal 39 2 3 2" xfId="1929"/>
    <cellStyle name="Normal 39 2 3 2 2" xfId="1930"/>
    <cellStyle name="Normal 39 2 3 2 2 2" xfId="4471"/>
    <cellStyle name="Normal 39 2 3 2 2 2 2" xfId="6822"/>
    <cellStyle name="Normal 39 2 3 2 2 2 2 2" xfId="10726"/>
    <cellStyle name="Normal 39 2 3 2 2 2 2 2 2" xfId="20282"/>
    <cellStyle name="Normal 39 2 3 2 2 2 2 2 2 2" xfId="39325"/>
    <cellStyle name="Normal 39 2 3 2 2 2 2 2 3" xfId="29809"/>
    <cellStyle name="Normal 39 2 3 2 2 2 2 3" xfId="16447"/>
    <cellStyle name="Normal 39 2 3 2 2 2 2 3 2" xfId="35505"/>
    <cellStyle name="Normal 39 2 3 2 2 2 2 4" xfId="25989"/>
    <cellStyle name="Normal 39 2 3 2 2 2 3" xfId="12619"/>
    <cellStyle name="Normal 39 2 3 2 2 2 3 2" xfId="22175"/>
    <cellStyle name="Normal 39 2 3 2 2 2 3 2 2" xfId="41218"/>
    <cellStyle name="Normal 39 2 3 2 2 2 3 3" xfId="31702"/>
    <cellStyle name="Normal 39 2 3 2 2 2 4" xfId="8833"/>
    <cellStyle name="Normal 39 2 3 2 2 2 4 2" xfId="18389"/>
    <cellStyle name="Normal 39 2 3 2 2 2 4 2 2" xfId="37432"/>
    <cellStyle name="Normal 39 2 3 2 2 2 4 3" xfId="27916"/>
    <cellStyle name="Normal 39 2 3 2 2 2 5" xfId="14554"/>
    <cellStyle name="Normal 39 2 3 2 2 2 5 2" xfId="33612"/>
    <cellStyle name="Normal 39 2 3 2 2 2 6" xfId="24096"/>
    <cellStyle name="Normal 39 2 3 2 2 3" xfId="5868"/>
    <cellStyle name="Normal 39 2 3 2 2 3 2" xfId="9789"/>
    <cellStyle name="Normal 39 2 3 2 2 3 2 2" xfId="19345"/>
    <cellStyle name="Normal 39 2 3 2 2 3 2 2 2" xfId="38388"/>
    <cellStyle name="Normal 39 2 3 2 2 3 2 3" xfId="28872"/>
    <cellStyle name="Normal 39 2 3 2 2 3 3" xfId="15510"/>
    <cellStyle name="Normal 39 2 3 2 2 3 3 2" xfId="34568"/>
    <cellStyle name="Normal 39 2 3 2 2 3 4" xfId="25052"/>
    <cellStyle name="Normal 39 2 3 2 2 4" xfId="11682"/>
    <cellStyle name="Normal 39 2 3 2 2 4 2" xfId="21238"/>
    <cellStyle name="Normal 39 2 3 2 2 4 2 2" xfId="40281"/>
    <cellStyle name="Normal 39 2 3 2 2 4 3" xfId="30765"/>
    <cellStyle name="Normal 39 2 3 2 2 5" xfId="7896"/>
    <cellStyle name="Normal 39 2 3 2 2 5 2" xfId="17452"/>
    <cellStyle name="Normal 39 2 3 2 2 5 2 2" xfId="36495"/>
    <cellStyle name="Normal 39 2 3 2 2 5 3" xfId="26979"/>
    <cellStyle name="Normal 39 2 3 2 2 6" xfId="13611"/>
    <cellStyle name="Normal 39 2 3 2 2 6 2" xfId="32675"/>
    <cellStyle name="Normal 39 2 3 2 2 7" xfId="23159"/>
    <cellStyle name="Normal 39 2 3 2 3" xfId="4470"/>
    <cellStyle name="Normal 39 2 3 2 3 2" xfId="6821"/>
    <cellStyle name="Normal 39 2 3 2 3 2 2" xfId="10725"/>
    <cellStyle name="Normal 39 2 3 2 3 2 2 2" xfId="20281"/>
    <cellStyle name="Normal 39 2 3 2 3 2 2 2 2" xfId="39324"/>
    <cellStyle name="Normal 39 2 3 2 3 2 2 3" xfId="29808"/>
    <cellStyle name="Normal 39 2 3 2 3 2 3" xfId="16446"/>
    <cellStyle name="Normal 39 2 3 2 3 2 3 2" xfId="35504"/>
    <cellStyle name="Normal 39 2 3 2 3 2 4" xfId="25988"/>
    <cellStyle name="Normal 39 2 3 2 3 3" xfId="12618"/>
    <cellStyle name="Normal 39 2 3 2 3 3 2" xfId="22174"/>
    <cellStyle name="Normal 39 2 3 2 3 3 2 2" xfId="41217"/>
    <cellStyle name="Normal 39 2 3 2 3 3 3" xfId="31701"/>
    <cellStyle name="Normal 39 2 3 2 3 4" xfId="8832"/>
    <cellStyle name="Normal 39 2 3 2 3 4 2" xfId="18388"/>
    <cellStyle name="Normal 39 2 3 2 3 4 2 2" xfId="37431"/>
    <cellStyle name="Normal 39 2 3 2 3 4 3" xfId="27915"/>
    <cellStyle name="Normal 39 2 3 2 3 5" xfId="14553"/>
    <cellStyle name="Normal 39 2 3 2 3 5 2" xfId="33611"/>
    <cellStyle name="Normal 39 2 3 2 3 6" xfId="24095"/>
    <cellStyle name="Normal 39 2 3 2 4" xfId="5867"/>
    <cellStyle name="Normal 39 2 3 2 4 2" xfId="9788"/>
    <cellStyle name="Normal 39 2 3 2 4 2 2" xfId="19344"/>
    <cellStyle name="Normal 39 2 3 2 4 2 2 2" xfId="38387"/>
    <cellStyle name="Normal 39 2 3 2 4 2 3" xfId="28871"/>
    <cellStyle name="Normal 39 2 3 2 4 3" xfId="15509"/>
    <cellStyle name="Normal 39 2 3 2 4 3 2" xfId="34567"/>
    <cellStyle name="Normal 39 2 3 2 4 4" xfId="25051"/>
    <cellStyle name="Normal 39 2 3 2 5" xfId="11681"/>
    <cellStyle name="Normal 39 2 3 2 5 2" xfId="21237"/>
    <cellStyle name="Normal 39 2 3 2 5 2 2" xfId="40280"/>
    <cellStyle name="Normal 39 2 3 2 5 3" xfId="30764"/>
    <cellStyle name="Normal 39 2 3 2 6" xfId="7895"/>
    <cellStyle name="Normal 39 2 3 2 6 2" xfId="17451"/>
    <cellStyle name="Normal 39 2 3 2 6 2 2" xfId="36494"/>
    <cellStyle name="Normal 39 2 3 2 6 3" xfId="26978"/>
    <cellStyle name="Normal 39 2 3 2 7" xfId="13610"/>
    <cellStyle name="Normal 39 2 3 2 7 2" xfId="32674"/>
    <cellStyle name="Normal 39 2 3 2 8" xfId="23158"/>
    <cellStyle name="Normal 39 2 3 3" xfId="1931"/>
    <cellStyle name="Normal 39 2 3 3 2" xfId="4472"/>
    <cellStyle name="Normal 39 2 3 3 2 2" xfId="6823"/>
    <cellStyle name="Normal 39 2 3 3 2 2 2" xfId="10727"/>
    <cellStyle name="Normal 39 2 3 3 2 2 2 2" xfId="20283"/>
    <cellStyle name="Normal 39 2 3 3 2 2 2 2 2" xfId="39326"/>
    <cellStyle name="Normal 39 2 3 3 2 2 2 3" xfId="29810"/>
    <cellStyle name="Normal 39 2 3 3 2 2 3" xfId="16448"/>
    <cellStyle name="Normal 39 2 3 3 2 2 3 2" xfId="35506"/>
    <cellStyle name="Normal 39 2 3 3 2 2 4" xfId="25990"/>
    <cellStyle name="Normal 39 2 3 3 2 3" xfId="12620"/>
    <cellStyle name="Normal 39 2 3 3 2 3 2" xfId="22176"/>
    <cellStyle name="Normal 39 2 3 3 2 3 2 2" xfId="41219"/>
    <cellStyle name="Normal 39 2 3 3 2 3 3" xfId="31703"/>
    <cellStyle name="Normal 39 2 3 3 2 4" xfId="8834"/>
    <cellStyle name="Normal 39 2 3 3 2 4 2" xfId="18390"/>
    <cellStyle name="Normal 39 2 3 3 2 4 2 2" xfId="37433"/>
    <cellStyle name="Normal 39 2 3 3 2 4 3" xfId="27917"/>
    <cellStyle name="Normal 39 2 3 3 2 5" xfId="14555"/>
    <cellStyle name="Normal 39 2 3 3 2 5 2" xfId="33613"/>
    <cellStyle name="Normal 39 2 3 3 2 6" xfId="24097"/>
    <cellStyle name="Normal 39 2 3 3 3" xfId="5869"/>
    <cellStyle name="Normal 39 2 3 3 3 2" xfId="9790"/>
    <cellStyle name="Normal 39 2 3 3 3 2 2" xfId="19346"/>
    <cellStyle name="Normal 39 2 3 3 3 2 2 2" xfId="38389"/>
    <cellStyle name="Normal 39 2 3 3 3 2 3" xfId="28873"/>
    <cellStyle name="Normal 39 2 3 3 3 3" xfId="15511"/>
    <cellStyle name="Normal 39 2 3 3 3 3 2" xfId="34569"/>
    <cellStyle name="Normal 39 2 3 3 3 4" xfId="25053"/>
    <cellStyle name="Normal 39 2 3 3 4" xfId="11683"/>
    <cellStyle name="Normal 39 2 3 3 4 2" xfId="21239"/>
    <cellStyle name="Normal 39 2 3 3 4 2 2" xfId="40282"/>
    <cellStyle name="Normal 39 2 3 3 4 3" xfId="30766"/>
    <cellStyle name="Normal 39 2 3 3 5" xfId="7897"/>
    <cellStyle name="Normal 39 2 3 3 5 2" xfId="17453"/>
    <cellStyle name="Normal 39 2 3 3 5 2 2" xfId="36496"/>
    <cellStyle name="Normal 39 2 3 3 5 3" xfId="26980"/>
    <cellStyle name="Normal 39 2 3 3 6" xfId="13612"/>
    <cellStyle name="Normal 39 2 3 3 6 2" xfId="32676"/>
    <cellStyle name="Normal 39 2 3 3 7" xfId="23160"/>
    <cellStyle name="Normal 39 2 3 4" xfId="4469"/>
    <cellStyle name="Normal 39 2 3 4 2" xfId="6820"/>
    <cellStyle name="Normal 39 2 3 4 2 2" xfId="10724"/>
    <cellStyle name="Normal 39 2 3 4 2 2 2" xfId="20280"/>
    <cellStyle name="Normal 39 2 3 4 2 2 2 2" xfId="39323"/>
    <cellStyle name="Normal 39 2 3 4 2 2 3" xfId="29807"/>
    <cellStyle name="Normal 39 2 3 4 2 3" xfId="16445"/>
    <cellStyle name="Normal 39 2 3 4 2 3 2" xfId="35503"/>
    <cellStyle name="Normal 39 2 3 4 2 4" xfId="25987"/>
    <cellStyle name="Normal 39 2 3 4 3" xfId="12617"/>
    <cellStyle name="Normal 39 2 3 4 3 2" xfId="22173"/>
    <cellStyle name="Normal 39 2 3 4 3 2 2" xfId="41216"/>
    <cellStyle name="Normal 39 2 3 4 3 3" xfId="31700"/>
    <cellStyle name="Normal 39 2 3 4 4" xfId="8831"/>
    <cellStyle name="Normal 39 2 3 4 4 2" xfId="18387"/>
    <cellStyle name="Normal 39 2 3 4 4 2 2" xfId="37430"/>
    <cellStyle name="Normal 39 2 3 4 4 3" xfId="27914"/>
    <cellStyle name="Normal 39 2 3 4 5" xfId="14552"/>
    <cellStyle name="Normal 39 2 3 4 5 2" xfId="33610"/>
    <cellStyle name="Normal 39 2 3 4 6" xfId="24094"/>
    <cellStyle name="Normal 39 2 3 5" xfId="5866"/>
    <cellStyle name="Normal 39 2 3 5 2" xfId="9787"/>
    <cellStyle name="Normal 39 2 3 5 2 2" xfId="19343"/>
    <cellStyle name="Normal 39 2 3 5 2 2 2" xfId="38386"/>
    <cellStyle name="Normal 39 2 3 5 2 3" xfId="28870"/>
    <cellStyle name="Normal 39 2 3 5 3" xfId="15508"/>
    <cellStyle name="Normal 39 2 3 5 3 2" xfId="34566"/>
    <cellStyle name="Normal 39 2 3 5 4" xfId="25050"/>
    <cellStyle name="Normal 39 2 3 6" xfId="11680"/>
    <cellStyle name="Normal 39 2 3 6 2" xfId="21236"/>
    <cellStyle name="Normal 39 2 3 6 2 2" xfId="40279"/>
    <cellStyle name="Normal 39 2 3 6 3" xfId="30763"/>
    <cellStyle name="Normal 39 2 3 7" xfId="7894"/>
    <cellStyle name="Normal 39 2 3 7 2" xfId="17450"/>
    <cellStyle name="Normal 39 2 3 7 2 2" xfId="36493"/>
    <cellStyle name="Normal 39 2 3 7 3" xfId="26977"/>
    <cellStyle name="Normal 39 2 3 8" xfId="13609"/>
    <cellStyle name="Normal 39 2 3 8 2" xfId="32673"/>
    <cellStyle name="Normal 39 2 3 9" xfId="23157"/>
    <cellStyle name="Normal 39 2 4" xfId="1932"/>
    <cellStyle name="Normal 39 2 4 2" xfId="1933"/>
    <cellStyle name="Normal 39 2 4 2 2" xfId="4474"/>
    <cellStyle name="Normal 39 2 4 2 2 2" xfId="6825"/>
    <cellStyle name="Normal 39 2 4 2 2 2 2" xfId="10729"/>
    <cellStyle name="Normal 39 2 4 2 2 2 2 2" xfId="20285"/>
    <cellStyle name="Normal 39 2 4 2 2 2 2 2 2" xfId="39328"/>
    <cellStyle name="Normal 39 2 4 2 2 2 2 3" xfId="29812"/>
    <cellStyle name="Normal 39 2 4 2 2 2 3" xfId="16450"/>
    <cellStyle name="Normal 39 2 4 2 2 2 3 2" xfId="35508"/>
    <cellStyle name="Normal 39 2 4 2 2 2 4" xfId="25992"/>
    <cellStyle name="Normal 39 2 4 2 2 3" xfId="12622"/>
    <cellStyle name="Normal 39 2 4 2 2 3 2" xfId="22178"/>
    <cellStyle name="Normal 39 2 4 2 2 3 2 2" xfId="41221"/>
    <cellStyle name="Normal 39 2 4 2 2 3 3" xfId="31705"/>
    <cellStyle name="Normal 39 2 4 2 2 4" xfId="8836"/>
    <cellStyle name="Normal 39 2 4 2 2 4 2" xfId="18392"/>
    <cellStyle name="Normal 39 2 4 2 2 4 2 2" xfId="37435"/>
    <cellStyle name="Normal 39 2 4 2 2 4 3" xfId="27919"/>
    <cellStyle name="Normal 39 2 4 2 2 5" xfId="14557"/>
    <cellStyle name="Normal 39 2 4 2 2 5 2" xfId="33615"/>
    <cellStyle name="Normal 39 2 4 2 2 6" xfId="24099"/>
    <cellStyle name="Normal 39 2 4 2 3" xfId="5871"/>
    <cellStyle name="Normal 39 2 4 2 3 2" xfId="9792"/>
    <cellStyle name="Normal 39 2 4 2 3 2 2" xfId="19348"/>
    <cellStyle name="Normal 39 2 4 2 3 2 2 2" xfId="38391"/>
    <cellStyle name="Normal 39 2 4 2 3 2 3" xfId="28875"/>
    <cellStyle name="Normal 39 2 4 2 3 3" xfId="15513"/>
    <cellStyle name="Normal 39 2 4 2 3 3 2" xfId="34571"/>
    <cellStyle name="Normal 39 2 4 2 3 4" xfId="25055"/>
    <cellStyle name="Normal 39 2 4 2 4" xfId="11685"/>
    <cellStyle name="Normal 39 2 4 2 4 2" xfId="21241"/>
    <cellStyle name="Normal 39 2 4 2 4 2 2" xfId="40284"/>
    <cellStyle name="Normal 39 2 4 2 4 3" xfId="30768"/>
    <cellStyle name="Normal 39 2 4 2 5" xfId="7899"/>
    <cellStyle name="Normal 39 2 4 2 5 2" xfId="17455"/>
    <cellStyle name="Normal 39 2 4 2 5 2 2" xfId="36498"/>
    <cellStyle name="Normal 39 2 4 2 5 3" xfId="26982"/>
    <cellStyle name="Normal 39 2 4 2 6" xfId="13614"/>
    <cellStyle name="Normal 39 2 4 2 6 2" xfId="32678"/>
    <cellStyle name="Normal 39 2 4 2 7" xfId="23162"/>
    <cellStyle name="Normal 39 2 4 3" xfId="4473"/>
    <cellStyle name="Normal 39 2 4 3 2" xfId="6824"/>
    <cellStyle name="Normal 39 2 4 3 2 2" xfId="10728"/>
    <cellStyle name="Normal 39 2 4 3 2 2 2" xfId="20284"/>
    <cellStyle name="Normal 39 2 4 3 2 2 2 2" xfId="39327"/>
    <cellStyle name="Normal 39 2 4 3 2 2 3" xfId="29811"/>
    <cellStyle name="Normal 39 2 4 3 2 3" xfId="16449"/>
    <cellStyle name="Normal 39 2 4 3 2 3 2" xfId="35507"/>
    <cellStyle name="Normal 39 2 4 3 2 4" xfId="25991"/>
    <cellStyle name="Normal 39 2 4 3 3" xfId="12621"/>
    <cellStyle name="Normal 39 2 4 3 3 2" xfId="22177"/>
    <cellStyle name="Normal 39 2 4 3 3 2 2" xfId="41220"/>
    <cellStyle name="Normal 39 2 4 3 3 3" xfId="31704"/>
    <cellStyle name="Normal 39 2 4 3 4" xfId="8835"/>
    <cellStyle name="Normal 39 2 4 3 4 2" xfId="18391"/>
    <cellStyle name="Normal 39 2 4 3 4 2 2" xfId="37434"/>
    <cellStyle name="Normal 39 2 4 3 4 3" xfId="27918"/>
    <cellStyle name="Normal 39 2 4 3 5" xfId="14556"/>
    <cellStyle name="Normal 39 2 4 3 5 2" xfId="33614"/>
    <cellStyle name="Normal 39 2 4 3 6" xfId="24098"/>
    <cellStyle name="Normal 39 2 4 4" xfId="5870"/>
    <cellStyle name="Normal 39 2 4 4 2" xfId="9791"/>
    <cellStyle name="Normal 39 2 4 4 2 2" xfId="19347"/>
    <cellStyle name="Normal 39 2 4 4 2 2 2" xfId="38390"/>
    <cellStyle name="Normal 39 2 4 4 2 3" xfId="28874"/>
    <cellStyle name="Normal 39 2 4 4 3" xfId="15512"/>
    <cellStyle name="Normal 39 2 4 4 3 2" xfId="34570"/>
    <cellStyle name="Normal 39 2 4 4 4" xfId="25054"/>
    <cellStyle name="Normal 39 2 4 5" xfId="11684"/>
    <cellStyle name="Normal 39 2 4 5 2" xfId="21240"/>
    <cellStyle name="Normal 39 2 4 5 2 2" xfId="40283"/>
    <cellStyle name="Normal 39 2 4 5 3" xfId="30767"/>
    <cellStyle name="Normal 39 2 4 6" xfId="7898"/>
    <cellStyle name="Normal 39 2 4 6 2" xfId="17454"/>
    <cellStyle name="Normal 39 2 4 6 2 2" xfId="36497"/>
    <cellStyle name="Normal 39 2 4 6 3" xfId="26981"/>
    <cellStyle name="Normal 39 2 4 7" xfId="13613"/>
    <cellStyle name="Normal 39 2 4 7 2" xfId="32677"/>
    <cellStyle name="Normal 39 2 4 8" xfId="23161"/>
    <cellStyle name="Normal 39 2 5" xfId="1934"/>
    <cellStyle name="Normal 39 2 5 2" xfId="4475"/>
    <cellStyle name="Normal 39 2 5 2 2" xfId="6826"/>
    <cellStyle name="Normal 39 2 5 2 2 2" xfId="10730"/>
    <cellStyle name="Normal 39 2 5 2 2 2 2" xfId="20286"/>
    <cellStyle name="Normal 39 2 5 2 2 2 2 2" xfId="39329"/>
    <cellStyle name="Normal 39 2 5 2 2 2 3" xfId="29813"/>
    <cellStyle name="Normal 39 2 5 2 2 3" xfId="16451"/>
    <cellStyle name="Normal 39 2 5 2 2 3 2" xfId="35509"/>
    <cellStyle name="Normal 39 2 5 2 2 4" xfId="25993"/>
    <cellStyle name="Normal 39 2 5 2 3" xfId="12623"/>
    <cellStyle name="Normal 39 2 5 2 3 2" xfId="22179"/>
    <cellStyle name="Normal 39 2 5 2 3 2 2" xfId="41222"/>
    <cellStyle name="Normal 39 2 5 2 3 3" xfId="31706"/>
    <cellStyle name="Normal 39 2 5 2 4" xfId="8837"/>
    <cellStyle name="Normal 39 2 5 2 4 2" xfId="18393"/>
    <cellStyle name="Normal 39 2 5 2 4 2 2" xfId="37436"/>
    <cellStyle name="Normal 39 2 5 2 4 3" xfId="27920"/>
    <cellStyle name="Normal 39 2 5 2 5" xfId="14558"/>
    <cellStyle name="Normal 39 2 5 2 5 2" xfId="33616"/>
    <cellStyle name="Normal 39 2 5 2 6" xfId="24100"/>
    <cellStyle name="Normal 39 2 5 3" xfId="5872"/>
    <cellStyle name="Normal 39 2 5 3 2" xfId="9793"/>
    <cellStyle name="Normal 39 2 5 3 2 2" xfId="19349"/>
    <cellStyle name="Normal 39 2 5 3 2 2 2" xfId="38392"/>
    <cellStyle name="Normal 39 2 5 3 2 3" xfId="28876"/>
    <cellStyle name="Normal 39 2 5 3 3" xfId="15514"/>
    <cellStyle name="Normal 39 2 5 3 3 2" xfId="34572"/>
    <cellStyle name="Normal 39 2 5 3 4" xfId="25056"/>
    <cellStyle name="Normal 39 2 5 4" xfId="11686"/>
    <cellStyle name="Normal 39 2 5 4 2" xfId="21242"/>
    <cellStyle name="Normal 39 2 5 4 2 2" xfId="40285"/>
    <cellStyle name="Normal 39 2 5 4 3" xfId="30769"/>
    <cellStyle name="Normal 39 2 5 5" xfId="7900"/>
    <cellStyle name="Normal 39 2 5 5 2" xfId="17456"/>
    <cellStyle name="Normal 39 2 5 5 2 2" xfId="36499"/>
    <cellStyle name="Normal 39 2 5 5 3" xfId="26983"/>
    <cellStyle name="Normal 39 2 5 6" xfId="13615"/>
    <cellStyle name="Normal 39 2 5 6 2" xfId="32679"/>
    <cellStyle name="Normal 39 2 5 7" xfId="23163"/>
    <cellStyle name="Normal 39 2 6" xfId="1935"/>
    <cellStyle name="Normal 39 2 6 2" xfId="4476"/>
    <cellStyle name="Normal 39 2 6 2 2" xfId="6827"/>
    <cellStyle name="Normal 39 2 6 2 2 2" xfId="10731"/>
    <cellStyle name="Normal 39 2 6 2 2 2 2" xfId="20287"/>
    <cellStyle name="Normal 39 2 6 2 2 2 2 2" xfId="39330"/>
    <cellStyle name="Normal 39 2 6 2 2 2 3" xfId="29814"/>
    <cellStyle name="Normal 39 2 6 2 2 3" xfId="16452"/>
    <cellStyle name="Normal 39 2 6 2 2 3 2" xfId="35510"/>
    <cellStyle name="Normal 39 2 6 2 2 4" xfId="25994"/>
    <cellStyle name="Normal 39 2 6 2 3" xfId="12624"/>
    <cellStyle name="Normal 39 2 6 2 3 2" xfId="22180"/>
    <cellStyle name="Normal 39 2 6 2 3 2 2" xfId="41223"/>
    <cellStyle name="Normal 39 2 6 2 3 3" xfId="31707"/>
    <cellStyle name="Normal 39 2 6 2 4" xfId="8838"/>
    <cellStyle name="Normal 39 2 6 2 4 2" xfId="18394"/>
    <cellStyle name="Normal 39 2 6 2 4 2 2" xfId="37437"/>
    <cellStyle name="Normal 39 2 6 2 4 3" xfId="27921"/>
    <cellStyle name="Normal 39 2 6 2 5" xfId="14559"/>
    <cellStyle name="Normal 39 2 6 2 5 2" xfId="33617"/>
    <cellStyle name="Normal 39 2 6 2 6" xfId="24101"/>
    <cellStyle name="Normal 39 2 6 3" xfId="5873"/>
    <cellStyle name="Normal 39 2 6 3 2" xfId="9794"/>
    <cellStyle name="Normal 39 2 6 3 2 2" xfId="19350"/>
    <cellStyle name="Normal 39 2 6 3 2 2 2" xfId="38393"/>
    <cellStyle name="Normal 39 2 6 3 2 3" xfId="28877"/>
    <cellStyle name="Normal 39 2 6 3 3" xfId="15515"/>
    <cellStyle name="Normal 39 2 6 3 3 2" xfId="34573"/>
    <cellStyle name="Normal 39 2 6 3 4" xfId="25057"/>
    <cellStyle name="Normal 39 2 6 4" xfId="11687"/>
    <cellStyle name="Normal 39 2 6 4 2" xfId="21243"/>
    <cellStyle name="Normal 39 2 6 4 2 2" xfId="40286"/>
    <cellStyle name="Normal 39 2 6 4 3" xfId="30770"/>
    <cellStyle name="Normal 39 2 6 5" xfId="7901"/>
    <cellStyle name="Normal 39 2 6 5 2" xfId="17457"/>
    <cellStyle name="Normal 39 2 6 5 2 2" xfId="36500"/>
    <cellStyle name="Normal 39 2 6 5 3" xfId="26984"/>
    <cellStyle name="Normal 39 2 6 6" xfId="13616"/>
    <cellStyle name="Normal 39 2 6 6 2" xfId="32680"/>
    <cellStyle name="Normal 39 2 6 7" xfId="23164"/>
    <cellStyle name="Normal 39 3" xfId="1936"/>
    <cellStyle name="Normal 39 3 2" xfId="1937"/>
    <cellStyle name="Normal 39 3 2 2" xfId="1938"/>
    <cellStyle name="Normal 39 3 2 2 2" xfId="1939"/>
    <cellStyle name="Normal 39 3 2 2 2 2" xfId="4479"/>
    <cellStyle name="Normal 39 3 2 2 2 2 2" xfId="6830"/>
    <cellStyle name="Normal 39 3 2 2 2 2 2 2" xfId="10734"/>
    <cellStyle name="Normal 39 3 2 2 2 2 2 2 2" xfId="20290"/>
    <cellStyle name="Normal 39 3 2 2 2 2 2 2 2 2" xfId="39333"/>
    <cellStyle name="Normal 39 3 2 2 2 2 2 2 3" xfId="29817"/>
    <cellStyle name="Normal 39 3 2 2 2 2 2 3" xfId="16455"/>
    <cellStyle name="Normal 39 3 2 2 2 2 2 3 2" xfId="35513"/>
    <cellStyle name="Normal 39 3 2 2 2 2 2 4" xfId="25997"/>
    <cellStyle name="Normal 39 3 2 2 2 2 3" xfId="12627"/>
    <cellStyle name="Normal 39 3 2 2 2 2 3 2" xfId="22183"/>
    <cellStyle name="Normal 39 3 2 2 2 2 3 2 2" xfId="41226"/>
    <cellStyle name="Normal 39 3 2 2 2 2 3 3" xfId="31710"/>
    <cellStyle name="Normal 39 3 2 2 2 2 4" xfId="8841"/>
    <cellStyle name="Normal 39 3 2 2 2 2 4 2" xfId="18397"/>
    <cellStyle name="Normal 39 3 2 2 2 2 4 2 2" xfId="37440"/>
    <cellStyle name="Normal 39 3 2 2 2 2 4 3" xfId="27924"/>
    <cellStyle name="Normal 39 3 2 2 2 2 5" xfId="14562"/>
    <cellStyle name="Normal 39 3 2 2 2 2 5 2" xfId="33620"/>
    <cellStyle name="Normal 39 3 2 2 2 2 6" xfId="24104"/>
    <cellStyle name="Normal 39 3 2 2 2 3" xfId="5876"/>
    <cellStyle name="Normal 39 3 2 2 2 3 2" xfId="9797"/>
    <cellStyle name="Normal 39 3 2 2 2 3 2 2" xfId="19353"/>
    <cellStyle name="Normal 39 3 2 2 2 3 2 2 2" xfId="38396"/>
    <cellStyle name="Normal 39 3 2 2 2 3 2 3" xfId="28880"/>
    <cellStyle name="Normal 39 3 2 2 2 3 3" xfId="15518"/>
    <cellStyle name="Normal 39 3 2 2 2 3 3 2" xfId="34576"/>
    <cellStyle name="Normal 39 3 2 2 2 3 4" xfId="25060"/>
    <cellStyle name="Normal 39 3 2 2 2 4" xfId="11690"/>
    <cellStyle name="Normal 39 3 2 2 2 4 2" xfId="21246"/>
    <cellStyle name="Normal 39 3 2 2 2 4 2 2" xfId="40289"/>
    <cellStyle name="Normal 39 3 2 2 2 4 3" xfId="30773"/>
    <cellStyle name="Normal 39 3 2 2 2 5" xfId="7904"/>
    <cellStyle name="Normal 39 3 2 2 2 5 2" xfId="17460"/>
    <cellStyle name="Normal 39 3 2 2 2 5 2 2" xfId="36503"/>
    <cellStyle name="Normal 39 3 2 2 2 5 3" xfId="26987"/>
    <cellStyle name="Normal 39 3 2 2 2 6" xfId="13619"/>
    <cellStyle name="Normal 39 3 2 2 2 6 2" xfId="32683"/>
    <cellStyle name="Normal 39 3 2 2 2 7" xfId="23167"/>
    <cellStyle name="Normal 39 3 2 2 3" xfId="4478"/>
    <cellStyle name="Normal 39 3 2 2 3 2" xfId="6829"/>
    <cellStyle name="Normal 39 3 2 2 3 2 2" xfId="10733"/>
    <cellStyle name="Normal 39 3 2 2 3 2 2 2" xfId="20289"/>
    <cellStyle name="Normal 39 3 2 2 3 2 2 2 2" xfId="39332"/>
    <cellStyle name="Normal 39 3 2 2 3 2 2 3" xfId="29816"/>
    <cellStyle name="Normal 39 3 2 2 3 2 3" xfId="16454"/>
    <cellStyle name="Normal 39 3 2 2 3 2 3 2" xfId="35512"/>
    <cellStyle name="Normal 39 3 2 2 3 2 4" xfId="25996"/>
    <cellStyle name="Normal 39 3 2 2 3 3" xfId="12626"/>
    <cellStyle name="Normal 39 3 2 2 3 3 2" xfId="22182"/>
    <cellStyle name="Normal 39 3 2 2 3 3 2 2" xfId="41225"/>
    <cellStyle name="Normal 39 3 2 2 3 3 3" xfId="31709"/>
    <cellStyle name="Normal 39 3 2 2 3 4" xfId="8840"/>
    <cellStyle name="Normal 39 3 2 2 3 4 2" xfId="18396"/>
    <cellStyle name="Normal 39 3 2 2 3 4 2 2" xfId="37439"/>
    <cellStyle name="Normal 39 3 2 2 3 4 3" xfId="27923"/>
    <cellStyle name="Normal 39 3 2 2 3 5" xfId="14561"/>
    <cellStyle name="Normal 39 3 2 2 3 5 2" xfId="33619"/>
    <cellStyle name="Normal 39 3 2 2 3 6" xfId="24103"/>
    <cellStyle name="Normal 39 3 2 2 4" xfId="5875"/>
    <cellStyle name="Normal 39 3 2 2 4 2" xfId="9796"/>
    <cellStyle name="Normal 39 3 2 2 4 2 2" xfId="19352"/>
    <cellStyle name="Normal 39 3 2 2 4 2 2 2" xfId="38395"/>
    <cellStyle name="Normal 39 3 2 2 4 2 3" xfId="28879"/>
    <cellStyle name="Normal 39 3 2 2 4 3" xfId="15517"/>
    <cellStyle name="Normal 39 3 2 2 4 3 2" xfId="34575"/>
    <cellStyle name="Normal 39 3 2 2 4 4" xfId="25059"/>
    <cellStyle name="Normal 39 3 2 2 5" xfId="11689"/>
    <cellStyle name="Normal 39 3 2 2 5 2" xfId="21245"/>
    <cellStyle name="Normal 39 3 2 2 5 2 2" xfId="40288"/>
    <cellStyle name="Normal 39 3 2 2 5 3" xfId="30772"/>
    <cellStyle name="Normal 39 3 2 2 6" xfId="7903"/>
    <cellStyle name="Normal 39 3 2 2 6 2" xfId="17459"/>
    <cellStyle name="Normal 39 3 2 2 6 2 2" xfId="36502"/>
    <cellStyle name="Normal 39 3 2 2 6 3" xfId="26986"/>
    <cellStyle name="Normal 39 3 2 2 7" xfId="13618"/>
    <cellStyle name="Normal 39 3 2 2 7 2" xfId="32682"/>
    <cellStyle name="Normal 39 3 2 2 8" xfId="23166"/>
    <cellStyle name="Normal 39 3 2 3" xfId="1940"/>
    <cellStyle name="Normal 39 3 2 3 2" xfId="4480"/>
    <cellStyle name="Normal 39 3 2 3 2 2" xfId="6831"/>
    <cellStyle name="Normal 39 3 2 3 2 2 2" xfId="10735"/>
    <cellStyle name="Normal 39 3 2 3 2 2 2 2" xfId="20291"/>
    <cellStyle name="Normal 39 3 2 3 2 2 2 2 2" xfId="39334"/>
    <cellStyle name="Normal 39 3 2 3 2 2 2 3" xfId="29818"/>
    <cellStyle name="Normal 39 3 2 3 2 2 3" xfId="16456"/>
    <cellStyle name="Normal 39 3 2 3 2 2 3 2" xfId="35514"/>
    <cellStyle name="Normal 39 3 2 3 2 2 4" xfId="25998"/>
    <cellStyle name="Normal 39 3 2 3 2 3" xfId="12628"/>
    <cellStyle name="Normal 39 3 2 3 2 3 2" xfId="22184"/>
    <cellStyle name="Normal 39 3 2 3 2 3 2 2" xfId="41227"/>
    <cellStyle name="Normal 39 3 2 3 2 3 3" xfId="31711"/>
    <cellStyle name="Normal 39 3 2 3 2 4" xfId="8842"/>
    <cellStyle name="Normal 39 3 2 3 2 4 2" xfId="18398"/>
    <cellStyle name="Normal 39 3 2 3 2 4 2 2" xfId="37441"/>
    <cellStyle name="Normal 39 3 2 3 2 4 3" xfId="27925"/>
    <cellStyle name="Normal 39 3 2 3 2 5" xfId="14563"/>
    <cellStyle name="Normal 39 3 2 3 2 5 2" xfId="33621"/>
    <cellStyle name="Normal 39 3 2 3 2 6" xfId="24105"/>
    <cellStyle name="Normal 39 3 2 3 3" xfId="5877"/>
    <cellStyle name="Normal 39 3 2 3 3 2" xfId="9798"/>
    <cellStyle name="Normal 39 3 2 3 3 2 2" xfId="19354"/>
    <cellStyle name="Normal 39 3 2 3 3 2 2 2" xfId="38397"/>
    <cellStyle name="Normal 39 3 2 3 3 2 3" xfId="28881"/>
    <cellStyle name="Normal 39 3 2 3 3 3" xfId="15519"/>
    <cellStyle name="Normal 39 3 2 3 3 3 2" xfId="34577"/>
    <cellStyle name="Normal 39 3 2 3 3 4" xfId="25061"/>
    <cellStyle name="Normal 39 3 2 3 4" xfId="11691"/>
    <cellStyle name="Normal 39 3 2 3 4 2" xfId="21247"/>
    <cellStyle name="Normal 39 3 2 3 4 2 2" xfId="40290"/>
    <cellStyle name="Normal 39 3 2 3 4 3" xfId="30774"/>
    <cellStyle name="Normal 39 3 2 3 5" xfId="7905"/>
    <cellStyle name="Normal 39 3 2 3 5 2" xfId="17461"/>
    <cellStyle name="Normal 39 3 2 3 5 2 2" xfId="36504"/>
    <cellStyle name="Normal 39 3 2 3 5 3" xfId="26988"/>
    <cellStyle name="Normal 39 3 2 3 6" xfId="13620"/>
    <cellStyle name="Normal 39 3 2 3 6 2" xfId="32684"/>
    <cellStyle name="Normal 39 3 2 3 7" xfId="23168"/>
    <cellStyle name="Normal 39 3 2 4" xfId="4477"/>
    <cellStyle name="Normal 39 3 2 4 2" xfId="6828"/>
    <cellStyle name="Normal 39 3 2 4 2 2" xfId="10732"/>
    <cellStyle name="Normal 39 3 2 4 2 2 2" xfId="20288"/>
    <cellStyle name="Normal 39 3 2 4 2 2 2 2" xfId="39331"/>
    <cellStyle name="Normal 39 3 2 4 2 2 3" xfId="29815"/>
    <cellStyle name="Normal 39 3 2 4 2 3" xfId="16453"/>
    <cellStyle name="Normal 39 3 2 4 2 3 2" xfId="35511"/>
    <cellStyle name="Normal 39 3 2 4 2 4" xfId="25995"/>
    <cellStyle name="Normal 39 3 2 4 3" xfId="12625"/>
    <cellStyle name="Normal 39 3 2 4 3 2" xfId="22181"/>
    <cellStyle name="Normal 39 3 2 4 3 2 2" xfId="41224"/>
    <cellStyle name="Normal 39 3 2 4 3 3" xfId="31708"/>
    <cellStyle name="Normal 39 3 2 4 4" xfId="8839"/>
    <cellStyle name="Normal 39 3 2 4 4 2" xfId="18395"/>
    <cellStyle name="Normal 39 3 2 4 4 2 2" xfId="37438"/>
    <cellStyle name="Normal 39 3 2 4 4 3" xfId="27922"/>
    <cellStyle name="Normal 39 3 2 4 5" xfId="14560"/>
    <cellStyle name="Normal 39 3 2 4 5 2" xfId="33618"/>
    <cellStyle name="Normal 39 3 2 4 6" xfId="24102"/>
    <cellStyle name="Normal 39 3 2 5" xfId="5874"/>
    <cellStyle name="Normal 39 3 2 5 2" xfId="9795"/>
    <cellStyle name="Normal 39 3 2 5 2 2" xfId="19351"/>
    <cellStyle name="Normal 39 3 2 5 2 2 2" xfId="38394"/>
    <cellStyle name="Normal 39 3 2 5 2 3" xfId="28878"/>
    <cellStyle name="Normal 39 3 2 5 3" xfId="15516"/>
    <cellStyle name="Normal 39 3 2 5 3 2" xfId="34574"/>
    <cellStyle name="Normal 39 3 2 5 4" xfId="25058"/>
    <cellStyle name="Normal 39 3 2 6" xfId="11688"/>
    <cellStyle name="Normal 39 3 2 6 2" xfId="21244"/>
    <cellStyle name="Normal 39 3 2 6 2 2" xfId="40287"/>
    <cellStyle name="Normal 39 3 2 6 3" xfId="30771"/>
    <cellStyle name="Normal 39 3 2 7" xfId="7902"/>
    <cellStyle name="Normal 39 3 2 7 2" xfId="17458"/>
    <cellStyle name="Normal 39 3 2 7 2 2" xfId="36501"/>
    <cellStyle name="Normal 39 3 2 7 3" xfId="26985"/>
    <cellStyle name="Normal 39 3 2 8" xfId="13617"/>
    <cellStyle name="Normal 39 3 2 8 2" xfId="32681"/>
    <cellStyle name="Normal 39 3 2 9" xfId="23165"/>
    <cellStyle name="Normal 39 3 3" xfId="1941"/>
    <cellStyle name="Normal 39 3 3 2" xfId="1942"/>
    <cellStyle name="Normal 39 3 3 2 2" xfId="4482"/>
    <cellStyle name="Normal 39 3 3 2 2 2" xfId="6833"/>
    <cellStyle name="Normal 39 3 3 2 2 2 2" xfId="10737"/>
    <cellStyle name="Normal 39 3 3 2 2 2 2 2" xfId="20293"/>
    <cellStyle name="Normal 39 3 3 2 2 2 2 2 2" xfId="39336"/>
    <cellStyle name="Normal 39 3 3 2 2 2 2 3" xfId="29820"/>
    <cellStyle name="Normal 39 3 3 2 2 2 3" xfId="16458"/>
    <cellStyle name="Normal 39 3 3 2 2 2 3 2" xfId="35516"/>
    <cellStyle name="Normal 39 3 3 2 2 2 4" xfId="26000"/>
    <cellStyle name="Normal 39 3 3 2 2 3" xfId="12630"/>
    <cellStyle name="Normal 39 3 3 2 2 3 2" xfId="22186"/>
    <cellStyle name="Normal 39 3 3 2 2 3 2 2" xfId="41229"/>
    <cellStyle name="Normal 39 3 3 2 2 3 3" xfId="31713"/>
    <cellStyle name="Normal 39 3 3 2 2 4" xfId="8844"/>
    <cellStyle name="Normal 39 3 3 2 2 4 2" xfId="18400"/>
    <cellStyle name="Normal 39 3 3 2 2 4 2 2" xfId="37443"/>
    <cellStyle name="Normal 39 3 3 2 2 4 3" xfId="27927"/>
    <cellStyle name="Normal 39 3 3 2 2 5" xfId="14565"/>
    <cellStyle name="Normal 39 3 3 2 2 5 2" xfId="33623"/>
    <cellStyle name="Normal 39 3 3 2 2 6" xfId="24107"/>
    <cellStyle name="Normal 39 3 3 2 3" xfId="5879"/>
    <cellStyle name="Normal 39 3 3 2 3 2" xfId="9800"/>
    <cellStyle name="Normal 39 3 3 2 3 2 2" xfId="19356"/>
    <cellStyle name="Normal 39 3 3 2 3 2 2 2" xfId="38399"/>
    <cellStyle name="Normal 39 3 3 2 3 2 3" xfId="28883"/>
    <cellStyle name="Normal 39 3 3 2 3 3" xfId="15521"/>
    <cellStyle name="Normal 39 3 3 2 3 3 2" xfId="34579"/>
    <cellStyle name="Normal 39 3 3 2 3 4" xfId="25063"/>
    <cellStyle name="Normal 39 3 3 2 4" xfId="11693"/>
    <cellStyle name="Normal 39 3 3 2 4 2" xfId="21249"/>
    <cellStyle name="Normal 39 3 3 2 4 2 2" xfId="40292"/>
    <cellStyle name="Normal 39 3 3 2 4 3" xfId="30776"/>
    <cellStyle name="Normal 39 3 3 2 5" xfId="7907"/>
    <cellStyle name="Normal 39 3 3 2 5 2" xfId="17463"/>
    <cellStyle name="Normal 39 3 3 2 5 2 2" xfId="36506"/>
    <cellStyle name="Normal 39 3 3 2 5 3" xfId="26990"/>
    <cellStyle name="Normal 39 3 3 2 6" xfId="13622"/>
    <cellStyle name="Normal 39 3 3 2 6 2" xfId="32686"/>
    <cellStyle name="Normal 39 3 3 2 7" xfId="23170"/>
    <cellStyle name="Normal 39 3 3 3" xfId="4481"/>
    <cellStyle name="Normal 39 3 3 3 2" xfId="6832"/>
    <cellStyle name="Normal 39 3 3 3 2 2" xfId="10736"/>
    <cellStyle name="Normal 39 3 3 3 2 2 2" xfId="20292"/>
    <cellStyle name="Normal 39 3 3 3 2 2 2 2" xfId="39335"/>
    <cellStyle name="Normal 39 3 3 3 2 2 3" xfId="29819"/>
    <cellStyle name="Normal 39 3 3 3 2 3" xfId="16457"/>
    <cellStyle name="Normal 39 3 3 3 2 3 2" xfId="35515"/>
    <cellStyle name="Normal 39 3 3 3 2 4" xfId="25999"/>
    <cellStyle name="Normal 39 3 3 3 3" xfId="12629"/>
    <cellStyle name="Normal 39 3 3 3 3 2" xfId="22185"/>
    <cellStyle name="Normal 39 3 3 3 3 2 2" xfId="41228"/>
    <cellStyle name="Normal 39 3 3 3 3 3" xfId="31712"/>
    <cellStyle name="Normal 39 3 3 3 4" xfId="8843"/>
    <cellStyle name="Normal 39 3 3 3 4 2" xfId="18399"/>
    <cellStyle name="Normal 39 3 3 3 4 2 2" xfId="37442"/>
    <cellStyle name="Normal 39 3 3 3 4 3" xfId="27926"/>
    <cellStyle name="Normal 39 3 3 3 5" xfId="14564"/>
    <cellStyle name="Normal 39 3 3 3 5 2" xfId="33622"/>
    <cellStyle name="Normal 39 3 3 3 6" xfId="24106"/>
    <cellStyle name="Normal 39 3 3 4" xfId="5878"/>
    <cellStyle name="Normal 39 3 3 4 2" xfId="9799"/>
    <cellStyle name="Normal 39 3 3 4 2 2" xfId="19355"/>
    <cellStyle name="Normal 39 3 3 4 2 2 2" xfId="38398"/>
    <cellStyle name="Normal 39 3 3 4 2 3" xfId="28882"/>
    <cellStyle name="Normal 39 3 3 4 3" xfId="15520"/>
    <cellStyle name="Normal 39 3 3 4 3 2" xfId="34578"/>
    <cellStyle name="Normal 39 3 3 4 4" xfId="25062"/>
    <cellStyle name="Normal 39 3 3 5" xfId="11692"/>
    <cellStyle name="Normal 39 3 3 5 2" xfId="21248"/>
    <cellStyle name="Normal 39 3 3 5 2 2" xfId="40291"/>
    <cellStyle name="Normal 39 3 3 5 3" xfId="30775"/>
    <cellStyle name="Normal 39 3 3 6" xfId="7906"/>
    <cellStyle name="Normal 39 3 3 6 2" xfId="17462"/>
    <cellStyle name="Normal 39 3 3 6 2 2" xfId="36505"/>
    <cellStyle name="Normal 39 3 3 6 3" xfId="26989"/>
    <cellStyle name="Normal 39 3 3 7" xfId="13621"/>
    <cellStyle name="Normal 39 3 3 7 2" xfId="32685"/>
    <cellStyle name="Normal 39 3 3 8" xfId="23169"/>
    <cellStyle name="Normal 39 3 4" xfId="1943"/>
    <cellStyle name="Normal 39 3 4 2" xfId="4483"/>
    <cellStyle name="Normal 39 3 4 2 2" xfId="6834"/>
    <cellStyle name="Normal 39 3 4 2 2 2" xfId="10738"/>
    <cellStyle name="Normal 39 3 4 2 2 2 2" xfId="20294"/>
    <cellStyle name="Normal 39 3 4 2 2 2 2 2" xfId="39337"/>
    <cellStyle name="Normal 39 3 4 2 2 2 3" xfId="29821"/>
    <cellStyle name="Normal 39 3 4 2 2 3" xfId="16459"/>
    <cellStyle name="Normal 39 3 4 2 2 3 2" xfId="35517"/>
    <cellStyle name="Normal 39 3 4 2 2 4" xfId="26001"/>
    <cellStyle name="Normal 39 3 4 2 3" xfId="12631"/>
    <cellStyle name="Normal 39 3 4 2 3 2" xfId="22187"/>
    <cellStyle name="Normal 39 3 4 2 3 2 2" xfId="41230"/>
    <cellStyle name="Normal 39 3 4 2 3 3" xfId="31714"/>
    <cellStyle name="Normal 39 3 4 2 4" xfId="8845"/>
    <cellStyle name="Normal 39 3 4 2 4 2" xfId="18401"/>
    <cellStyle name="Normal 39 3 4 2 4 2 2" xfId="37444"/>
    <cellStyle name="Normal 39 3 4 2 4 3" xfId="27928"/>
    <cellStyle name="Normal 39 3 4 2 5" xfId="14566"/>
    <cellStyle name="Normal 39 3 4 2 5 2" xfId="33624"/>
    <cellStyle name="Normal 39 3 4 2 6" xfId="24108"/>
    <cellStyle name="Normal 39 3 4 3" xfId="5880"/>
    <cellStyle name="Normal 39 3 4 3 2" xfId="9801"/>
    <cellStyle name="Normal 39 3 4 3 2 2" xfId="19357"/>
    <cellStyle name="Normal 39 3 4 3 2 2 2" xfId="38400"/>
    <cellStyle name="Normal 39 3 4 3 2 3" xfId="28884"/>
    <cellStyle name="Normal 39 3 4 3 3" xfId="15522"/>
    <cellStyle name="Normal 39 3 4 3 3 2" xfId="34580"/>
    <cellStyle name="Normal 39 3 4 3 4" xfId="25064"/>
    <cellStyle name="Normal 39 3 4 4" xfId="11694"/>
    <cellStyle name="Normal 39 3 4 4 2" xfId="21250"/>
    <cellStyle name="Normal 39 3 4 4 2 2" xfId="40293"/>
    <cellStyle name="Normal 39 3 4 4 3" xfId="30777"/>
    <cellStyle name="Normal 39 3 4 5" xfId="7908"/>
    <cellStyle name="Normal 39 3 4 5 2" xfId="17464"/>
    <cellStyle name="Normal 39 3 4 5 2 2" xfId="36507"/>
    <cellStyle name="Normal 39 3 4 5 3" xfId="26991"/>
    <cellStyle name="Normal 39 3 4 6" xfId="13623"/>
    <cellStyle name="Normal 39 3 4 6 2" xfId="32687"/>
    <cellStyle name="Normal 39 3 4 7" xfId="23171"/>
    <cellStyle name="Normal 39 3 5" xfId="1944"/>
    <cellStyle name="Normal 39 3 5 2" xfId="4484"/>
    <cellStyle name="Normal 39 3 5 2 2" xfId="6835"/>
    <cellStyle name="Normal 39 3 5 2 2 2" xfId="10739"/>
    <cellStyle name="Normal 39 3 5 2 2 2 2" xfId="20295"/>
    <cellStyle name="Normal 39 3 5 2 2 2 2 2" xfId="39338"/>
    <cellStyle name="Normal 39 3 5 2 2 2 3" xfId="29822"/>
    <cellStyle name="Normal 39 3 5 2 2 3" xfId="16460"/>
    <cellStyle name="Normal 39 3 5 2 2 3 2" xfId="35518"/>
    <cellStyle name="Normal 39 3 5 2 2 4" xfId="26002"/>
    <cellStyle name="Normal 39 3 5 2 3" xfId="12632"/>
    <cellStyle name="Normal 39 3 5 2 3 2" xfId="22188"/>
    <cellStyle name="Normal 39 3 5 2 3 2 2" xfId="41231"/>
    <cellStyle name="Normal 39 3 5 2 3 3" xfId="31715"/>
    <cellStyle name="Normal 39 3 5 2 4" xfId="8846"/>
    <cellStyle name="Normal 39 3 5 2 4 2" xfId="18402"/>
    <cellStyle name="Normal 39 3 5 2 4 2 2" xfId="37445"/>
    <cellStyle name="Normal 39 3 5 2 4 3" xfId="27929"/>
    <cellStyle name="Normal 39 3 5 2 5" xfId="14567"/>
    <cellStyle name="Normal 39 3 5 2 5 2" xfId="33625"/>
    <cellStyle name="Normal 39 3 5 2 6" xfId="24109"/>
    <cellStyle name="Normal 39 3 5 3" xfId="5881"/>
    <cellStyle name="Normal 39 3 5 3 2" xfId="9802"/>
    <cellStyle name="Normal 39 3 5 3 2 2" xfId="19358"/>
    <cellStyle name="Normal 39 3 5 3 2 2 2" xfId="38401"/>
    <cellStyle name="Normal 39 3 5 3 2 3" xfId="28885"/>
    <cellStyle name="Normal 39 3 5 3 3" xfId="15523"/>
    <cellStyle name="Normal 39 3 5 3 3 2" xfId="34581"/>
    <cellStyle name="Normal 39 3 5 3 4" xfId="25065"/>
    <cellStyle name="Normal 39 3 5 4" xfId="11695"/>
    <cellStyle name="Normal 39 3 5 4 2" xfId="21251"/>
    <cellStyle name="Normal 39 3 5 4 2 2" xfId="40294"/>
    <cellStyle name="Normal 39 3 5 4 3" xfId="30778"/>
    <cellStyle name="Normal 39 3 5 5" xfId="7909"/>
    <cellStyle name="Normal 39 3 5 5 2" xfId="17465"/>
    <cellStyle name="Normal 39 3 5 5 2 2" xfId="36508"/>
    <cellStyle name="Normal 39 3 5 5 3" xfId="26992"/>
    <cellStyle name="Normal 39 3 5 6" xfId="13624"/>
    <cellStyle name="Normal 39 3 5 6 2" xfId="32688"/>
    <cellStyle name="Normal 39 3 5 7" xfId="23172"/>
    <cellStyle name="Normal 39 4" xfId="1945"/>
    <cellStyle name="Normal 39 4 10" xfId="23173"/>
    <cellStyle name="Normal 39 4 2" xfId="1946"/>
    <cellStyle name="Normal 39 4 2 2" xfId="1947"/>
    <cellStyle name="Normal 39 4 2 2 2" xfId="1948"/>
    <cellStyle name="Normal 39 4 2 2 2 2" xfId="4488"/>
    <cellStyle name="Normal 39 4 2 2 2 2 2" xfId="6839"/>
    <cellStyle name="Normal 39 4 2 2 2 2 2 2" xfId="10743"/>
    <cellStyle name="Normal 39 4 2 2 2 2 2 2 2" xfId="20299"/>
    <cellStyle name="Normal 39 4 2 2 2 2 2 2 2 2" xfId="39342"/>
    <cellStyle name="Normal 39 4 2 2 2 2 2 2 3" xfId="29826"/>
    <cellStyle name="Normal 39 4 2 2 2 2 2 3" xfId="16464"/>
    <cellStyle name="Normal 39 4 2 2 2 2 2 3 2" xfId="35522"/>
    <cellStyle name="Normal 39 4 2 2 2 2 2 4" xfId="26006"/>
    <cellStyle name="Normal 39 4 2 2 2 2 3" xfId="12636"/>
    <cellStyle name="Normal 39 4 2 2 2 2 3 2" xfId="22192"/>
    <cellStyle name="Normal 39 4 2 2 2 2 3 2 2" xfId="41235"/>
    <cellStyle name="Normal 39 4 2 2 2 2 3 3" xfId="31719"/>
    <cellStyle name="Normal 39 4 2 2 2 2 4" xfId="8850"/>
    <cellStyle name="Normal 39 4 2 2 2 2 4 2" xfId="18406"/>
    <cellStyle name="Normal 39 4 2 2 2 2 4 2 2" xfId="37449"/>
    <cellStyle name="Normal 39 4 2 2 2 2 4 3" xfId="27933"/>
    <cellStyle name="Normal 39 4 2 2 2 2 5" xfId="14571"/>
    <cellStyle name="Normal 39 4 2 2 2 2 5 2" xfId="33629"/>
    <cellStyle name="Normal 39 4 2 2 2 2 6" xfId="24113"/>
    <cellStyle name="Normal 39 4 2 2 2 3" xfId="5885"/>
    <cellStyle name="Normal 39 4 2 2 2 3 2" xfId="9806"/>
    <cellStyle name="Normal 39 4 2 2 2 3 2 2" xfId="19362"/>
    <cellStyle name="Normal 39 4 2 2 2 3 2 2 2" xfId="38405"/>
    <cellStyle name="Normal 39 4 2 2 2 3 2 3" xfId="28889"/>
    <cellStyle name="Normal 39 4 2 2 2 3 3" xfId="15527"/>
    <cellStyle name="Normal 39 4 2 2 2 3 3 2" xfId="34585"/>
    <cellStyle name="Normal 39 4 2 2 2 3 4" xfId="25069"/>
    <cellStyle name="Normal 39 4 2 2 2 4" xfId="11699"/>
    <cellStyle name="Normal 39 4 2 2 2 4 2" xfId="21255"/>
    <cellStyle name="Normal 39 4 2 2 2 4 2 2" xfId="40298"/>
    <cellStyle name="Normal 39 4 2 2 2 4 3" xfId="30782"/>
    <cellStyle name="Normal 39 4 2 2 2 5" xfId="7913"/>
    <cellStyle name="Normal 39 4 2 2 2 5 2" xfId="17469"/>
    <cellStyle name="Normal 39 4 2 2 2 5 2 2" xfId="36512"/>
    <cellStyle name="Normal 39 4 2 2 2 5 3" xfId="26996"/>
    <cellStyle name="Normal 39 4 2 2 2 6" xfId="13628"/>
    <cellStyle name="Normal 39 4 2 2 2 6 2" xfId="32692"/>
    <cellStyle name="Normal 39 4 2 2 2 7" xfId="23176"/>
    <cellStyle name="Normal 39 4 2 2 3" xfId="4487"/>
    <cellStyle name="Normal 39 4 2 2 3 2" xfId="6838"/>
    <cellStyle name="Normal 39 4 2 2 3 2 2" xfId="10742"/>
    <cellStyle name="Normal 39 4 2 2 3 2 2 2" xfId="20298"/>
    <cellStyle name="Normal 39 4 2 2 3 2 2 2 2" xfId="39341"/>
    <cellStyle name="Normal 39 4 2 2 3 2 2 3" xfId="29825"/>
    <cellStyle name="Normal 39 4 2 2 3 2 3" xfId="16463"/>
    <cellStyle name="Normal 39 4 2 2 3 2 3 2" xfId="35521"/>
    <cellStyle name="Normal 39 4 2 2 3 2 4" xfId="26005"/>
    <cellStyle name="Normal 39 4 2 2 3 3" xfId="12635"/>
    <cellStyle name="Normal 39 4 2 2 3 3 2" xfId="22191"/>
    <cellStyle name="Normal 39 4 2 2 3 3 2 2" xfId="41234"/>
    <cellStyle name="Normal 39 4 2 2 3 3 3" xfId="31718"/>
    <cellStyle name="Normal 39 4 2 2 3 4" xfId="8849"/>
    <cellStyle name="Normal 39 4 2 2 3 4 2" xfId="18405"/>
    <cellStyle name="Normal 39 4 2 2 3 4 2 2" xfId="37448"/>
    <cellStyle name="Normal 39 4 2 2 3 4 3" xfId="27932"/>
    <cellStyle name="Normal 39 4 2 2 3 5" xfId="14570"/>
    <cellStyle name="Normal 39 4 2 2 3 5 2" xfId="33628"/>
    <cellStyle name="Normal 39 4 2 2 3 6" xfId="24112"/>
    <cellStyle name="Normal 39 4 2 2 4" xfId="5884"/>
    <cellStyle name="Normal 39 4 2 2 4 2" xfId="9805"/>
    <cellStyle name="Normal 39 4 2 2 4 2 2" xfId="19361"/>
    <cellStyle name="Normal 39 4 2 2 4 2 2 2" xfId="38404"/>
    <cellStyle name="Normal 39 4 2 2 4 2 3" xfId="28888"/>
    <cellStyle name="Normal 39 4 2 2 4 3" xfId="15526"/>
    <cellStyle name="Normal 39 4 2 2 4 3 2" xfId="34584"/>
    <cellStyle name="Normal 39 4 2 2 4 4" xfId="25068"/>
    <cellStyle name="Normal 39 4 2 2 5" xfId="11698"/>
    <cellStyle name="Normal 39 4 2 2 5 2" xfId="21254"/>
    <cellStyle name="Normal 39 4 2 2 5 2 2" xfId="40297"/>
    <cellStyle name="Normal 39 4 2 2 5 3" xfId="30781"/>
    <cellStyle name="Normal 39 4 2 2 6" xfId="7912"/>
    <cellStyle name="Normal 39 4 2 2 6 2" xfId="17468"/>
    <cellStyle name="Normal 39 4 2 2 6 2 2" xfId="36511"/>
    <cellStyle name="Normal 39 4 2 2 6 3" xfId="26995"/>
    <cellStyle name="Normal 39 4 2 2 7" xfId="13627"/>
    <cellStyle name="Normal 39 4 2 2 7 2" xfId="32691"/>
    <cellStyle name="Normal 39 4 2 2 8" xfId="23175"/>
    <cellStyle name="Normal 39 4 2 3" xfId="1949"/>
    <cellStyle name="Normal 39 4 2 3 2" xfId="4489"/>
    <cellStyle name="Normal 39 4 2 3 2 2" xfId="6840"/>
    <cellStyle name="Normal 39 4 2 3 2 2 2" xfId="10744"/>
    <cellStyle name="Normal 39 4 2 3 2 2 2 2" xfId="20300"/>
    <cellStyle name="Normal 39 4 2 3 2 2 2 2 2" xfId="39343"/>
    <cellStyle name="Normal 39 4 2 3 2 2 2 3" xfId="29827"/>
    <cellStyle name="Normal 39 4 2 3 2 2 3" xfId="16465"/>
    <cellStyle name="Normal 39 4 2 3 2 2 3 2" xfId="35523"/>
    <cellStyle name="Normal 39 4 2 3 2 2 4" xfId="26007"/>
    <cellStyle name="Normal 39 4 2 3 2 3" xfId="12637"/>
    <cellStyle name="Normal 39 4 2 3 2 3 2" xfId="22193"/>
    <cellStyle name="Normal 39 4 2 3 2 3 2 2" xfId="41236"/>
    <cellStyle name="Normal 39 4 2 3 2 3 3" xfId="31720"/>
    <cellStyle name="Normal 39 4 2 3 2 4" xfId="8851"/>
    <cellStyle name="Normal 39 4 2 3 2 4 2" xfId="18407"/>
    <cellStyle name="Normal 39 4 2 3 2 4 2 2" xfId="37450"/>
    <cellStyle name="Normal 39 4 2 3 2 4 3" xfId="27934"/>
    <cellStyle name="Normal 39 4 2 3 2 5" xfId="14572"/>
    <cellStyle name="Normal 39 4 2 3 2 5 2" xfId="33630"/>
    <cellStyle name="Normal 39 4 2 3 2 6" xfId="24114"/>
    <cellStyle name="Normal 39 4 2 3 3" xfId="5886"/>
    <cellStyle name="Normal 39 4 2 3 3 2" xfId="9807"/>
    <cellStyle name="Normal 39 4 2 3 3 2 2" xfId="19363"/>
    <cellStyle name="Normal 39 4 2 3 3 2 2 2" xfId="38406"/>
    <cellStyle name="Normal 39 4 2 3 3 2 3" xfId="28890"/>
    <cellStyle name="Normal 39 4 2 3 3 3" xfId="15528"/>
    <cellStyle name="Normal 39 4 2 3 3 3 2" xfId="34586"/>
    <cellStyle name="Normal 39 4 2 3 3 4" xfId="25070"/>
    <cellStyle name="Normal 39 4 2 3 4" xfId="11700"/>
    <cellStyle name="Normal 39 4 2 3 4 2" xfId="21256"/>
    <cellStyle name="Normal 39 4 2 3 4 2 2" xfId="40299"/>
    <cellStyle name="Normal 39 4 2 3 4 3" xfId="30783"/>
    <cellStyle name="Normal 39 4 2 3 5" xfId="7914"/>
    <cellStyle name="Normal 39 4 2 3 5 2" xfId="17470"/>
    <cellStyle name="Normal 39 4 2 3 5 2 2" xfId="36513"/>
    <cellStyle name="Normal 39 4 2 3 5 3" xfId="26997"/>
    <cellStyle name="Normal 39 4 2 3 6" xfId="13629"/>
    <cellStyle name="Normal 39 4 2 3 6 2" xfId="32693"/>
    <cellStyle name="Normal 39 4 2 3 7" xfId="23177"/>
    <cellStyle name="Normal 39 4 2 4" xfId="4486"/>
    <cellStyle name="Normal 39 4 2 4 2" xfId="6837"/>
    <cellStyle name="Normal 39 4 2 4 2 2" xfId="10741"/>
    <cellStyle name="Normal 39 4 2 4 2 2 2" xfId="20297"/>
    <cellStyle name="Normal 39 4 2 4 2 2 2 2" xfId="39340"/>
    <cellStyle name="Normal 39 4 2 4 2 2 3" xfId="29824"/>
    <cellStyle name="Normal 39 4 2 4 2 3" xfId="16462"/>
    <cellStyle name="Normal 39 4 2 4 2 3 2" xfId="35520"/>
    <cellStyle name="Normal 39 4 2 4 2 4" xfId="26004"/>
    <cellStyle name="Normal 39 4 2 4 3" xfId="12634"/>
    <cellStyle name="Normal 39 4 2 4 3 2" xfId="22190"/>
    <cellStyle name="Normal 39 4 2 4 3 2 2" xfId="41233"/>
    <cellStyle name="Normal 39 4 2 4 3 3" xfId="31717"/>
    <cellStyle name="Normal 39 4 2 4 4" xfId="8848"/>
    <cellStyle name="Normal 39 4 2 4 4 2" xfId="18404"/>
    <cellStyle name="Normal 39 4 2 4 4 2 2" xfId="37447"/>
    <cellStyle name="Normal 39 4 2 4 4 3" xfId="27931"/>
    <cellStyle name="Normal 39 4 2 4 5" xfId="14569"/>
    <cellStyle name="Normal 39 4 2 4 5 2" xfId="33627"/>
    <cellStyle name="Normal 39 4 2 4 6" xfId="24111"/>
    <cellStyle name="Normal 39 4 2 5" xfId="5883"/>
    <cellStyle name="Normal 39 4 2 5 2" xfId="9804"/>
    <cellStyle name="Normal 39 4 2 5 2 2" xfId="19360"/>
    <cellStyle name="Normal 39 4 2 5 2 2 2" xfId="38403"/>
    <cellStyle name="Normal 39 4 2 5 2 3" xfId="28887"/>
    <cellStyle name="Normal 39 4 2 5 3" xfId="15525"/>
    <cellStyle name="Normal 39 4 2 5 3 2" xfId="34583"/>
    <cellStyle name="Normal 39 4 2 5 4" xfId="25067"/>
    <cellStyle name="Normal 39 4 2 6" xfId="11697"/>
    <cellStyle name="Normal 39 4 2 6 2" xfId="21253"/>
    <cellStyle name="Normal 39 4 2 6 2 2" xfId="40296"/>
    <cellStyle name="Normal 39 4 2 6 3" xfId="30780"/>
    <cellStyle name="Normal 39 4 2 7" xfId="7911"/>
    <cellStyle name="Normal 39 4 2 7 2" xfId="17467"/>
    <cellStyle name="Normal 39 4 2 7 2 2" xfId="36510"/>
    <cellStyle name="Normal 39 4 2 7 3" xfId="26994"/>
    <cellStyle name="Normal 39 4 2 8" xfId="13626"/>
    <cellStyle name="Normal 39 4 2 8 2" xfId="32690"/>
    <cellStyle name="Normal 39 4 2 9" xfId="23174"/>
    <cellStyle name="Normal 39 4 3" xfId="1950"/>
    <cellStyle name="Normal 39 4 3 2" xfId="1951"/>
    <cellStyle name="Normal 39 4 3 2 2" xfId="4491"/>
    <cellStyle name="Normal 39 4 3 2 2 2" xfId="6842"/>
    <cellStyle name="Normal 39 4 3 2 2 2 2" xfId="10746"/>
    <cellStyle name="Normal 39 4 3 2 2 2 2 2" xfId="20302"/>
    <cellStyle name="Normal 39 4 3 2 2 2 2 2 2" xfId="39345"/>
    <cellStyle name="Normal 39 4 3 2 2 2 2 3" xfId="29829"/>
    <cellStyle name="Normal 39 4 3 2 2 2 3" xfId="16467"/>
    <cellStyle name="Normal 39 4 3 2 2 2 3 2" xfId="35525"/>
    <cellStyle name="Normal 39 4 3 2 2 2 4" xfId="26009"/>
    <cellStyle name="Normal 39 4 3 2 2 3" xfId="12639"/>
    <cellStyle name="Normal 39 4 3 2 2 3 2" xfId="22195"/>
    <cellStyle name="Normal 39 4 3 2 2 3 2 2" xfId="41238"/>
    <cellStyle name="Normal 39 4 3 2 2 3 3" xfId="31722"/>
    <cellStyle name="Normal 39 4 3 2 2 4" xfId="8853"/>
    <cellStyle name="Normal 39 4 3 2 2 4 2" xfId="18409"/>
    <cellStyle name="Normal 39 4 3 2 2 4 2 2" xfId="37452"/>
    <cellStyle name="Normal 39 4 3 2 2 4 3" xfId="27936"/>
    <cellStyle name="Normal 39 4 3 2 2 5" xfId="14574"/>
    <cellStyle name="Normal 39 4 3 2 2 5 2" xfId="33632"/>
    <cellStyle name="Normal 39 4 3 2 2 6" xfId="24116"/>
    <cellStyle name="Normal 39 4 3 2 3" xfId="5888"/>
    <cellStyle name="Normal 39 4 3 2 3 2" xfId="9809"/>
    <cellStyle name="Normal 39 4 3 2 3 2 2" xfId="19365"/>
    <cellStyle name="Normal 39 4 3 2 3 2 2 2" xfId="38408"/>
    <cellStyle name="Normal 39 4 3 2 3 2 3" xfId="28892"/>
    <cellStyle name="Normal 39 4 3 2 3 3" xfId="15530"/>
    <cellStyle name="Normal 39 4 3 2 3 3 2" xfId="34588"/>
    <cellStyle name="Normal 39 4 3 2 3 4" xfId="25072"/>
    <cellStyle name="Normal 39 4 3 2 4" xfId="11702"/>
    <cellStyle name="Normal 39 4 3 2 4 2" xfId="21258"/>
    <cellStyle name="Normal 39 4 3 2 4 2 2" xfId="40301"/>
    <cellStyle name="Normal 39 4 3 2 4 3" xfId="30785"/>
    <cellStyle name="Normal 39 4 3 2 5" xfId="7916"/>
    <cellStyle name="Normal 39 4 3 2 5 2" xfId="17472"/>
    <cellStyle name="Normal 39 4 3 2 5 2 2" xfId="36515"/>
    <cellStyle name="Normal 39 4 3 2 5 3" xfId="26999"/>
    <cellStyle name="Normal 39 4 3 2 6" xfId="13631"/>
    <cellStyle name="Normal 39 4 3 2 6 2" xfId="32695"/>
    <cellStyle name="Normal 39 4 3 2 7" xfId="23179"/>
    <cellStyle name="Normal 39 4 3 3" xfId="4490"/>
    <cellStyle name="Normal 39 4 3 3 2" xfId="6841"/>
    <cellStyle name="Normal 39 4 3 3 2 2" xfId="10745"/>
    <cellStyle name="Normal 39 4 3 3 2 2 2" xfId="20301"/>
    <cellStyle name="Normal 39 4 3 3 2 2 2 2" xfId="39344"/>
    <cellStyle name="Normal 39 4 3 3 2 2 3" xfId="29828"/>
    <cellStyle name="Normal 39 4 3 3 2 3" xfId="16466"/>
    <cellStyle name="Normal 39 4 3 3 2 3 2" xfId="35524"/>
    <cellStyle name="Normal 39 4 3 3 2 4" xfId="26008"/>
    <cellStyle name="Normal 39 4 3 3 3" xfId="12638"/>
    <cellStyle name="Normal 39 4 3 3 3 2" xfId="22194"/>
    <cellStyle name="Normal 39 4 3 3 3 2 2" xfId="41237"/>
    <cellStyle name="Normal 39 4 3 3 3 3" xfId="31721"/>
    <cellStyle name="Normal 39 4 3 3 4" xfId="8852"/>
    <cellStyle name="Normal 39 4 3 3 4 2" xfId="18408"/>
    <cellStyle name="Normal 39 4 3 3 4 2 2" xfId="37451"/>
    <cellStyle name="Normal 39 4 3 3 4 3" xfId="27935"/>
    <cellStyle name="Normal 39 4 3 3 5" xfId="14573"/>
    <cellStyle name="Normal 39 4 3 3 5 2" xfId="33631"/>
    <cellStyle name="Normal 39 4 3 3 6" xfId="24115"/>
    <cellStyle name="Normal 39 4 3 4" xfId="5887"/>
    <cellStyle name="Normal 39 4 3 4 2" xfId="9808"/>
    <cellStyle name="Normal 39 4 3 4 2 2" xfId="19364"/>
    <cellStyle name="Normal 39 4 3 4 2 2 2" xfId="38407"/>
    <cellStyle name="Normal 39 4 3 4 2 3" xfId="28891"/>
    <cellStyle name="Normal 39 4 3 4 3" xfId="15529"/>
    <cellStyle name="Normal 39 4 3 4 3 2" xfId="34587"/>
    <cellStyle name="Normal 39 4 3 4 4" xfId="25071"/>
    <cellStyle name="Normal 39 4 3 5" xfId="11701"/>
    <cellStyle name="Normal 39 4 3 5 2" xfId="21257"/>
    <cellStyle name="Normal 39 4 3 5 2 2" xfId="40300"/>
    <cellStyle name="Normal 39 4 3 5 3" xfId="30784"/>
    <cellStyle name="Normal 39 4 3 6" xfId="7915"/>
    <cellStyle name="Normal 39 4 3 6 2" xfId="17471"/>
    <cellStyle name="Normal 39 4 3 6 2 2" xfId="36514"/>
    <cellStyle name="Normal 39 4 3 6 3" xfId="26998"/>
    <cellStyle name="Normal 39 4 3 7" xfId="13630"/>
    <cellStyle name="Normal 39 4 3 7 2" xfId="32694"/>
    <cellStyle name="Normal 39 4 3 8" xfId="23178"/>
    <cellStyle name="Normal 39 4 4" xfId="1952"/>
    <cellStyle name="Normal 39 4 4 2" xfId="4492"/>
    <cellStyle name="Normal 39 4 4 2 2" xfId="6843"/>
    <cellStyle name="Normal 39 4 4 2 2 2" xfId="10747"/>
    <cellStyle name="Normal 39 4 4 2 2 2 2" xfId="20303"/>
    <cellStyle name="Normal 39 4 4 2 2 2 2 2" xfId="39346"/>
    <cellStyle name="Normal 39 4 4 2 2 2 3" xfId="29830"/>
    <cellStyle name="Normal 39 4 4 2 2 3" xfId="16468"/>
    <cellStyle name="Normal 39 4 4 2 2 3 2" xfId="35526"/>
    <cellStyle name="Normal 39 4 4 2 2 4" xfId="26010"/>
    <cellStyle name="Normal 39 4 4 2 3" xfId="12640"/>
    <cellStyle name="Normal 39 4 4 2 3 2" xfId="22196"/>
    <cellStyle name="Normal 39 4 4 2 3 2 2" xfId="41239"/>
    <cellStyle name="Normal 39 4 4 2 3 3" xfId="31723"/>
    <cellStyle name="Normal 39 4 4 2 4" xfId="8854"/>
    <cellStyle name="Normal 39 4 4 2 4 2" xfId="18410"/>
    <cellStyle name="Normal 39 4 4 2 4 2 2" xfId="37453"/>
    <cellStyle name="Normal 39 4 4 2 4 3" xfId="27937"/>
    <cellStyle name="Normal 39 4 4 2 5" xfId="14575"/>
    <cellStyle name="Normal 39 4 4 2 5 2" xfId="33633"/>
    <cellStyle name="Normal 39 4 4 2 6" xfId="24117"/>
    <cellStyle name="Normal 39 4 4 3" xfId="5889"/>
    <cellStyle name="Normal 39 4 4 3 2" xfId="9810"/>
    <cellStyle name="Normal 39 4 4 3 2 2" xfId="19366"/>
    <cellStyle name="Normal 39 4 4 3 2 2 2" xfId="38409"/>
    <cellStyle name="Normal 39 4 4 3 2 3" xfId="28893"/>
    <cellStyle name="Normal 39 4 4 3 3" xfId="15531"/>
    <cellStyle name="Normal 39 4 4 3 3 2" xfId="34589"/>
    <cellStyle name="Normal 39 4 4 3 4" xfId="25073"/>
    <cellStyle name="Normal 39 4 4 4" xfId="11703"/>
    <cellStyle name="Normal 39 4 4 4 2" xfId="21259"/>
    <cellStyle name="Normal 39 4 4 4 2 2" xfId="40302"/>
    <cellStyle name="Normal 39 4 4 4 3" xfId="30786"/>
    <cellStyle name="Normal 39 4 4 5" xfId="7917"/>
    <cellStyle name="Normal 39 4 4 5 2" xfId="17473"/>
    <cellStyle name="Normal 39 4 4 5 2 2" xfId="36516"/>
    <cellStyle name="Normal 39 4 4 5 3" xfId="27000"/>
    <cellStyle name="Normal 39 4 4 6" xfId="13632"/>
    <cellStyle name="Normal 39 4 4 6 2" xfId="32696"/>
    <cellStyle name="Normal 39 4 4 7" xfId="23180"/>
    <cellStyle name="Normal 39 4 5" xfId="4485"/>
    <cellStyle name="Normal 39 4 5 2" xfId="6836"/>
    <cellStyle name="Normal 39 4 5 2 2" xfId="10740"/>
    <cellStyle name="Normal 39 4 5 2 2 2" xfId="20296"/>
    <cellStyle name="Normal 39 4 5 2 2 2 2" xfId="39339"/>
    <cellStyle name="Normal 39 4 5 2 2 3" xfId="29823"/>
    <cellStyle name="Normal 39 4 5 2 3" xfId="16461"/>
    <cellStyle name="Normal 39 4 5 2 3 2" xfId="35519"/>
    <cellStyle name="Normal 39 4 5 2 4" xfId="26003"/>
    <cellStyle name="Normal 39 4 5 3" xfId="12633"/>
    <cellStyle name="Normal 39 4 5 3 2" xfId="22189"/>
    <cellStyle name="Normal 39 4 5 3 2 2" xfId="41232"/>
    <cellStyle name="Normal 39 4 5 3 3" xfId="31716"/>
    <cellStyle name="Normal 39 4 5 4" xfId="8847"/>
    <cellStyle name="Normal 39 4 5 4 2" xfId="18403"/>
    <cellStyle name="Normal 39 4 5 4 2 2" xfId="37446"/>
    <cellStyle name="Normal 39 4 5 4 3" xfId="27930"/>
    <cellStyle name="Normal 39 4 5 5" xfId="14568"/>
    <cellStyle name="Normal 39 4 5 5 2" xfId="33626"/>
    <cellStyle name="Normal 39 4 5 6" xfId="24110"/>
    <cellStyle name="Normal 39 4 6" xfId="5882"/>
    <cellStyle name="Normal 39 4 6 2" xfId="9803"/>
    <cellStyle name="Normal 39 4 6 2 2" xfId="19359"/>
    <cellStyle name="Normal 39 4 6 2 2 2" xfId="38402"/>
    <cellStyle name="Normal 39 4 6 2 3" xfId="28886"/>
    <cellStyle name="Normal 39 4 6 3" xfId="15524"/>
    <cellStyle name="Normal 39 4 6 3 2" xfId="34582"/>
    <cellStyle name="Normal 39 4 6 4" xfId="25066"/>
    <cellStyle name="Normal 39 4 7" xfId="11696"/>
    <cellStyle name="Normal 39 4 7 2" xfId="21252"/>
    <cellStyle name="Normal 39 4 7 2 2" xfId="40295"/>
    <cellStyle name="Normal 39 4 7 3" xfId="30779"/>
    <cellStyle name="Normal 39 4 8" xfId="7910"/>
    <cellStyle name="Normal 39 4 8 2" xfId="17466"/>
    <cellStyle name="Normal 39 4 8 2 2" xfId="36509"/>
    <cellStyle name="Normal 39 4 8 3" xfId="26993"/>
    <cellStyle name="Normal 39 4 9" xfId="13625"/>
    <cellStyle name="Normal 39 4 9 2" xfId="32689"/>
    <cellStyle name="Normal 39 5" xfId="1953"/>
    <cellStyle name="Normal 39 5 2" xfId="1954"/>
    <cellStyle name="Normal 39 5 2 2" xfId="1955"/>
    <cellStyle name="Normal 39 5 2 2 2" xfId="4495"/>
    <cellStyle name="Normal 39 5 2 2 2 2" xfId="6846"/>
    <cellStyle name="Normal 39 5 2 2 2 2 2" xfId="10750"/>
    <cellStyle name="Normal 39 5 2 2 2 2 2 2" xfId="20306"/>
    <cellStyle name="Normal 39 5 2 2 2 2 2 2 2" xfId="39349"/>
    <cellStyle name="Normal 39 5 2 2 2 2 2 3" xfId="29833"/>
    <cellStyle name="Normal 39 5 2 2 2 2 3" xfId="16471"/>
    <cellStyle name="Normal 39 5 2 2 2 2 3 2" xfId="35529"/>
    <cellStyle name="Normal 39 5 2 2 2 2 4" xfId="26013"/>
    <cellStyle name="Normal 39 5 2 2 2 3" xfId="12643"/>
    <cellStyle name="Normal 39 5 2 2 2 3 2" xfId="22199"/>
    <cellStyle name="Normal 39 5 2 2 2 3 2 2" xfId="41242"/>
    <cellStyle name="Normal 39 5 2 2 2 3 3" xfId="31726"/>
    <cellStyle name="Normal 39 5 2 2 2 4" xfId="8857"/>
    <cellStyle name="Normal 39 5 2 2 2 4 2" xfId="18413"/>
    <cellStyle name="Normal 39 5 2 2 2 4 2 2" xfId="37456"/>
    <cellStyle name="Normal 39 5 2 2 2 4 3" xfId="27940"/>
    <cellStyle name="Normal 39 5 2 2 2 5" xfId="14578"/>
    <cellStyle name="Normal 39 5 2 2 2 5 2" xfId="33636"/>
    <cellStyle name="Normal 39 5 2 2 2 6" xfId="24120"/>
    <cellStyle name="Normal 39 5 2 2 3" xfId="5892"/>
    <cellStyle name="Normal 39 5 2 2 3 2" xfId="9813"/>
    <cellStyle name="Normal 39 5 2 2 3 2 2" xfId="19369"/>
    <cellStyle name="Normal 39 5 2 2 3 2 2 2" xfId="38412"/>
    <cellStyle name="Normal 39 5 2 2 3 2 3" xfId="28896"/>
    <cellStyle name="Normal 39 5 2 2 3 3" xfId="15534"/>
    <cellStyle name="Normal 39 5 2 2 3 3 2" xfId="34592"/>
    <cellStyle name="Normal 39 5 2 2 3 4" xfId="25076"/>
    <cellStyle name="Normal 39 5 2 2 4" xfId="11706"/>
    <cellStyle name="Normal 39 5 2 2 4 2" xfId="21262"/>
    <cellStyle name="Normal 39 5 2 2 4 2 2" xfId="40305"/>
    <cellStyle name="Normal 39 5 2 2 4 3" xfId="30789"/>
    <cellStyle name="Normal 39 5 2 2 5" xfId="7920"/>
    <cellStyle name="Normal 39 5 2 2 5 2" xfId="17476"/>
    <cellStyle name="Normal 39 5 2 2 5 2 2" xfId="36519"/>
    <cellStyle name="Normal 39 5 2 2 5 3" xfId="27003"/>
    <cellStyle name="Normal 39 5 2 2 6" xfId="13635"/>
    <cellStyle name="Normal 39 5 2 2 6 2" xfId="32699"/>
    <cellStyle name="Normal 39 5 2 2 7" xfId="23183"/>
    <cellStyle name="Normal 39 5 2 3" xfId="4494"/>
    <cellStyle name="Normal 39 5 2 3 2" xfId="6845"/>
    <cellStyle name="Normal 39 5 2 3 2 2" xfId="10749"/>
    <cellStyle name="Normal 39 5 2 3 2 2 2" xfId="20305"/>
    <cellStyle name="Normal 39 5 2 3 2 2 2 2" xfId="39348"/>
    <cellStyle name="Normal 39 5 2 3 2 2 3" xfId="29832"/>
    <cellStyle name="Normal 39 5 2 3 2 3" xfId="16470"/>
    <cellStyle name="Normal 39 5 2 3 2 3 2" xfId="35528"/>
    <cellStyle name="Normal 39 5 2 3 2 4" xfId="26012"/>
    <cellStyle name="Normal 39 5 2 3 3" xfId="12642"/>
    <cellStyle name="Normal 39 5 2 3 3 2" xfId="22198"/>
    <cellStyle name="Normal 39 5 2 3 3 2 2" xfId="41241"/>
    <cellStyle name="Normal 39 5 2 3 3 3" xfId="31725"/>
    <cellStyle name="Normal 39 5 2 3 4" xfId="8856"/>
    <cellStyle name="Normal 39 5 2 3 4 2" xfId="18412"/>
    <cellStyle name="Normal 39 5 2 3 4 2 2" xfId="37455"/>
    <cellStyle name="Normal 39 5 2 3 4 3" xfId="27939"/>
    <cellStyle name="Normal 39 5 2 3 5" xfId="14577"/>
    <cellStyle name="Normal 39 5 2 3 5 2" xfId="33635"/>
    <cellStyle name="Normal 39 5 2 3 6" xfId="24119"/>
    <cellStyle name="Normal 39 5 2 4" xfId="5891"/>
    <cellStyle name="Normal 39 5 2 4 2" xfId="9812"/>
    <cellStyle name="Normal 39 5 2 4 2 2" xfId="19368"/>
    <cellStyle name="Normal 39 5 2 4 2 2 2" xfId="38411"/>
    <cellStyle name="Normal 39 5 2 4 2 3" xfId="28895"/>
    <cellStyle name="Normal 39 5 2 4 3" xfId="15533"/>
    <cellStyle name="Normal 39 5 2 4 3 2" xfId="34591"/>
    <cellStyle name="Normal 39 5 2 4 4" xfId="25075"/>
    <cellStyle name="Normal 39 5 2 5" xfId="11705"/>
    <cellStyle name="Normal 39 5 2 5 2" xfId="21261"/>
    <cellStyle name="Normal 39 5 2 5 2 2" xfId="40304"/>
    <cellStyle name="Normal 39 5 2 5 3" xfId="30788"/>
    <cellStyle name="Normal 39 5 2 6" xfId="7919"/>
    <cellStyle name="Normal 39 5 2 6 2" xfId="17475"/>
    <cellStyle name="Normal 39 5 2 6 2 2" xfId="36518"/>
    <cellStyle name="Normal 39 5 2 6 3" xfId="27002"/>
    <cellStyle name="Normal 39 5 2 7" xfId="13634"/>
    <cellStyle name="Normal 39 5 2 7 2" xfId="32698"/>
    <cellStyle name="Normal 39 5 2 8" xfId="23182"/>
    <cellStyle name="Normal 39 5 3" xfId="1956"/>
    <cellStyle name="Normal 39 5 3 2" xfId="4496"/>
    <cellStyle name="Normal 39 5 3 2 2" xfId="6847"/>
    <cellStyle name="Normal 39 5 3 2 2 2" xfId="10751"/>
    <cellStyle name="Normal 39 5 3 2 2 2 2" xfId="20307"/>
    <cellStyle name="Normal 39 5 3 2 2 2 2 2" xfId="39350"/>
    <cellStyle name="Normal 39 5 3 2 2 2 3" xfId="29834"/>
    <cellStyle name="Normal 39 5 3 2 2 3" xfId="16472"/>
    <cellStyle name="Normal 39 5 3 2 2 3 2" xfId="35530"/>
    <cellStyle name="Normal 39 5 3 2 2 4" xfId="26014"/>
    <cellStyle name="Normal 39 5 3 2 3" xfId="12644"/>
    <cellStyle name="Normal 39 5 3 2 3 2" xfId="22200"/>
    <cellStyle name="Normal 39 5 3 2 3 2 2" xfId="41243"/>
    <cellStyle name="Normal 39 5 3 2 3 3" xfId="31727"/>
    <cellStyle name="Normal 39 5 3 2 4" xfId="8858"/>
    <cellStyle name="Normal 39 5 3 2 4 2" xfId="18414"/>
    <cellStyle name="Normal 39 5 3 2 4 2 2" xfId="37457"/>
    <cellStyle name="Normal 39 5 3 2 4 3" xfId="27941"/>
    <cellStyle name="Normal 39 5 3 2 5" xfId="14579"/>
    <cellStyle name="Normal 39 5 3 2 5 2" xfId="33637"/>
    <cellStyle name="Normal 39 5 3 2 6" xfId="24121"/>
    <cellStyle name="Normal 39 5 3 3" xfId="5893"/>
    <cellStyle name="Normal 39 5 3 3 2" xfId="9814"/>
    <cellStyle name="Normal 39 5 3 3 2 2" xfId="19370"/>
    <cellStyle name="Normal 39 5 3 3 2 2 2" xfId="38413"/>
    <cellStyle name="Normal 39 5 3 3 2 3" xfId="28897"/>
    <cellStyle name="Normal 39 5 3 3 3" xfId="15535"/>
    <cellStyle name="Normal 39 5 3 3 3 2" xfId="34593"/>
    <cellStyle name="Normal 39 5 3 3 4" xfId="25077"/>
    <cellStyle name="Normal 39 5 3 4" xfId="11707"/>
    <cellStyle name="Normal 39 5 3 4 2" xfId="21263"/>
    <cellStyle name="Normal 39 5 3 4 2 2" xfId="40306"/>
    <cellStyle name="Normal 39 5 3 4 3" xfId="30790"/>
    <cellStyle name="Normal 39 5 3 5" xfId="7921"/>
    <cellStyle name="Normal 39 5 3 5 2" xfId="17477"/>
    <cellStyle name="Normal 39 5 3 5 2 2" xfId="36520"/>
    <cellStyle name="Normal 39 5 3 5 3" xfId="27004"/>
    <cellStyle name="Normal 39 5 3 6" xfId="13636"/>
    <cellStyle name="Normal 39 5 3 6 2" xfId="32700"/>
    <cellStyle name="Normal 39 5 3 7" xfId="23184"/>
    <cellStyle name="Normal 39 5 4" xfId="4493"/>
    <cellStyle name="Normal 39 5 4 2" xfId="6844"/>
    <cellStyle name="Normal 39 5 4 2 2" xfId="10748"/>
    <cellStyle name="Normal 39 5 4 2 2 2" xfId="20304"/>
    <cellStyle name="Normal 39 5 4 2 2 2 2" xfId="39347"/>
    <cellStyle name="Normal 39 5 4 2 2 3" xfId="29831"/>
    <cellStyle name="Normal 39 5 4 2 3" xfId="16469"/>
    <cellStyle name="Normal 39 5 4 2 3 2" xfId="35527"/>
    <cellStyle name="Normal 39 5 4 2 4" xfId="26011"/>
    <cellStyle name="Normal 39 5 4 3" xfId="12641"/>
    <cellStyle name="Normal 39 5 4 3 2" xfId="22197"/>
    <cellStyle name="Normal 39 5 4 3 2 2" xfId="41240"/>
    <cellStyle name="Normal 39 5 4 3 3" xfId="31724"/>
    <cellStyle name="Normal 39 5 4 4" xfId="8855"/>
    <cellStyle name="Normal 39 5 4 4 2" xfId="18411"/>
    <cellStyle name="Normal 39 5 4 4 2 2" xfId="37454"/>
    <cellStyle name="Normal 39 5 4 4 3" xfId="27938"/>
    <cellStyle name="Normal 39 5 4 5" xfId="14576"/>
    <cellStyle name="Normal 39 5 4 5 2" xfId="33634"/>
    <cellStyle name="Normal 39 5 4 6" xfId="24118"/>
    <cellStyle name="Normal 39 5 5" xfId="5890"/>
    <cellStyle name="Normal 39 5 5 2" xfId="9811"/>
    <cellStyle name="Normal 39 5 5 2 2" xfId="19367"/>
    <cellStyle name="Normal 39 5 5 2 2 2" xfId="38410"/>
    <cellStyle name="Normal 39 5 5 2 3" xfId="28894"/>
    <cellStyle name="Normal 39 5 5 3" xfId="15532"/>
    <cellStyle name="Normal 39 5 5 3 2" xfId="34590"/>
    <cellStyle name="Normal 39 5 5 4" xfId="25074"/>
    <cellStyle name="Normal 39 5 6" xfId="11704"/>
    <cellStyle name="Normal 39 5 6 2" xfId="21260"/>
    <cellStyle name="Normal 39 5 6 2 2" xfId="40303"/>
    <cellStyle name="Normal 39 5 6 3" xfId="30787"/>
    <cellStyle name="Normal 39 5 7" xfId="7918"/>
    <cellStyle name="Normal 39 5 7 2" xfId="17474"/>
    <cellStyle name="Normal 39 5 7 2 2" xfId="36517"/>
    <cellStyle name="Normal 39 5 7 3" xfId="27001"/>
    <cellStyle name="Normal 39 5 8" xfId="13633"/>
    <cellStyle name="Normal 39 5 8 2" xfId="32697"/>
    <cellStyle name="Normal 39 5 9" xfId="23181"/>
    <cellStyle name="Normal 39 6" xfId="1957"/>
    <cellStyle name="Normal 39 6 2" xfId="1958"/>
    <cellStyle name="Normal 39 6 2 2" xfId="1959"/>
    <cellStyle name="Normal 39 6 2 2 2" xfId="4499"/>
    <cellStyle name="Normal 39 6 2 2 2 2" xfId="6850"/>
    <cellStyle name="Normal 39 6 2 2 2 2 2" xfId="10754"/>
    <cellStyle name="Normal 39 6 2 2 2 2 2 2" xfId="20310"/>
    <cellStyle name="Normal 39 6 2 2 2 2 2 2 2" xfId="39353"/>
    <cellStyle name="Normal 39 6 2 2 2 2 2 3" xfId="29837"/>
    <cellStyle name="Normal 39 6 2 2 2 2 3" xfId="16475"/>
    <cellStyle name="Normal 39 6 2 2 2 2 3 2" xfId="35533"/>
    <cellStyle name="Normal 39 6 2 2 2 2 4" xfId="26017"/>
    <cellStyle name="Normal 39 6 2 2 2 3" xfId="12647"/>
    <cellStyle name="Normal 39 6 2 2 2 3 2" xfId="22203"/>
    <cellStyle name="Normal 39 6 2 2 2 3 2 2" xfId="41246"/>
    <cellStyle name="Normal 39 6 2 2 2 3 3" xfId="31730"/>
    <cellStyle name="Normal 39 6 2 2 2 4" xfId="8861"/>
    <cellStyle name="Normal 39 6 2 2 2 4 2" xfId="18417"/>
    <cellStyle name="Normal 39 6 2 2 2 4 2 2" xfId="37460"/>
    <cellStyle name="Normal 39 6 2 2 2 4 3" xfId="27944"/>
    <cellStyle name="Normal 39 6 2 2 2 5" xfId="14582"/>
    <cellStyle name="Normal 39 6 2 2 2 5 2" xfId="33640"/>
    <cellStyle name="Normal 39 6 2 2 2 6" xfId="24124"/>
    <cellStyle name="Normal 39 6 2 2 3" xfId="5896"/>
    <cellStyle name="Normal 39 6 2 2 3 2" xfId="9817"/>
    <cellStyle name="Normal 39 6 2 2 3 2 2" xfId="19373"/>
    <cellStyle name="Normal 39 6 2 2 3 2 2 2" xfId="38416"/>
    <cellStyle name="Normal 39 6 2 2 3 2 3" xfId="28900"/>
    <cellStyle name="Normal 39 6 2 2 3 3" xfId="15538"/>
    <cellStyle name="Normal 39 6 2 2 3 3 2" xfId="34596"/>
    <cellStyle name="Normal 39 6 2 2 3 4" xfId="25080"/>
    <cellStyle name="Normal 39 6 2 2 4" xfId="11710"/>
    <cellStyle name="Normal 39 6 2 2 4 2" xfId="21266"/>
    <cellStyle name="Normal 39 6 2 2 4 2 2" xfId="40309"/>
    <cellStyle name="Normal 39 6 2 2 4 3" xfId="30793"/>
    <cellStyle name="Normal 39 6 2 2 5" xfId="7924"/>
    <cellStyle name="Normal 39 6 2 2 5 2" xfId="17480"/>
    <cellStyle name="Normal 39 6 2 2 5 2 2" xfId="36523"/>
    <cellStyle name="Normal 39 6 2 2 5 3" xfId="27007"/>
    <cellStyle name="Normal 39 6 2 2 6" xfId="13639"/>
    <cellStyle name="Normal 39 6 2 2 6 2" xfId="32703"/>
    <cellStyle name="Normal 39 6 2 2 7" xfId="23187"/>
    <cellStyle name="Normal 39 6 2 3" xfId="4498"/>
    <cellStyle name="Normal 39 6 2 3 2" xfId="6849"/>
    <cellStyle name="Normal 39 6 2 3 2 2" xfId="10753"/>
    <cellStyle name="Normal 39 6 2 3 2 2 2" xfId="20309"/>
    <cellStyle name="Normal 39 6 2 3 2 2 2 2" xfId="39352"/>
    <cellStyle name="Normal 39 6 2 3 2 2 3" xfId="29836"/>
    <cellStyle name="Normal 39 6 2 3 2 3" xfId="16474"/>
    <cellStyle name="Normal 39 6 2 3 2 3 2" xfId="35532"/>
    <cellStyle name="Normal 39 6 2 3 2 4" xfId="26016"/>
    <cellStyle name="Normal 39 6 2 3 3" xfId="12646"/>
    <cellStyle name="Normal 39 6 2 3 3 2" xfId="22202"/>
    <cellStyle name="Normal 39 6 2 3 3 2 2" xfId="41245"/>
    <cellStyle name="Normal 39 6 2 3 3 3" xfId="31729"/>
    <cellStyle name="Normal 39 6 2 3 4" xfId="8860"/>
    <cellStyle name="Normal 39 6 2 3 4 2" xfId="18416"/>
    <cellStyle name="Normal 39 6 2 3 4 2 2" xfId="37459"/>
    <cellStyle name="Normal 39 6 2 3 4 3" xfId="27943"/>
    <cellStyle name="Normal 39 6 2 3 5" xfId="14581"/>
    <cellStyle name="Normal 39 6 2 3 5 2" xfId="33639"/>
    <cellStyle name="Normal 39 6 2 3 6" xfId="24123"/>
    <cellStyle name="Normal 39 6 2 4" xfId="5895"/>
    <cellStyle name="Normal 39 6 2 4 2" xfId="9816"/>
    <cellStyle name="Normal 39 6 2 4 2 2" xfId="19372"/>
    <cellStyle name="Normal 39 6 2 4 2 2 2" xfId="38415"/>
    <cellStyle name="Normal 39 6 2 4 2 3" xfId="28899"/>
    <cellStyle name="Normal 39 6 2 4 3" xfId="15537"/>
    <cellStyle name="Normal 39 6 2 4 3 2" xfId="34595"/>
    <cellStyle name="Normal 39 6 2 4 4" xfId="25079"/>
    <cellStyle name="Normal 39 6 2 5" xfId="11709"/>
    <cellStyle name="Normal 39 6 2 5 2" xfId="21265"/>
    <cellStyle name="Normal 39 6 2 5 2 2" xfId="40308"/>
    <cellStyle name="Normal 39 6 2 5 3" xfId="30792"/>
    <cellStyle name="Normal 39 6 2 6" xfId="7923"/>
    <cellStyle name="Normal 39 6 2 6 2" xfId="17479"/>
    <cellStyle name="Normal 39 6 2 6 2 2" xfId="36522"/>
    <cellStyle name="Normal 39 6 2 6 3" xfId="27006"/>
    <cellStyle name="Normal 39 6 2 7" xfId="13638"/>
    <cellStyle name="Normal 39 6 2 7 2" xfId="32702"/>
    <cellStyle name="Normal 39 6 2 8" xfId="23186"/>
    <cellStyle name="Normal 39 6 3" xfId="1960"/>
    <cellStyle name="Normal 39 6 3 2" xfId="4500"/>
    <cellStyle name="Normal 39 6 3 2 2" xfId="6851"/>
    <cellStyle name="Normal 39 6 3 2 2 2" xfId="10755"/>
    <cellStyle name="Normal 39 6 3 2 2 2 2" xfId="20311"/>
    <cellStyle name="Normal 39 6 3 2 2 2 2 2" xfId="39354"/>
    <cellStyle name="Normal 39 6 3 2 2 2 3" xfId="29838"/>
    <cellStyle name="Normal 39 6 3 2 2 3" xfId="16476"/>
    <cellStyle name="Normal 39 6 3 2 2 3 2" xfId="35534"/>
    <cellStyle name="Normal 39 6 3 2 2 4" xfId="26018"/>
    <cellStyle name="Normal 39 6 3 2 3" xfId="12648"/>
    <cellStyle name="Normal 39 6 3 2 3 2" xfId="22204"/>
    <cellStyle name="Normal 39 6 3 2 3 2 2" xfId="41247"/>
    <cellStyle name="Normal 39 6 3 2 3 3" xfId="31731"/>
    <cellStyle name="Normal 39 6 3 2 4" xfId="8862"/>
    <cellStyle name="Normal 39 6 3 2 4 2" xfId="18418"/>
    <cellStyle name="Normal 39 6 3 2 4 2 2" xfId="37461"/>
    <cellStyle name="Normal 39 6 3 2 4 3" xfId="27945"/>
    <cellStyle name="Normal 39 6 3 2 5" xfId="14583"/>
    <cellStyle name="Normal 39 6 3 2 5 2" xfId="33641"/>
    <cellStyle name="Normal 39 6 3 2 6" xfId="24125"/>
    <cellStyle name="Normal 39 6 3 3" xfId="5897"/>
    <cellStyle name="Normal 39 6 3 3 2" xfId="9818"/>
    <cellStyle name="Normal 39 6 3 3 2 2" xfId="19374"/>
    <cellStyle name="Normal 39 6 3 3 2 2 2" xfId="38417"/>
    <cellStyle name="Normal 39 6 3 3 2 3" xfId="28901"/>
    <cellStyle name="Normal 39 6 3 3 3" xfId="15539"/>
    <cellStyle name="Normal 39 6 3 3 3 2" xfId="34597"/>
    <cellStyle name="Normal 39 6 3 3 4" xfId="25081"/>
    <cellStyle name="Normal 39 6 3 4" xfId="11711"/>
    <cellStyle name="Normal 39 6 3 4 2" xfId="21267"/>
    <cellStyle name="Normal 39 6 3 4 2 2" xfId="40310"/>
    <cellStyle name="Normal 39 6 3 4 3" xfId="30794"/>
    <cellStyle name="Normal 39 6 3 5" xfId="7925"/>
    <cellStyle name="Normal 39 6 3 5 2" xfId="17481"/>
    <cellStyle name="Normal 39 6 3 5 2 2" xfId="36524"/>
    <cellStyle name="Normal 39 6 3 5 3" xfId="27008"/>
    <cellStyle name="Normal 39 6 3 6" xfId="13640"/>
    <cellStyle name="Normal 39 6 3 6 2" xfId="32704"/>
    <cellStyle name="Normal 39 6 3 7" xfId="23188"/>
    <cellStyle name="Normal 39 6 4" xfId="4497"/>
    <cellStyle name="Normal 39 6 4 2" xfId="6848"/>
    <cellStyle name="Normal 39 6 4 2 2" xfId="10752"/>
    <cellStyle name="Normal 39 6 4 2 2 2" xfId="20308"/>
    <cellStyle name="Normal 39 6 4 2 2 2 2" xfId="39351"/>
    <cellStyle name="Normal 39 6 4 2 2 3" xfId="29835"/>
    <cellStyle name="Normal 39 6 4 2 3" xfId="16473"/>
    <cellStyle name="Normal 39 6 4 2 3 2" xfId="35531"/>
    <cellStyle name="Normal 39 6 4 2 4" xfId="26015"/>
    <cellStyle name="Normal 39 6 4 3" xfId="12645"/>
    <cellStyle name="Normal 39 6 4 3 2" xfId="22201"/>
    <cellStyle name="Normal 39 6 4 3 2 2" xfId="41244"/>
    <cellStyle name="Normal 39 6 4 3 3" xfId="31728"/>
    <cellStyle name="Normal 39 6 4 4" xfId="8859"/>
    <cellStyle name="Normal 39 6 4 4 2" xfId="18415"/>
    <cellStyle name="Normal 39 6 4 4 2 2" xfId="37458"/>
    <cellStyle name="Normal 39 6 4 4 3" xfId="27942"/>
    <cellStyle name="Normal 39 6 4 5" xfId="14580"/>
    <cellStyle name="Normal 39 6 4 5 2" xfId="33638"/>
    <cellStyle name="Normal 39 6 4 6" xfId="24122"/>
    <cellStyle name="Normal 39 6 5" xfId="5894"/>
    <cellStyle name="Normal 39 6 5 2" xfId="9815"/>
    <cellStyle name="Normal 39 6 5 2 2" xfId="19371"/>
    <cellStyle name="Normal 39 6 5 2 2 2" xfId="38414"/>
    <cellStyle name="Normal 39 6 5 2 3" xfId="28898"/>
    <cellStyle name="Normal 39 6 5 3" xfId="15536"/>
    <cellStyle name="Normal 39 6 5 3 2" xfId="34594"/>
    <cellStyle name="Normal 39 6 5 4" xfId="25078"/>
    <cellStyle name="Normal 39 6 6" xfId="11708"/>
    <cellStyle name="Normal 39 6 6 2" xfId="21264"/>
    <cellStyle name="Normal 39 6 6 2 2" xfId="40307"/>
    <cellStyle name="Normal 39 6 6 3" xfId="30791"/>
    <cellStyle name="Normal 39 6 7" xfId="7922"/>
    <cellStyle name="Normal 39 6 7 2" xfId="17478"/>
    <cellStyle name="Normal 39 6 7 2 2" xfId="36521"/>
    <cellStyle name="Normal 39 6 7 3" xfId="27005"/>
    <cellStyle name="Normal 39 6 8" xfId="13637"/>
    <cellStyle name="Normal 39 6 8 2" xfId="32701"/>
    <cellStyle name="Normal 39 6 9" xfId="23185"/>
    <cellStyle name="Normal 39 7" xfId="1961"/>
    <cellStyle name="Normal 39 7 2" xfId="1962"/>
    <cellStyle name="Normal 39 7 2 2" xfId="1963"/>
    <cellStyle name="Normal 39 7 2 2 2" xfId="4503"/>
    <cellStyle name="Normal 39 7 2 2 2 2" xfId="6854"/>
    <cellStyle name="Normal 39 7 2 2 2 2 2" xfId="10758"/>
    <cellStyle name="Normal 39 7 2 2 2 2 2 2" xfId="20314"/>
    <cellStyle name="Normal 39 7 2 2 2 2 2 2 2" xfId="39357"/>
    <cellStyle name="Normal 39 7 2 2 2 2 2 3" xfId="29841"/>
    <cellStyle name="Normal 39 7 2 2 2 2 3" xfId="16479"/>
    <cellStyle name="Normal 39 7 2 2 2 2 3 2" xfId="35537"/>
    <cellStyle name="Normal 39 7 2 2 2 2 4" xfId="26021"/>
    <cellStyle name="Normal 39 7 2 2 2 3" xfId="12651"/>
    <cellStyle name="Normal 39 7 2 2 2 3 2" xfId="22207"/>
    <cellStyle name="Normal 39 7 2 2 2 3 2 2" xfId="41250"/>
    <cellStyle name="Normal 39 7 2 2 2 3 3" xfId="31734"/>
    <cellStyle name="Normal 39 7 2 2 2 4" xfId="8865"/>
    <cellStyle name="Normal 39 7 2 2 2 4 2" xfId="18421"/>
    <cellStyle name="Normal 39 7 2 2 2 4 2 2" xfId="37464"/>
    <cellStyle name="Normal 39 7 2 2 2 4 3" xfId="27948"/>
    <cellStyle name="Normal 39 7 2 2 2 5" xfId="14586"/>
    <cellStyle name="Normal 39 7 2 2 2 5 2" xfId="33644"/>
    <cellStyle name="Normal 39 7 2 2 2 6" xfId="24128"/>
    <cellStyle name="Normal 39 7 2 2 3" xfId="5900"/>
    <cellStyle name="Normal 39 7 2 2 3 2" xfId="9821"/>
    <cellStyle name="Normal 39 7 2 2 3 2 2" xfId="19377"/>
    <cellStyle name="Normal 39 7 2 2 3 2 2 2" xfId="38420"/>
    <cellStyle name="Normal 39 7 2 2 3 2 3" xfId="28904"/>
    <cellStyle name="Normal 39 7 2 2 3 3" xfId="15542"/>
    <cellStyle name="Normal 39 7 2 2 3 3 2" xfId="34600"/>
    <cellStyle name="Normal 39 7 2 2 3 4" xfId="25084"/>
    <cellStyle name="Normal 39 7 2 2 4" xfId="11714"/>
    <cellStyle name="Normal 39 7 2 2 4 2" xfId="21270"/>
    <cellStyle name="Normal 39 7 2 2 4 2 2" xfId="40313"/>
    <cellStyle name="Normal 39 7 2 2 4 3" xfId="30797"/>
    <cellStyle name="Normal 39 7 2 2 5" xfId="7928"/>
    <cellStyle name="Normal 39 7 2 2 5 2" xfId="17484"/>
    <cellStyle name="Normal 39 7 2 2 5 2 2" xfId="36527"/>
    <cellStyle name="Normal 39 7 2 2 5 3" xfId="27011"/>
    <cellStyle name="Normal 39 7 2 2 6" xfId="13643"/>
    <cellStyle name="Normal 39 7 2 2 6 2" xfId="32707"/>
    <cellStyle name="Normal 39 7 2 2 7" xfId="23191"/>
    <cellStyle name="Normal 39 7 2 3" xfId="4502"/>
    <cellStyle name="Normal 39 7 2 3 2" xfId="6853"/>
    <cellStyle name="Normal 39 7 2 3 2 2" xfId="10757"/>
    <cellStyle name="Normal 39 7 2 3 2 2 2" xfId="20313"/>
    <cellStyle name="Normal 39 7 2 3 2 2 2 2" xfId="39356"/>
    <cellStyle name="Normal 39 7 2 3 2 2 3" xfId="29840"/>
    <cellStyle name="Normal 39 7 2 3 2 3" xfId="16478"/>
    <cellStyle name="Normal 39 7 2 3 2 3 2" xfId="35536"/>
    <cellStyle name="Normal 39 7 2 3 2 4" xfId="26020"/>
    <cellStyle name="Normal 39 7 2 3 3" xfId="12650"/>
    <cellStyle name="Normal 39 7 2 3 3 2" xfId="22206"/>
    <cellStyle name="Normal 39 7 2 3 3 2 2" xfId="41249"/>
    <cellStyle name="Normal 39 7 2 3 3 3" xfId="31733"/>
    <cellStyle name="Normal 39 7 2 3 4" xfId="8864"/>
    <cellStyle name="Normal 39 7 2 3 4 2" xfId="18420"/>
    <cellStyle name="Normal 39 7 2 3 4 2 2" xfId="37463"/>
    <cellStyle name="Normal 39 7 2 3 4 3" xfId="27947"/>
    <cellStyle name="Normal 39 7 2 3 5" xfId="14585"/>
    <cellStyle name="Normal 39 7 2 3 5 2" xfId="33643"/>
    <cellStyle name="Normal 39 7 2 3 6" xfId="24127"/>
    <cellStyle name="Normal 39 7 2 4" xfId="5899"/>
    <cellStyle name="Normal 39 7 2 4 2" xfId="9820"/>
    <cellStyle name="Normal 39 7 2 4 2 2" xfId="19376"/>
    <cellStyle name="Normal 39 7 2 4 2 2 2" xfId="38419"/>
    <cellStyle name="Normal 39 7 2 4 2 3" xfId="28903"/>
    <cellStyle name="Normal 39 7 2 4 3" xfId="15541"/>
    <cellStyle name="Normal 39 7 2 4 3 2" xfId="34599"/>
    <cellStyle name="Normal 39 7 2 4 4" xfId="25083"/>
    <cellStyle name="Normal 39 7 2 5" xfId="11713"/>
    <cellStyle name="Normal 39 7 2 5 2" xfId="21269"/>
    <cellStyle name="Normal 39 7 2 5 2 2" xfId="40312"/>
    <cellStyle name="Normal 39 7 2 5 3" xfId="30796"/>
    <cellStyle name="Normal 39 7 2 6" xfId="7927"/>
    <cellStyle name="Normal 39 7 2 6 2" xfId="17483"/>
    <cellStyle name="Normal 39 7 2 6 2 2" xfId="36526"/>
    <cellStyle name="Normal 39 7 2 6 3" xfId="27010"/>
    <cellStyle name="Normal 39 7 2 7" xfId="13642"/>
    <cellStyle name="Normal 39 7 2 7 2" xfId="32706"/>
    <cellStyle name="Normal 39 7 2 8" xfId="23190"/>
    <cellStyle name="Normal 39 7 3" xfId="1964"/>
    <cellStyle name="Normal 39 7 3 2" xfId="4504"/>
    <cellStyle name="Normal 39 7 3 2 2" xfId="6855"/>
    <cellStyle name="Normal 39 7 3 2 2 2" xfId="10759"/>
    <cellStyle name="Normal 39 7 3 2 2 2 2" xfId="20315"/>
    <cellStyle name="Normal 39 7 3 2 2 2 2 2" xfId="39358"/>
    <cellStyle name="Normal 39 7 3 2 2 2 3" xfId="29842"/>
    <cellStyle name="Normal 39 7 3 2 2 3" xfId="16480"/>
    <cellStyle name="Normal 39 7 3 2 2 3 2" xfId="35538"/>
    <cellStyle name="Normal 39 7 3 2 2 4" xfId="26022"/>
    <cellStyle name="Normal 39 7 3 2 3" xfId="12652"/>
    <cellStyle name="Normal 39 7 3 2 3 2" xfId="22208"/>
    <cellStyle name="Normal 39 7 3 2 3 2 2" xfId="41251"/>
    <cellStyle name="Normal 39 7 3 2 3 3" xfId="31735"/>
    <cellStyle name="Normal 39 7 3 2 4" xfId="8866"/>
    <cellStyle name="Normal 39 7 3 2 4 2" xfId="18422"/>
    <cellStyle name="Normal 39 7 3 2 4 2 2" xfId="37465"/>
    <cellStyle name="Normal 39 7 3 2 4 3" xfId="27949"/>
    <cellStyle name="Normal 39 7 3 2 5" xfId="14587"/>
    <cellStyle name="Normal 39 7 3 2 5 2" xfId="33645"/>
    <cellStyle name="Normal 39 7 3 2 6" xfId="24129"/>
    <cellStyle name="Normal 39 7 3 3" xfId="5901"/>
    <cellStyle name="Normal 39 7 3 3 2" xfId="9822"/>
    <cellStyle name="Normal 39 7 3 3 2 2" xfId="19378"/>
    <cellStyle name="Normal 39 7 3 3 2 2 2" xfId="38421"/>
    <cellStyle name="Normal 39 7 3 3 2 3" xfId="28905"/>
    <cellStyle name="Normal 39 7 3 3 3" xfId="15543"/>
    <cellStyle name="Normal 39 7 3 3 3 2" xfId="34601"/>
    <cellStyle name="Normal 39 7 3 3 4" xfId="25085"/>
    <cellStyle name="Normal 39 7 3 4" xfId="11715"/>
    <cellStyle name="Normal 39 7 3 4 2" xfId="21271"/>
    <cellStyle name="Normal 39 7 3 4 2 2" xfId="40314"/>
    <cellStyle name="Normal 39 7 3 4 3" xfId="30798"/>
    <cellStyle name="Normal 39 7 3 5" xfId="7929"/>
    <cellStyle name="Normal 39 7 3 5 2" xfId="17485"/>
    <cellStyle name="Normal 39 7 3 5 2 2" xfId="36528"/>
    <cellStyle name="Normal 39 7 3 5 3" xfId="27012"/>
    <cellStyle name="Normal 39 7 3 6" xfId="13644"/>
    <cellStyle name="Normal 39 7 3 6 2" xfId="32708"/>
    <cellStyle name="Normal 39 7 3 7" xfId="23192"/>
    <cellStyle name="Normal 39 7 4" xfId="4501"/>
    <cellStyle name="Normal 39 7 4 2" xfId="6852"/>
    <cellStyle name="Normal 39 7 4 2 2" xfId="10756"/>
    <cellStyle name="Normal 39 7 4 2 2 2" xfId="20312"/>
    <cellStyle name="Normal 39 7 4 2 2 2 2" xfId="39355"/>
    <cellStyle name="Normal 39 7 4 2 2 3" xfId="29839"/>
    <cellStyle name="Normal 39 7 4 2 3" xfId="16477"/>
    <cellStyle name="Normal 39 7 4 2 3 2" xfId="35535"/>
    <cellStyle name="Normal 39 7 4 2 4" xfId="26019"/>
    <cellStyle name="Normal 39 7 4 3" xfId="12649"/>
    <cellStyle name="Normal 39 7 4 3 2" xfId="22205"/>
    <cellStyle name="Normal 39 7 4 3 2 2" xfId="41248"/>
    <cellStyle name="Normal 39 7 4 3 3" xfId="31732"/>
    <cellStyle name="Normal 39 7 4 4" xfId="8863"/>
    <cellStyle name="Normal 39 7 4 4 2" xfId="18419"/>
    <cellStyle name="Normal 39 7 4 4 2 2" xfId="37462"/>
    <cellStyle name="Normal 39 7 4 4 3" xfId="27946"/>
    <cellStyle name="Normal 39 7 4 5" xfId="14584"/>
    <cellStyle name="Normal 39 7 4 5 2" xfId="33642"/>
    <cellStyle name="Normal 39 7 4 6" xfId="24126"/>
    <cellStyle name="Normal 39 7 5" xfId="5898"/>
    <cellStyle name="Normal 39 7 5 2" xfId="9819"/>
    <cellStyle name="Normal 39 7 5 2 2" xfId="19375"/>
    <cellStyle name="Normal 39 7 5 2 2 2" xfId="38418"/>
    <cellStyle name="Normal 39 7 5 2 3" xfId="28902"/>
    <cellStyle name="Normal 39 7 5 3" xfId="15540"/>
    <cellStyle name="Normal 39 7 5 3 2" xfId="34598"/>
    <cellStyle name="Normal 39 7 5 4" xfId="25082"/>
    <cellStyle name="Normal 39 7 6" xfId="11712"/>
    <cellStyle name="Normal 39 7 6 2" xfId="21268"/>
    <cellStyle name="Normal 39 7 6 2 2" xfId="40311"/>
    <cellStyle name="Normal 39 7 6 3" xfId="30795"/>
    <cellStyle name="Normal 39 7 7" xfId="7926"/>
    <cellStyle name="Normal 39 7 7 2" xfId="17482"/>
    <cellStyle name="Normal 39 7 7 2 2" xfId="36525"/>
    <cellStyle name="Normal 39 7 7 3" xfId="27009"/>
    <cellStyle name="Normal 39 7 8" xfId="13641"/>
    <cellStyle name="Normal 39 7 8 2" xfId="32705"/>
    <cellStyle name="Normal 39 7 9" xfId="23189"/>
    <cellStyle name="Normal 39 8" xfId="1965"/>
    <cellStyle name="Normal 39 8 2" xfId="1966"/>
    <cellStyle name="Normal 39 8 2 2" xfId="1967"/>
    <cellStyle name="Normal 39 8 2 2 2" xfId="4507"/>
    <cellStyle name="Normal 39 8 2 2 2 2" xfId="6858"/>
    <cellStyle name="Normal 39 8 2 2 2 2 2" xfId="10762"/>
    <cellStyle name="Normal 39 8 2 2 2 2 2 2" xfId="20318"/>
    <cellStyle name="Normal 39 8 2 2 2 2 2 2 2" xfId="39361"/>
    <cellStyle name="Normal 39 8 2 2 2 2 2 3" xfId="29845"/>
    <cellStyle name="Normal 39 8 2 2 2 2 3" xfId="16483"/>
    <cellStyle name="Normal 39 8 2 2 2 2 3 2" xfId="35541"/>
    <cellStyle name="Normal 39 8 2 2 2 2 4" xfId="26025"/>
    <cellStyle name="Normal 39 8 2 2 2 3" xfId="12655"/>
    <cellStyle name="Normal 39 8 2 2 2 3 2" xfId="22211"/>
    <cellStyle name="Normal 39 8 2 2 2 3 2 2" xfId="41254"/>
    <cellStyle name="Normal 39 8 2 2 2 3 3" xfId="31738"/>
    <cellStyle name="Normal 39 8 2 2 2 4" xfId="8869"/>
    <cellStyle name="Normal 39 8 2 2 2 4 2" xfId="18425"/>
    <cellStyle name="Normal 39 8 2 2 2 4 2 2" xfId="37468"/>
    <cellStyle name="Normal 39 8 2 2 2 4 3" xfId="27952"/>
    <cellStyle name="Normal 39 8 2 2 2 5" xfId="14590"/>
    <cellStyle name="Normal 39 8 2 2 2 5 2" xfId="33648"/>
    <cellStyle name="Normal 39 8 2 2 2 6" xfId="24132"/>
    <cellStyle name="Normal 39 8 2 2 3" xfId="5904"/>
    <cellStyle name="Normal 39 8 2 2 3 2" xfId="9825"/>
    <cellStyle name="Normal 39 8 2 2 3 2 2" xfId="19381"/>
    <cellStyle name="Normal 39 8 2 2 3 2 2 2" xfId="38424"/>
    <cellStyle name="Normal 39 8 2 2 3 2 3" xfId="28908"/>
    <cellStyle name="Normal 39 8 2 2 3 3" xfId="15546"/>
    <cellStyle name="Normal 39 8 2 2 3 3 2" xfId="34604"/>
    <cellStyle name="Normal 39 8 2 2 3 4" xfId="25088"/>
    <cellStyle name="Normal 39 8 2 2 4" xfId="11718"/>
    <cellStyle name="Normal 39 8 2 2 4 2" xfId="21274"/>
    <cellStyle name="Normal 39 8 2 2 4 2 2" xfId="40317"/>
    <cellStyle name="Normal 39 8 2 2 4 3" xfId="30801"/>
    <cellStyle name="Normal 39 8 2 2 5" xfId="7932"/>
    <cellStyle name="Normal 39 8 2 2 5 2" xfId="17488"/>
    <cellStyle name="Normal 39 8 2 2 5 2 2" xfId="36531"/>
    <cellStyle name="Normal 39 8 2 2 5 3" xfId="27015"/>
    <cellStyle name="Normal 39 8 2 2 6" xfId="13647"/>
    <cellStyle name="Normal 39 8 2 2 6 2" xfId="32711"/>
    <cellStyle name="Normal 39 8 2 2 7" xfId="23195"/>
    <cellStyle name="Normal 39 8 2 3" xfId="4506"/>
    <cellStyle name="Normal 39 8 2 3 2" xfId="6857"/>
    <cellStyle name="Normal 39 8 2 3 2 2" xfId="10761"/>
    <cellStyle name="Normal 39 8 2 3 2 2 2" xfId="20317"/>
    <cellStyle name="Normal 39 8 2 3 2 2 2 2" xfId="39360"/>
    <cellStyle name="Normal 39 8 2 3 2 2 3" xfId="29844"/>
    <cellStyle name="Normal 39 8 2 3 2 3" xfId="16482"/>
    <cellStyle name="Normal 39 8 2 3 2 3 2" xfId="35540"/>
    <cellStyle name="Normal 39 8 2 3 2 4" xfId="26024"/>
    <cellStyle name="Normal 39 8 2 3 3" xfId="12654"/>
    <cellStyle name="Normal 39 8 2 3 3 2" xfId="22210"/>
    <cellStyle name="Normal 39 8 2 3 3 2 2" xfId="41253"/>
    <cellStyle name="Normal 39 8 2 3 3 3" xfId="31737"/>
    <cellStyle name="Normal 39 8 2 3 4" xfId="8868"/>
    <cellStyle name="Normal 39 8 2 3 4 2" xfId="18424"/>
    <cellStyle name="Normal 39 8 2 3 4 2 2" xfId="37467"/>
    <cellStyle name="Normal 39 8 2 3 4 3" xfId="27951"/>
    <cellStyle name="Normal 39 8 2 3 5" xfId="14589"/>
    <cellStyle name="Normal 39 8 2 3 5 2" xfId="33647"/>
    <cellStyle name="Normal 39 8 2 3 6" xfId="24131"/>
    <cellStyle name="Normal 39 8 2 4" xfId="5903"/>
    <cellStyle name="Normal 39 8 2 4 2" xfId="9824"/>
    <cellStyle name="Normal 39 8 2 4 2 2" xfId="19380"/>
    <cellStyle name="Normal 39 8 2 4 2 2 2" xfId="38423"/>
    <cellStyle name="Normal 39 8 2 4 2 3" xfId="28907"/>
    <cellStyle name="Normal 39 8 2 4 3" xfId="15545"/>
    <cellStyle name="Normal 39 8 2 4 3 2" xfId="34603"/>
    <cellStyle name="Normal 39 8 2 4 4" xfId="25087"/>
    <cellStyle name="Normal 39 8 2 5" xfId="11717"/>
    <cellStyle name="Normal 39 8 2 5 2" xfId="21273"/>
    <cellStyle name="Normal 39 8 2 5 2 2" xfId="40316"/>
    <cellStyle name="Normal 39 8 2 5 3" xfId="30800"/>
    <cellStyle name="Normal 39 8 2 6" xfId="7931"/>
    <cellStyle name="Normal 39 8 2 6 2" xfId="17487"/>
    <cellStyle name="Normal 39 8 2 6 2 2" xfId="36530"/>
    <cellStyle name="Normal 39 8 2 6 3" xfId="27014"/>
    <cellStyle name="Normal 39 8 2 7" xfId="13646"/>
    <cellStyle name="Normal 39 8 2 7 2" xfId="32710"/>
    <cellStyle name="Normal 39 8 2 8" xfId="23194"/>
    <cellStyle name="Normal 39 8 3" xfId="1968"/>
    <cellStyle name="Normal 39 8 3 2" xfId="4508"/>
    <cellStyle name="Normal 39 8 3 2 2" xfId="6859"/>
    <cellStyle name="Normal 39 8 3 2 2 2" xfId="10763"/>
    <cellStyle name="Normal 39 8 3 2 2 2 2" xfId="20319"/>
    <cellStyle name="Normal 39 8 3 2 2 2 2 2" xfId="39362"/>
    <cellStyle name="Normal 39 8 3 2 2 2 3" xfId="29846"/>
    <cellStyle name="Normal 39 8 3 2 2 3" xfId="16484"/>
    <cellStyle name="Normal 39 8 3 2 2 3 2" xfId="35542"/>
    <cellStyle name="Normal 39 8 3 2 2 4" xfId="26026"/>
    <cellStyle name="Normal 39 8 3 2 3" xfId="12656"/>
    <cellStyle name="Normal 39 8 3 2 3 2" xfId="22212"/>
    <cellStyle name="Normal 39 8 3 2 3 2 2" xfId="41255"/>
    <cellStyle name="Normal 39 8 3 2 3 3" xfId="31739"/>
    <cellStyle name="Normal 39 8 3 2 4" xfId="8870"/>
    <cellStyle name="Normal 39 8 3 2 4 2" xfId="18426"/>
    <cellStyle name="Normal 39 8 3 2 4 2 2" xfId="37469"/>
    <cellStyle name="Normal 39 8 3 2 4 3" xfId="27953"/>
    <cellStyle name="Normal 39 8 3 2 5" xfId="14591"/>
    <cellStyle name="Normal 39 8 3 2 5 2" xfId="33649"/>
    <cellStyle name="Normal 39 8 3 2 6" xfId="24133"/>
    <cellStyle name="Normal 39 8 3 3" xfId="5905"/>
    <cellStyle name="Normal 39 8 3 3 2" xfId="9826"/>
    <cellStyle name="Normal 39 8 3 3 2 2" xfId="19382"/>
    <cellStyle name="Normal 39 8 3 3 2 2 2" xfId="38425"/>
    <cellStyle name="Normal 39 8 3 3 2 3" xfId="28909"/>
    <cellStyle name="Normal 39 8 3 3 3" xfId="15547"/>
    <cellStyle name="Normal 39 8 3 3 3 2" xfId="34605"/>
    <cellStyle name="Normal 39 8 3 3 4" xfId="25089"/>
    <cellStyle name="Normal 39 8 3 4" xfId="11719"/>
    <cellStyle name="Normal 39 8 3 4 2" xfId="21275"/>
    <cellStyle name="Normal 39 8 3 4 2 2" xfId="40318"/>
    <cellStyle name="Normal 39 8 3 4 3" xfId="30802"/>
    <cellStyle name="Normal 39 8 3 5" xfId="7933"/>
    <cellStyle name="Normal 39 8 3 5 2" xfId="17489"/>
    <cellStyle name="Normal 39 8 3 5 2 2" xfId="36532"/>
    <cellStyle name="Normal 39 8 3 5 3" xfId="27016"/>
    <cellStyle name="Normal 39 8 3 6" xfId="13648"/>
    <cellStyle name="Normal 39 8 3 6 2" xfId="32712"/>
    <cellStyle name="Normal 39 8 3 7" xfId="23196"/>
    <cellStyle name="Normal 39 8 4" xfId="4505"/>
    <cellStyle name="Normal 39 8 4 2" xfId="6856"/>
    <cellStyle name="Normal 39 8 4 2 2" xfId="10760"/>
    <cellStyle name="Normal 39 8 4 2 2 2" xfId="20316"/>
    <cellStyle name="Normal 39 8 4 2 2 2 2" xfId="39359"/>
    <cellStyle name="Normal 39 8 4 2 2 3" xfId="29843"/>
    <cellStyle name="Normal 39 8 4 2 3" xfId="16481"/>
    <cellStyle name="Normal 39 8 4 2 3 2" xfId="35539"/>
    <cellStyle name="Normal 39 8 4 2 4" xfId="26023"/>
    <cellStyle name="Normal 39 8 4 3" xfId="12653"/>
    <cellStyle name="Normal 39 8 4 3 2" xfId="22209"/>
    <cellStyle name="Normal 39 8 4 3 2 2" xfId="41252"/>
    <cellStyle name="Normal 39 8 4 3 3" xfId="31736"/>
    <cellStyle name="Normal 39 8 4 4" xfId="8867"/>
    <cellStyle name="Normal 39 8 4 4 2" xfId="18423"/>
    <cellStyle name="Normal 39 8 4 4 2 2" xfId="37466"/>
    <cellStyle name="Normal 39 8 4 4 3" xfId="27950"/>
    <cellStyle name="Normal 39 8 4 5" xfId="14588"/>
    <cellStyle name="Normal 39 8 4 5 2" xfId="33646"/>
    <cellStyle name="Normal 39 8 4 6" xfId="24130"/>
    <cellStyle name="Normal 39 8 5" xfId="5902"/>
    <cellStyle name="Normal 39 8 5 2" xfId="9823"/>
    <cellStyle name="Normal 39 8 5 2 2" xfId="19379"/>
    <cellStyle name="Normal 39 8 5 2 2 2" xfId="38422"/>
    <cellStyle name="Normal 39 8 5 2 3" xfId="28906"/>
    <cellStyle name="Normal 39 8 5 3" xfId="15544"/>
    <cellStyle name="Normal 39 8 5 3 2" xfId="34602"/>
    <cellStyle name="Normal 39 8 5 4" xfId="25086"/>
    <cellStyle name="Normal 39 8 6" xfId="11716"/>
    <cellStyle name="Normal 39 8 6 2" xfId="21272"/>
    <cellStyle name="Normal 39 8 6 2 2" xfId="40315"/>
    <cellStyle name="Normal 39 8 6 3" xfId="30799"/>
    <cellStyle name="Normal 39 8 7" xfId="7930"/>
    <cellStyle name="Normal 39 8 7 2" xfId="17486"/>
    <cellStyle name="Normal 39 8 7 2 2" xfId="36529"/>
    <cellStyle name="Normal 39 8 7 3" xfId="27013"/>
    <cellStyle name="Normal 39 8 8" xfId="13645"/>
    <cellStyle name="Normal 39 8 8 2" xfId="32709"/>
    <cellStyle name="Normal 39 8 9" xfId="23193"/>
    <cellStyle name="Normal 39 9" xfId="1969"/>
    <cellStyle name="Normal 39 9 2" xfId="1970"/>
    <cellStyle name="Normal 39 9 2 2" xfId="4510"/>
    <cellStyle name="Normal 39 9 2 2 2" xfId="6861"/>
    <cellStyle name="Normal 39 9 2 2 2 2" xfId="10765"/>
    <cellStyle name="Normal 39 9 2 2 2 2 2" xfId="20321"/>
    <cellStyle name="Normal 39 9 2 2 2 2 2 2" xfId="39364"/>
    <cellStyle name="Normal 39 9 2 2 2 2 3" xfId="29848"/>
    <cellStyle name="Normal 39 9 2 2 2 3" xfId="16486"/>
    <cellStyle name="Normal 39 9 2 2 2 3 2" xfId="35544"/>
    <cellStyle name="Normal 39 9 2 2 2 4" xfId="26028"/>
    <cellStyle name="Normal 39 9 2 2 3" xfId="12658"/>
    <cellStyle name="Normal 39 9 2 2 3 2" xfId="22214"/>
    <cellStyle name="Normal 39 9 2 2 3 2 2" xfId="41257"/>
    <cellStyle name="Normal 39 9 2 2 3 3" xfId="31741"/>
    <cellStyle name="Normal 39 9 2 2 4" xfId="8872"/>
    <cellStyle name="Normal 39 9 2 2 4 2" xfId="18428"/>
    <cellStyle name="Normal 39 9 2 2 4 2 2" xfId="37471"/>
    <cellStyle name="Normal 39 9 2 2 4 3" xfId="27955"/>
    <cellStyle name="Normal 39 9 2 2 5" xfId="14593"/>
    <cellStyle name="Normal 39 9 2 2 5 2" xfId="33651"/>
    <cellStyle name="Normal 39 9 2 2 6" xfId="24135"/>
    <cellStyle name="Normal 39 9 2 3" xfId="5907"/>
    <cellStyle name="Normal 39 9 2 3 2" xfId="9828"/>
    <cellStyle name="Normal 39 9 2 3 2 2" xfId="19384"/>
    <cellStyle name="Normal 39 9 2 3 2 2 2" xfId="38427"/>
    <cellStyle name="Normal 39 9 2 3 2 3" xfId="28911"/>
    <cellStyle name="Normal 39 9 2 3 3" xfId="15549"/>
    <cellStyle name="Normal 39 9 2 3 3 2" xfId="34607"/>
    <cellStyle name="Normal 39 9 2 3 4" xfId="25091"/>
    <cellStyle name="Normal 39 9 2 4" xfId="11721"/>
    <cellStyle name="Normal 39 9 2 4 2" xfId="21277"/>
    <cellStyle name="Normal 39 9 2 4 2 2" xfId="40320"/>
    <cellStyle name="Normal 39 9 2 4 3" xfId="30804"/>
    <cellStyle name="Normal 39 9 2 5" xfId="7935"/>
    <cellStyle name="Normal 39 9 2 5 2" xfId="17491"/>
    <cellStyle name="Normal 39 9 2 5 2 2" xfId="36534"/>
    <cellStyle name="Normal 39 9 2 5 3" xfId="27018"/>
    <cellStyle name="Normal 39 9 2 6" xfId="13650"/>
    <cellStyle name="Normal 39 9 2 6 2" xfId="32714"/>
    <cellStyle name="Normal 39 9 2 7" xfId="23198"/>
    <cellStyle name="Normal 39 9 3" xfId="4509"/>
    <cellStyle name="Normal 39 9 3 2" xfId="6860"/>
    <cellStyle name="Normal 39 9 3 2 2" xfId="10764"/>
    <cellStyle name="Normal 39 9 3 2 2 2" xfId="20320"/>
    <cellStyle name="Normal 39 9 3 2 2 2 2" xfId="39363"/>
    <cellStyle name="Normal 39 9 3 2 2 3" xfId="29847"/>
    <cellStyle name="Normal 39 9 3 2 3" xfId="16485"/>
    <cellStyle name="Normal 39 9 3 2 3 2" xfId="35543"/>
    <cellStyle name="Normal 39 9 3 2 4" xfId="26027"/>
    <cellStyle name="Normal 39 9 3 3" xfId="12657"/>
    <cellStyle name="Normal 39 9 3 3 2" xfId="22213"/>
    <cellStyle name="Normal 39 9 3 3 2 2" xfId="41256"/>
    <cellStyle name="Normal 39 9 3 3 3" xfId="31740"/>
    <cellStyle name="Normal 39 9 3 4" xfId="8871"/>
    <cellStyle name="Normal 39 9 3 4 2" xfId="18427"/>
    <cellStyle name="Normal 39 9 3 4 2 2" xfId="37470"/>
    <cellStyle name="Normal 39 9 3 4 3" xfId="27954"/>
    <cellStyle name="Normal 39 9 3 5" xfId="14592"/>
    <cellStyle name="Normal 39 9 3 5 2" xfId="33650"/>
    <cellStyle name="Normal 39 9 3 6" xfId="24134"/>
    <cellStyle name="Normal 39 9 4" xfId="5906"/>
    <cellStyle name="Normal 39 9 4 2" xfId="9827"/>
    <cellStyle name="Normal 39 9 4 2 2" xfId="19383"/>
    <cellStyle name="Normal 39 9 4 2 2 2" xfId="38426"/>
    <cellStyle name="Normal 39 9 4 2 3" xfId="28910"/>
    <cellStyle name="Normal 39 9 4 3" xfId="15548"/>
    <cellStyle name="Normal 39 9 4 3 2" xfId="34606"/>
    <cellStyle name="Normal 39 9 4 4" xfId="25090"/>
    <cellStyle name="Normal 39 9 5" xfId="11720"/>
    <cellStyle name="Normal 39 9 5 2" xfId="21276"/>
    <cellStyle name="Normal 39 9 5 2 2" xfId="40319"/>
    <cellStyle name="Normal 39 9 5 3" xfId="30803"/>
    <cellStyle name="Normal 39 9 6" xfId="7934"/>
    <cellStyle name="Normal 39 9 6 2" xfId="17490"/>
    <cellStyle name="Normal 39 9 6 2 2" xfId="36533"/>
    <cellStyle name="Normal 39 9 6 3" xfId="27017"/>
    <cellStyle name="Normal 39 9 7" xfId="13649"/>
    <cellStyle name="Normal 39 9 7 2" xfId="32713"/>
    <cellStyle name="Normal 39 9 8" xfId="23197"/>
    <cellStyle name="Normal 4" xfId="1971"/>
    <cellStyle name="Normal 4 2" xfId="1972"/>
    <cellStyle name="Normal 4 2 2" xfId="1973"/>
    <cellStyle name="Normal 4 3" xfId="1974"/>
    <cellStyle name="Normal 4 3 2" xfId="4512"/>
    <cellStyle name="Normal 4 4" xfId="1975"/>
    <cellStyle name="Normal 4 4 2" xfId="1976"/>
    <cellStyle name="Normal 4 5" xfId="1977"/>
    <cellStyle name="Normal 4 5 2" xfId="1978"/>
    <cellStyle name="Normal 4 6" xfId="1979"/>
    <cellStyle name="Normal 4 7" xfId="1980"/>
    <cellStyle name="Normal 4 8" xfId="4511"/>
    <cellStyle name="Normal 40" xfId="1981"/>
    <cellStyle name="Normal 40 10" xfId="4513"/>
    <cellStyle name="Normal 40 2" xfId="1982"/>
    <cellStyle name="Normal 40 2 2" xfId="1983"/>
    <cellStyle name="Normal 40 2 2 10" xfId="23199"/>
    <cellStyle name="Normal 40 2 2 2" xfId="1984"/>
    <cellStyle name="Normal 40 2 2 2 2" xfId="1985"/>
    <cellStyle name="Normal 40 2 2 2 2 2" xfId="1986"/>
    <cellStyle name="Normal 40 2 2 2 2 2 2" xfId="4517"/>
    <cellStyle name="Normal 40 2 2 2 2 2 2 2" xfId="6865"/>
    <cellStyle name="Normal 40 2 2 2 2 2 2 2 2" xfId="10769"/>
    <cellStyle name="Normal 40 2 2 2 2 2 2 2 2 2" xfId="20325"/>
    <cellStyle name="Normal 40 2 2 2 2 2 2 2 2 2 2" xfId="39368"/>
    <cellStyle name="Normal 40 2 2 2 2 2 2 2 2 3" xfId="29852"/>
    <cellStyle name="Normal 40 2 2 2 2 2 2 2 3" xfId="16490"/>
    <cellStyle name="Normal 40 2 2 2 2 2 2 2 3 2" xfId="35548"/>
    <cellStyle name="Normal 40 2 2 2 2 2 2 2 4" xfId="26032"/>
    <cellStyle name="Normal 40 2 2 2 2 2 2 3" xfId="12662"/>
    <cellStyle name="Normal 40 2 2 2 2 2 2 3 2" xfId="22218"/>
    <cellStyle name="Normal 40 2 2 2 2 2 2 3 2 2" xfId="41261"/>
    <cellStyle name="Normal 40 2 2 2 2 2 2 3 3" xfId="31745"/>
    <cellStyle name="Normal 40 2 2 2 2 2 2 4" xfId="8876"/>
    <cellStyle name="Normal 40 2 2 2 2 2 2 4 2" xfId="18432"/>
    <cellStyle name="Normal 40 2 2 2 2 2 2 4 2 2" xfId="37475"/>
    <cellStyle name="Normal 40 2 2 2 2 2 2 4 3" xfId="27959"/>
    <cellStyle name="Normal 40 2 2 2 2 2 2 5" xfId="14597"/>
    <cellStyle name="Normal 40 2 2 2 2 2 2 5 2" xfId="33655"/>
    <cellStyle name="Normal 40 2 2 2 2 2 2 6" xfId="24139"/>
    <cellStyle name="Normal 40 2 2 2 2 2 3" xfId="5911"/>
    <cellStyle name="Normal 40 2 2 2 2 2 3 2" xfId="9832"/>
    <cellStyle name="Normal 40 2 2 2 2 2 3 2 2" xfId="19388"/>
    <cellStyle name="Normal 40 2 2 2 2 2 3 2 2 2" xfId="38431"/>
    <cellStyle name="Normal 40 2 2 2 2 2 3 2 3" xfId="28915"/>
    <cellStyle name="Normal 40 2 2 2 2 2 3 3" xfId="15553"/>
    <cellStyle name="Normal 40 2 2 2 2 2 3 3 2" xfId="34611"/>
    <cellStyle name="Normal 40 2 2 2 2 2 3 4" xfId="25095"/>
    <cellStyle name="Normal 40 2 2 2 2 2 4" xfId="11725"/>
    <cellStyle name="Normal 40 2 2 2 2 2 4 2" xfId="21281"/>
    <cellStyle name="Normal 40 2 2 2 2 2 4 2 2" xfId="40324"/>
    <cellStyle name="Normal 40 2 2 2 2 2 4 3" xfId="30808"/>
    <cellStyle name="Normal 40 2 2 2 2 2 5" xfId="7939"/>
    <cellStyle name="Normal 40 2 2 2 2 2 5 2" xfId="17495"/>
    <cellStyle name="Normal 40 2 2 2 2 2 5 2 2" xfId="36538"/>
    <cellStyle name="Normal 40 2 2 2 2 2 5 3" xfId="27022"/>
    <cellStyle name="Normal 40 2 2 2 2 2 6" xfId="13654"/>
    <cellStyle name="Normal 40 2 2 2 2 2 6 2" xfId="32718"/>
    <cellStyle name="Normal 40 2 2 2 2 2 7" xfId="23202"/>
    <cellStyle name="Normal 40 2 2 2 2 3" xfId="4516"/>
    <cellStyle name="Normal 40 2 2 2 2 3 2" xfId="6864"/>
    <cellStyle name="Normal 40 2 2 2 2 3 2 2" xfId="10768"/>
    <cellStyle name="Normal 40 2 2 2 2 3 2 2 2" xfId="20324"/>
    <cellStyle name="Normal 40 2 2 2 2 3 2 2 2 2" xfId="39367"/>
    <cellStyle name="Normal 40 2 2 2 2 3 2 2 3" xfId="29851"/>
    <cellStyle name="Normal 40 2 2 2 2 3 2 3" xfId="16489"/>
    <cellStyle name="Normal 40 2 2 2 2 3 2 3 2" xfId="35547"/>
    <cellStyle name="Normal 40 2 2 2 2 3 2 4" xfId="26031"/>
    <cellStyle name="Normal 40 2 2 2 2 3 3" xfId="12661"/>
    <cellStyle name="Normal 40 2 2 2 2 3 3 2" xfId="22217"/>
    <cellStyle name="Normal 40 2 2 2 2 3 3 2 2" xfId="41260"/>
    <cellStyle name="Normal 40 2 2 2 2 3 3 3" xfId="31744"/>
    <cellStyle name="Normal 40 2 2 2 2 3 4" xfId="8875"/>
    <cellStyle name="Normal 40 2 2 2 2 3 4 2" xfId="18431"/>
    <cellStyle name="Normal 40 2 2 2 2 3 4 2 2" xfId="37474"/>
    <cellStyle name="Normal 40 2 2 2 2 3 4 3" xfId="27958"/>
    <cellStyle name="Normal 40 2 2 2 2 3 5" xfId="14596"/>
    <cellStyle name="Normal 40 2 2 2 2 3 5 2" xfId="33654"/>
    <cellStyle name="Normal 40 2 2 2 2 3 6" xfId="24138"/>
    <cellStyle name="Normal 40 2 2 2 2 4" xfId="5910"/>
    <cellStyle name="Normal 40 2 2 2 2 4 2" xfId="9831"/>
    <cellStyle name="Normal 40 2 2 2 2 4 2 2" xfId="19387"/>
    <cellStyle name="Normal 40 2 2 2 2 4 2 2 2" xfId="38430"/>
    <cellStyle name="Normal 40 2 2 2 2 4 2 3" xfId="28914"/>
    <cellStyle name="Normal 40 2 2 2 2 4 3" xfId="15552"/>
    <cellStyle name="Normal 40 2 2 2 2 4 3 2" xfId="34610"/>
    <cellStyle name="Normal 40 2 2 2 2 4 4" xfId="25094"/>
    <cellStyle name="Normal 40 2 2 2 2 5" xfId="11724"/>
    <cellStyle name="Normal 40 2 2 2 2 5 2" xfId="21280"/>
    <cellStyle name="Normal 40 2 2 2 2 5 2 2" xfId="40323"/>
    <cellStyle name="Normal 40 2 2 2 2 5 3" xfId="30807"/>
    <cellStyle name="Normal 40 2 2 2 2 6" xfId="7938"/>
    <cellStyle name="Normal 40 2 2 2 2 6 2" xfId="17494"/>
    <cellStyle name="Normal 40 2 2 2 2 6 2 2" xfId="36537"/>
    <cellStyle name="Normal 40 2 2 2 2 6 3" xfId="27021"/>
    <cellStyle name="Normal 40 2 2 2 2 7" xfId="13653"/>
    <cellStyle name="Normal 40 2 2 2 2 7 2" xfId="32717"/>
    <cellStyle name="Normal 40 2 2 2 2 8" xfId="23201"/>
    <cellStyle name="Normal 40 2 2 2 3" xfId="1987"/>
    <cellStyle name="Normal 40 2 2 2 3 2" xfId="4518"/>
    <cellStyle name="Normal 40 2 2 2 3 2 2" xfId="6866"/>
    <cellStyle name="Normal 40 2 2 2 3 2 2 2" xfId="10770"/>
    <cellStyle name="Normal 40 2 2 2 3 2 2 2 2" xfId="20326"/>
    <cellStyle name="Normal 40 2 2 2 3 2 2 2 2 2" xfId="39369"/>
    <cellStyle name="Normal 40 2 2 2 3 2 2 2 3" xfId="29853"/>
    <cellStyle name="Normal 40 2 2 2 3 2 2 3" xfId="16491"/>
    <cellStyle name="Normal 40 2 2 2 3 2 2 3 2" xfId="35549"/>
    <cellStyle name="Normal 40 2 2 2 3 2 2 4" xfId="26033"/>
    <cellStyle name="Normal 40 2 2 2 3 2 3" xfId="12663"/>
    <cellStyle name="Normal 40 2 2 2 3 2 3 2" xfId="22219"/>
    <cellStyle name="Normal 40 2 2 2 3 2 3 2 2" xfId="41262"/>
    <cellStyle name="Normal 40 2 2 2 3 2 3 3" xfId="31746"/>
    <cellStyle name="Normal 40 2 2 2 3 2 4" xfId="8877"/>
    <cellStyle name="Normal 40 2 2 2 3 2 4 2" xfId="18433"/>
    <cellStyle name="Normal 40 2 2 2 3 2 4 2 2" xfId="37476"/>
    <cellStyle name="Normal 40 2 2 2 3 2 4 3" xfId="27960"/>
    <cellStyle name="Normal 40 2 2 2 3 2 5" xfId="14598"/>
    <cellStyle name="Normal 40 2 2 2 3 2 5 2" xfId="33656"/>
    <cellStyle name="Normal 40 2 2 2 3 2 6" xfId="24140"/>
    <cellStyle name="Normal 40 2 2 2 3 3" xfId="5912"/>
    <cellStyle name="Normal 40 2 2 2 3 3 2" xfId="9833"/>
    <cellStyle name="Normal 40 2 2 2 3 3 2 2" xfId="19389"/>
    <cellStyle name="Normal 40 2 2 2 3 3 2 2 2" xfId="38432"/>
    <cellStyle name="Normal 40 2 2 2 3 3 2 3" xfId="28916"/>
    <cellStyle name="Normal 40 2 2 2 3 3 3" xfId="15554"/>
    <cellStyle name="Normal 40 2 2 2 3 3 3 2" xfId="34612"/>
    <cellStyle name="Normal 40 2 2 2 3 3 4" xfId="25096"/>
    <cellStyle name="Normal 40 2 2 2 3 4" xfId="11726"/>
    <cellStyle name="Normal 40 2 2 2 3 4 2" xfId="21282"/>
    <cellStyle name="Normal 40 2 2 2 3 4 2 2" xfId="40325"/>
    <cellStyle name="Normal 40 2 2 2 3 4 3" xfId="30809"/>
    <cellStyle name="Normal 40 2 2 2 3 5" xfId="7940"/>
    <cellStyle name="Normal 40 2 2 2 3 5 2" xfId="17496"/>
    <cellStyle name="Normal 40 2 2 2 3 5 2 2" xfId="36539"/>
    <cellStyle name="Normal 40 2 2 2 3 5 3" xfId="27023"/>
    <cellStyle name="Normal 40 2 2 2 3 6" xfId="13655"/>
    <cellStyle name="Normal 40 2 2 2 3 6 2" xfId="32719"/>
    <cellStyle name="Normal 40 2 2 2 3 7" xfId="23203"/>
    <cellStyle name="Normal 40 2 2 2 4" xfId="4515"/>
    <cellStyle name="Normal 40 2 2 2 4 2" xfId="6863"/>
    <cellStyle name="Normal 40 2 2 2 4 2 2" xfId="10767"/>
    <cellStyle name="Normal 40 2 2 2 4 2 2 2" xfId="20323"/>
    <cellStyle name="Normal 40 2 2 2 4 2 2 2 2" xfId="39366"/>
    <cellStyle name="Normal 40 2 2 2 4 2 2 3" xfId="29850"/>
    <cellStyle name="Normal 40 2 2 2 4 2 3" xfId="16488"/>
    <cellStyle name="Normal 40 2 2 2 4 2 3 2" xfId="35546"/>
    <cellStyle name="Normal 40 2 2 2 4 2 4" xfId="26030"/>
    <cellStyle name="Normal 40 2 2 2 4 3" xfId="12660"/>
    <cellStyle name="Normal 40 2 2 2 4 3 2" xfId="22216"/>
    <cellStyle name="Normal 40 2 2 2 4 3 2 2" xfId="41259"/>
    <cellStyle name="Normal 40 2 2 2 4 3 3" xfId="31743"/>
    <cellStyle name="Normal 40 2 2 2 4 4" xfId="8874"/>
    <cellStyle name="Normal 40 2 2 2 4 4 2" xfId="18430"/>
    <cellStyle name="Normal 40 2 2 2 4 4 2 2" xfId="37473"/>
    <cellStyle name="Normal 40 2 2 2 4 4 3" xfId="27957"/>
    <cellStyle name="Normal 40 2 2 2 4 5" xfId="14595"/>
    <cellStyle name="Normal 40 2 2 2 4 5 2" xfId="33653"/>
    <cellStyle name="Normal 40 2 2 2 4 6" xfId="24137"/>
    <cellStyle name="Normal 40 2 2 2 5" xfId="5909"/>
    <cellStyle name="Normal 40 2 2 2 5 2" xfId="9830"/>
    <cellStyle name="Normal 40 2 2 2 5 2 2" xfId="19386"/>
    <cellStyle name="Normal 40 2 2 2 5 2 2 2" xfId="38429"/>
    <cellStyle name="Normal 40 2 2 2 5 2 3" xfId="28913"/>
    <cellStyle name="Normal 40 2 2 2 5 3" xfId="15551"/>
    <cellStyle name="Normal 40 2 2 2 5 3 2" xfId="34609"/>
    <cellStyle name="Normal 40 2 2 2 5 4" xfId="25093"/>
    <cellStyle name="Normal 40 2 2 2 6" xfId="11723"/>
    <cellStyle name="Normal 40 2 2 2 6 2" xfId="21279"/>
    <cellStyle name="Normal 40 2 2 2 6 2 2" xfId="40322"/>
    <cellStyle name="Normal 40 2 2 2 6 3" xfId="30806"/>
    <cellStyle name="Normal 40 2 2 2 7" xfId="7937"/>
    <cellStyle name="Normal 40 2 2 2 7 2" xfId="17493"/>
    <cellStyle name="Normal 40 2 2 2 7 2 2" xfId="36536"/>
    <cellStyle name="Normal 40 2 2 2 7 3" xfId="27020"/>
    <cellStyle name="Normal 40 2 2 2 8" xfId="13652"/>
    <cellStyle name="Normal 40 2 2 2 8 2" xfId="32716"/>
    <cellStyle name="Normal 40 2 2 2 9" xfId="23200"/>
    <cellStyle name="Normal 40 2 2 3" xfId="1988"/>
    <cellStyle name="Normal 40 2 2 3 2" xfId="1989"/>
    <cellStyle name="Normal 40 2 2 3 2 2" xfId="4520"/>
    <cellStyle name="Normal 40 2 2 3 2 2 2" xfId="6868"/>
    <cellStyle name="Normal 40 2 2 3 2 2 2 2" xfId="10772"/>
    <cellStyle name="Normal 40 2 2 3 2 2 2 2 2" xfId="20328"/>
    <cellStyle name="Normal 40 2 2 3 2 2 2 2 2 2" xfId="39371"/>
    <cellStyle name="Normal 40 2 2 3 2 2 2 2 3" xfId="29855"/>
    <cellStyle name="Normal 40 2 2 3 2 2 2 3" xfId="16493"/>
    <cellStyle name="Normal 40 2 2 3 2 2 2 3 2" xfId="35551"/>
    <cellStyle name="Normal 40 2 2 3 2 2 2 4" xfId="26035"/>
    <cellStyle name="Normal 40 2 2 3 2 2 3" xfId="12665"/>
    <cellStyle name="Normal 40 2 2 3 2 2 3 2" xfId="22221"/>
    <cellStyle name="Normal 40 2 2 3 2 2 3 2 2" xfId="41264"/>
    <cellStyle name="Normal 40 2 2 3 2 2 3 3" xfId="31748"/>
    <cellStyle name="Normal 40 2 2 3 2 2 4" xfId="8879"/>
    <cellStyle name="Normal 40 2 2 3 2 2 4 2" xfId="18435"/>
    <cellStyle name="Normal 40 2 2 3 2 2 4 2 2" xfId="37478"/>
    <cellStyle name="Normal 40 2 2 3 2 2 4 3" xfId="27962"/>
    <cellStyle name="Normal 40 2 2 3 2 2 5" xfId="14600"/>
    <cellStyle name="Normal 40 2 2 3 2 2 5 2" xfId="33658"/>
    <cellStyle name="Normal 40 2 2 3 2 2 6" xfId="24142"/>
    <cellStyle name="Normal 40 2 2 3 2 3" xfId="5914"/>
    <cellStyle name="Normal 40 2 2 3 2 3 2" xfId="9835"/>
    <cellStyle name="Normal 40 2 2 3 2 3 2 2" xfId="19391"/>
    <cellStyle name="Normal 40 2 2 3 2 3 2 2 2" xfId="38434"/>
    <cellStyle name="Normal 40 2 2 3 2 3 2 3" xfId="28918"/>
    <cellStyle name="Normal 40 2 2 3 2 3 3" xfId="15556"/>
    <cellStyle name="Normal 40 2 2 3 2 3 3 2" xfId="34614"/>
    <cellStyle name="Normal 40 2 2 3 2 3 4" xfId="25098"/>
    <cellStyle name="Normal 40 2 2 3 2 4" xfId="11728"/>
    <cellStyle name="Normal 40 2 2 3 2 4 2" xfId="21284"/>
    <cellStyle name="Normal 40 2 2 3 2 4 2 2" xfId="40327"/>
    <cellStyle name="Normal 40 2 2 3 2 4 3" xfId="30811"/>
    <cellStyle name="Normal 40 2 2 3 2 5" xfId="7942"/>
    <cellStyle name="Normal 40 2 2 3 2 5 2" xfId="17498"/>
    <cellStyle name="Normal 40 2 2 3 2 5 2 2" xfId="36541"/>
    <cellStyle name="Normal 40 2 2 3 2 5 3" xfId="27025"/>
    <cellStyle name="Normal 40 2 2 3 2 6" xfId="13657"/>
    <cellStyle name="Normal 40 2 2 3 2 6 2" xfId="32721"/>
    <cellStyle name="Normal 40 2 2 3 2 7" xfId="23205"/>
    <cellStyle name="Normal 40 2 2 3 3" xfId="4519"/>
    <cellStyle name="Normal 40 2 2 3 3 2" xfId="6867"/>
    <cellStyle name="Normal 40 2 2 3 3 2 2" xfId="10771"/>
    <cellStyle name="Normal 40 2 2 3 3 2 2 2" xfId="20327"/>
    <cellStyle name="Normal 40 2 2 3 3 2 2 2 2" xfId="39370"/>
    <cellStyle name="Normal 40 2 2 3 3 2 2 3" xfId="29854"/>
    <cellStyle name="Normal 40 2 2 3 3 2 3" xfId="16492"/>
    <cellStyle name="Normal 40 2 2 3 3 2 3 2" xfId="35550"/>
    <cellStyle name="Normal 40 2 2 3 3 2 4" xfId="26034"/>
    <cellStyle name="Normal 40 2 2 3 3 3" xfId="12664"/>
    <cellStyle name="Normal 40 2 2 3 3 3 2" xfId="22220"/>
    <cellStyle name="Normal 40 2 2 3 3 3 2 2" xfId="41263"/>
    <cellStyle name="Normal 40 2 2 3 3 3 3" xfId="31747"/>
    <cellStyle name="Normal 40 2 2 3 3 4" xfId="8878"/>
    <cellStyle name="Normal 40 2 2 3 3 4 2" xfId="18434"/>
    <cellStyle name="Normal 40 2 2 3 3 4 2 2" xfId="37477"/>
    <cellStyle name="Normal 40 2 2 3 3 4 3" xfId="27961"/>
    <cellStyle name="Normal 40 2 2 3 3 5" xfId="14599"/>
    <cellStyle name="Normal 40 2 2 3 3 5 2" xfId="33657"/>
    <cellStyle name="Normal 40 2 2 3 3 6" xfId="24141"/>
    <cellStyle name="Normal 40 2 2 3 4" xfId="5913"/>
    <cellStyle name="Normal 40 2 2 3 4 2" xfId="9834"/>
    <cellStyle name="Normal 40 2 2 3 4 2 2" xfId="19390"/>
    <cellStyle name="Normal 40 2 2 3 4 2 2 2" xfId="38433"/>
    <cellStyle name="Normal 40 2 2 3 4 2 3" xfId="28917"/>
    <cellStyle name="Normal 40 2 2 3 4 3" xfId="15555"/>
    <cellStyle name="Normal 40 2 2 3 4 3 2" xfId="34613"/>
    <cellStyle name="Normal 40 2 2 3 4 4" xfId="25097"/>
    <cellStyle name="Normal 40 2 2 3 5" xfId="11727"/>
    <cellStyle name="Normal 40 2 2 3 5 2" xfId="21283"/>
    <cellStyle name="Normal 40 2 2 3 5 2 2" xfId="40326"/>
    <cellStyle name="Normal 40 2 2 3 5 3" xfId="30810"/>
    <cellStyle name="Normal 40 2 2 3 6" xfId="7941"/>
    <cellStyle name="Normal 40 2 2 3 6 2" xfId="17497"/>
    <cellStyle name="Normal 40 2 2 3 6 2 2" xfId="36540"/>
    <cellStyle name="Normal 40 2 2 3 6 3" xfId="27024"/>
    <cellStyle name="Normal 40 2 2 3 7" xfId="13656"/>
    <cellStyle name="Normal 40 2 2 3 7 2" xfId="32720"/>
    <cellStyle name="Normal 40 2 2 3 8" xfId="23204"/>
    <cellStyle name="Normal 40 2 2 4" xfId="1990"/>
    <cellStyle name="Normal 40 2 2 4 2" xfId="4521"/>
    <cellStyle name="Normal 40 2 2 4 2 2" xfId="6869"/>
    <cellStyle name="Normal 40 2 2 4 2 2 2" xfId="10773"/>
    <cellStyle name="Normal 40 2 2 4 2 2 2 2" xfId="20329"/>
    <cellStyle name="Normal 40 2 2 4 2 2 2 2 2" xfId="39372"/>
    <cellStyle name="Normal 40 2 2 4 2 2 2 3" xfId="29856"/>
    <cellStyle name="Normal 40 2 2 4 2 2 3" xfId="16494"/>
    <cellStyle name="Normal 40 2 2 4 2 2 3 2" xfId="35552"/>
    <cellStyle name="Normal 40 2 2 4 2 2 4" xfId="26036"/>
    <cellStyle name="Normal 40 2 2 4 2 3" xfId="12666"/>
    <cellStyle name="Normal 40 2 2 4 2 3 2" xfId="22222"/>
    <cellStyle name="Normal 40 2 2 4 2 3 2 2" xfId="41265"/>
    <cellStyle name="Normal 40 2 2 4 2 3 3" xfId="31749"/>
    <cellStyle name="Normal 40 2 2 4 2 4" xfId="8880"/>
    <cellStyle name="Normal 40 2 2 4 2 4 2" xfId="18436"/>
    <cellStyle name="Normal 40 2 2 4 2 4 2 2" xfId="37479"/>
    <cellStyle name="Normal 40 2 2 4 2 4 3" xfId="27963"/>
    <cellStyle name="Normal 40 2 2 4 2 5" xfId="14601"/>
    <cellStyle name="Normal 40 2 2 4 2 5 2" xfId="33659"/>
    <cellStyle name="Normal 40 2 2 4 2 6" xfId="24143"/>
    <cellStyle name="Normal 40 2 2 4 3" xfId="5915"/>
    <cellStyle name="Normal 40 2 2 4 3 2" xfId="9836"/>
    <cellStyle name="Normal 40 2 2 4 3 2 2" xfId="19392"/>
    <cellStyle name="Normal 40 2 2 4 3 2 2 2" xfId="38435"/>
    <cellStyle name="Normal 40 2 2 4 3 2 3" xfId="28919"/>
    <cellStyle name="Normal 40 2 2 4 3 3" xfId="15557"/>
    <cellStyle name="Normal 40 2 2 4 3 3 2" xfId="34615"/>
    <cellStyle name="Normal 40 2 2 4 3 4" xfId="25099"/>
    <cellStyle name="Normal 40 2 2 4 4" xfId="11729"/>
    <cellStyle name="Normal 40 2 2 4 4 2" xfId="21285"/>
    <cellStyle name="Normal 40 2 2 4 4 2 2" xfId="40328"/>
    <cellStyle name="Normal 40 2 2 4 4 3" xfId="30812"/>
    <cellStyle name="Normal 40 2 2 4 5" xfId="7943"/>
    <cellStyle name="Normal 40 2 2 4 5 2" xfId="17499"/>
    <cellStyle name="Normal 40 2 2 4 5 2 2" xfId="36542"/>
    <cellStyle name="Normal 40 2 2 4 5 3" xfId="27026"/>
    <cellStyle name="Normal 40 2 2 4 6" xfId="13658"/>
    <cellStyle name="Normal 40 2 2 4 6 2" xfId="32722"/>
    <cellStyle name="Normal 40 2 2 4 7" xfId="23206"/>
    <cellStyle name="Normal 40 2 2 5" xfId="4514"/>
    <cellStyle name="Normal 40 2 2 5 2" xfId="6862"/>
    <cellStyle name="Normal 40 2 2 5 2 2" xfId="10766"/>
    <cellStyle name="Normal 40 2 2 5 2 2 2" xfId="20322"/>
    <cellStyle name="Normal 40 2 2 5 2 2 2 2" xfId="39365"/>
    <cellStyle name="Normal 40 2 2 5 2 2 3" xfId="29849"/>
    <cellStyle name="Normal 40 2 2 5 2 3" xfId="16487"/>
    <cellStyle name="Normal 40 2 2 5 2 3 2" xfId="35545"/>
    <cellStyle name="Normal 40 2 2 5 2 4" xfId="26029"/>
    <cellStyle name="Normal 40 2 2 5 3" xfId="12659"/>
    <cellStyle name="Normal 40 2 2 5 3 2" xfId="22215"/>
    <cellStyle name="Normal 40 2 2 5 3 2 2" xfId="41258"/>
    <cellStyle name="Normal 40 2 2 5 3 3" xfId="31742"/>
    <cellStyle name="Normal 40 2 2 5 4" xfId="8873"/>
    <cellStyle name="Normal 40 2 2 5 4 2" xfId="18429"/>
    <cellStyle name="Normal 40 2 2 5 4 2 2" xfId="37472"/>
    <cellStyle name="Normal 40 2 2 5 4 3" xfId="27956"/>
    <cellStyle name="Normal 40 2 2 5 5" xfId="14594"/>
    <cellStyle name="Normal 40 2 2 5 5 2" xfId="33652"/>
    <cellStyle name="Normal 40 2 2 5 6" xfId="24136"/>
    <cellStyle name="Normal 40 2 2 6" xfId="5908"/>
    <cellStyle name="Normal 40 2 2 6 2" xfId="9829"/>
    <cellStyle name="Normal 40 2 2 6 2 2" xfId="19385"/>
    <cellStyle name="Normal 40 2 2 6 2 2 2" xfId="38428"/>
    <cellStyle name="Normal 40 2 2 6 2 3" xfId="28912"/>
    <cellStyle name="Normal 40 2 2 6 3" xfId="15550"/>
    <cellStyle name="Normal 40 2 2 6 3 2" xfId="34608"/>
    <cellStyle name="Normal 40 2 2 6 4" xfId="25092"/>
    <cellStyle name="Normal 40 2 2 7" xfId="11722"/>
    <cellStyle name="Normal 40 2 2 7 2" xfId="21278"/>
    <cellStyle name="Normal 40 2 2 7 2 2" xfId="40321"/>
    <cellStyle name="Normal 40 2 2 7 3" xfId="30805"/>
    <cellStyle name="Normal 40 2 2 8" xfId="7936"/>
    <cellStyle name="Normal 40 2 2 8 2" xfId="17492"/>
    <cellStyle name="Normal 40 2 2 8 2 2" xfId="36535"/>
    <cellStyle name="Normal 40 2 2 8 3" xfId="27019"/>
    <cellStyle name="Normal 40 2 2 9" xfId="13651"/>
    <cellStyle name="Normal 40 2 2 9 2" xfId="32715"/>
    <cellStyle name="Normal 40 2 3" xfId="1991"/>
    <cellStyle name="Normal 40 2 3 2" xfId="1992"/>
    <cellStyle name="Normal 40 2 3 2 2" xfId="1993"/>
    <cellStyle name="Normal 40 2 3 2 2 2" xfId="4524"/>
    <cellStyle name="Normal 40 2 3 2 2 2 2" xfId="6872"/>
    <cellStyle name="Normal 40 2 3 2 2 2 2 2" xfId="10776"/>
    <cellStyle name="Normal 40 2 3 2 2 2 2 2 2" xfId="20332"/>
    <cellStyle name="Normal 40 2 3 2 2 2 2 2 2 2" xfId="39375"/>
    <cellStyle name="Normal 40 2 3 2 2 2 2 2 3" xfId="29859"/>
    <cellStyle name="Normal 40 2 3 2 2 2 2 3" xfId="16497"/>
    <cellStyle name="Normal 40 2 3 2 2 2 2 3 2" xfId="35555"/>
    <cellStyle name="Normal 40 2 3 2 2 2 2 4" xfId="26039"/>
    <cellStyle name="Normal 40 2 3 2 2 2 3" xfId="12669"/>
    <cellStyle name="Normal 40 2 3 2 2 2 3 2" xfId="22225"/>
    <cellStyle name="Normal 40 2 3 2 2 2 3 2 2" xfId="41268"/>
    <cellStyle name="Normal 40 2 3 2 2 2 3 3" xfId="31752"/>
    <cellStyle name="Normal 40 2 3 2 2 2 4" xfId="8883"/>
    <cellStyle name="Normal 40 2 3 2 2 2 4 2" xfId="18439"/>
    <cellStyle name="Normal 40 2 3 2 2 2 4 2 2" xfId="37482"/>
    <cellStyle name="Normal 40 2 3 2 2 2 4 3" xfId="27966"/>
    <cellStyle name="Normal 40 2 3 2 2 2 5" xfId="14604"/>
    <cellStyle name="Normal 40 2 3 2 2 2 5 2" xfId="33662"/>
    <cellStyle name="Normal 40 2 3 2 2 2 6" xfId="24146"/>
    <cellStyle name="Normal 40 2 3 2 2 3" xfId="5918"/>
    <cellStyle name="Normal 40 2 3 2 2 3 2" xfId="9839"/>
    <cellStyle name="Normal 40 2 3 2 2 3 2 2" xfId="19395"/>
    <cellStyle name="Normal 40 2 3 2 2 3 2 2 2" xfId="38438"/>
    <cellStyle name="Normal 40 2 3 2 2 3 2 3" xfId="28922"/>
    <cellStyle name="Normal 40 2 3 2 2 3 3" xfId="15560"/>
    <cellStyle name="Normal 40 2 3 2 2 3 3 2" xfId="34618"/>
    <cellStyle name="Normal 40 2 3 2 2 3 4" xfId="25102"/>
    <cellStyle name="Normal 40 2 3 2 2 4" xfId="11732"/>
    <cellStyle name="Normal 40 2 3 2 2 4 2" xfId="21288"/>
    <cellStyle name="Normal 40 2 3 2 2 4 2 2" xfId="40331"/>
    <cellStyle name="Normal 40 2 3 2 2 4 3" xfId="30815"/>
    <cellStyle name="Normal 40 2 3 2 2 5" xfId="7946"/>
    <cellStyle name="Normal 40 2 3 2 2 5 2" xfId="17502"/>
    <cellStyle name="Normal 40 2 3 2 2 5 2 2" xfId="36545"/>
    <cellStyle name="Normal 40 2 3 2 2 5 3" xfId="27029"/>
    <cellStyle name="Normal 40 2 3 2 2 6" xfId="13661"/>
    <cellStyle name="Normal 40 2 3 2 2 6 2" xfId="32725"/>
    <cellStyle name="Normal 40 2 3 2 2 7" xfId="23209"/>
    <cellStyle name="Normal 40 2 3 2 3" xfId="4523"/>
    <cellStyle name="Normal 40 2 3 2 3 2" xfId="6871"/>
    <cellStyle name="Normal 40 2 3 2 3 2 2" xfId="10775"/>
    <cellStyle name="Normal 40 2 3 2 3 2 2 2" xfId="20331"/>
    <cellStyle name="Normal 40 2 3 2 3 2 2 2 2" xfId="39374"/>
    <cellStyle name="Normal 40 2 3 2 3 2 2 3" xfId="29858"/>
    <cellStyle name="Normal 40 2 3 2 3 2 3" xfId="16496"/>
    <cellStyle name="Normal 40 2 3 2 3 2 3 2" xfId="35554"/>
    <cellStyle name="Normal 40 2 3 2 3 2 4" xfId="26038"/>
    <cellStyle name="Normal 40 2 3 2 3 3" xfId="12668"/>
    <cellStyle name="Normal 40 2 3 2 3 3 2" xfId="22224"/>
    <cellStyle name="Normal 40 2 3 2 3 3 2 2" xfId="41267"/>
    <cellStyle name="Normal 40 2 3 2 3 3 3" xfId="31751"/>
    <cellStyle name="Normal 40 2 3 2 3 4" xfId="8882"/>
    <cellStyle name="Normal 40 2 3 2 3 4 2" xfId="18438"/>
    <cellStyle name="Normal 40 2 3 2 3 4 2 2" xfId="37481"/>
    <cellStyle name="Normal 40 2 3 2 3 4 3" xfId="27965"/>
    <cellStyle name="Normal 40 2 3 2 3 5" xfId="14603"/>
    <cellStyle name="Normal 40 2 3 2 3 5 2" xfId="33661"/>
    <cellStyle name="Normal 40 2 3 2 3 6" xfId="24145"/>
    <cellStyle name="Normal 40 2 3 2 4" xfId="5917"/>
    <cellStyle name="Normal 40 2 3 2 4 2" xfId="9838"/>
    <cellStyle name="Normal 40 2 3 2 4 2 2" xfId="19394"/>
    <cellStyle name="Normal 40 2 3 2 4 2 2 2" xfId="38437"/>
    <cellStyle name="Normal 40 2 3 2 4 2 3" xfId="28921"/>
    <cellStyle name="Normal 40 2 3 2 4 3" xfId="15559"/>
    <cellStyle name="Normal 40 2 3 2 4 3 2" xfId="34617"/>
    <cellStyle name="Normal 40 2 3 2 4 4" xfId="25101"/>
    <cellStyle name="Normal 40 2 3 2 5" xfId="11731"/>
    <cellStyle name="Normal 40 2 3 2 5 2" xfId="21287"/>
    <cellStyle name="Normal 40 2 3 2 5 2 2" xfId="40330"/>
    <cellStyle name="Normal 40 2 3 2 5 3" xfId="30814"/>
    <cellStyle name="Normal 40 2 3 2 6" xfId="7945"/>
    <cellStyle name="Normal 40 2 3 2 6 2" xfId="17501"/>
    <cellStyle name="Normal 40 2 3 2 6 2 2" xfId="36544"/>
    <cellStyle name="Normal 40 2 3 2 6 3" xfId="27028"/>
    <cellStyle name="Normal 40 2 3 2 7" xfId="13660"/>
    <cellStyle name="Normal 40 2 3 2 7 2" xfId="32724"/>
    <cellStyle name="Normal 40 2 3 2 8" xfId="23208"/>
    <cellStyle name="Normal 40 2 3 3" xfId="1994"/>
    <cellStyle name="Normal 40 2 3 3 2" xfId="4525"/>
    <cellStyle name="Normal 40 2 3 3 2 2" xfId="6873"/>
    <cellStyle name="Normal 40 2 3 3 2 2 2" xfId="10777"/>
    <cellStyle name="Normal 40 2 3 3 2 2 2 2" xfId="20333"/>
    <cellStyle name="Normal 40 2 3 3 2 2 2 2 2" xfId="39376"/>
    <cellStyle name="Normal 40 2 3 3 2 2 2 3" xfId="29860"/>
    <cellStyle name="Normal 40 2 3 3 2 2 3" xfId="16498"/>
    <cellStyle name="Normal 40 2 3 3 2 2 3 2" xfId="35556"/>
    <cellStyle name="Normal 40 2 3 3 2 2 4" xfId="26040"/>
    <cellStyle name="Normal 40 2 3 3 2 3" xfId="12670"/>
    <cellStyle name="Normal 40 2 3 3 2 3 2" xfId="22226"/>
    <cellStyle name="Normal 40 2 3 3 2 3 2 2" xfId="41269"/>
    <cellStyle name="Normal 40 2 3 3 2 3 3" xfId="31753"/>
    <cellStyle name="Normal 40 2 3 3 2 4" xfId="8884"/>
    <cellStyle name="Normal 40 2 3 3 2 4 2" xfId="18440"/>
    <cellStyle name="Normal 40 2 3 3 2 4 2 2" xfId="37483"/>
    <cellStyle name="Normal 40 2 3 3 2 4 3" xfId="27967"/>
    <cellStyle name="Normal 40 2 3 3 2 5" xfId="14605"/>
    <cellStyle name="Normal 40 2 3 3 2 5 2" xfId="33663"/>
    <cellStyle name="Normal 40 2 3 3 2 6" xfId="24147"/>
    <cellStyle name="Normal 40 2 3 3 3" xfId="5919"/>
    <cellStyle name="Normal 40 2 3 3 3 2" xfId="9840"/>
    <cellStyle name="Normal 40 2 3 3 3 2 2" xfId="19396"/>
    <cellStyle name="Normal 40 2 3 3 3 2 2 2" xfId="38439"/>
    <cellStyle name="Normal 40 2 3 3 3 2 3" xfId="28923"/>
    <cellStyle name="Normal 40 2 3 3 3 3" xfId="15561"/>
    <cellStyle name="Normal 40 2 3 3 3 3 2" xfId="34619"/>
    <cellStyle name="Normal 40 2 3 3 3 4" xfId="25103"/>
    <cellStyle name="Normal 40 2 3 3 4" xfId="11733"/>
    <cellStyle name="Normal 40 2 3 3 4 2" xfId="21289"/>
    <cellStyle name="Normal 40 2 3 3 4 2 2" xfId="40332"/>
    <cellStyle name="Normal 40 2 3 3 4 3" xfId="30816"/>
    <cellStyle name="Normal 40 2 3 3 5" xfId="7947"/>
    <cellStyle name="Normal 40 2 3 3 5 2" xfId="17503"/>
    <cellStyle name="Normal 40 2 3 3 5 2 2" xfId="36546"/>
    <cellStyle name="Normal 40 2 3 3 5 3" xfId="27030"/>
    <cellStyle name="Normal 40 2 3 3 6" xfId="13662"/>
    <cellStyle name="Normal 40 2 3 3 6 2" xfId="32726"/>
    <cellStyle name="Normal 40 2 3 3 7" xfId="23210"/>
    <cellStyle name="Normal 40 2 3 4" xfId="4522"/>
    <cellStyle name="Normal 40 2 3 4 2" xfId="6870"/>
    <cellStyle name="Normal 40 2 3 4 2 2" xfId="10774"/>
    <cellStyle name="Normal 40 2 3 4 2 2 2" xfId="20330"/>
    <cellStyle name="Normal 40 2 3 4 2 2 2 2" xfId="39373"/>
    <cellStyle name="Normal 40 2 3 4 2 2 3" xfId="29857"/>
    <cellStyle name="Normal 40 2 3 4 2 3" xfId="16495"/>
    <cellStyle name="Normal 40 2 3 4 2 3 2" xfId="35553"/>
    <cellStyle name="Normal 40 2 3 4 2 4" xfId="26037"/>
    <cellStyle name="Normal 40 2 3 4 3" xfId="12667"/>
    <cellStyle name="Normal 40 2 3 4 3 2" xfId="22223"/>
    <cellStyle name="Normal 40 2 3 4 3 2 2" xfId="41266"/>
    <cellStyle name="Normal 40 2 3 4 3 3" xfId="31750"/>
    <cellStyle name="Normal 40 2 3 4 4" xfId="8881"/>
    <cellStyle name="Normal 40 2 3 4 4 2" xfId="18437"/>
    <cellStyle name="Normal 40 2 3 4 4 2 2" xfId="37480"/>
    <cellStyle name="Normal 40 2 3 4 4 3" xfId="27964"/>
    <cellStyle name="Normal 40 2 3 4 5" xfId="14602"/>
    <cellStyle name="Normal 40 2 3 4 5 2" xfId="33660"/>
    <cellStyle name="Normal 40 2 3 4 6" xfId="24144"/>
    <cellStyle name="Normal 40 2 3 5" xfId="5916"/>
    <cellStyle name="Normal 40 2 3 5 2" xfId="9837"/>
    <cellStyle name="Normal 40 2 3 5 2 2" xfId="19393"/>
    <cellStyle name="Normal 40 2 3 5 2 2 2" xfId="38436"/>
    <cellStyle name="Normal 40 2 3 5 2 3" xfId="28920"/>
    <cellStyle name="Normal 40 2 3 5 3" xfId="15558"/>
    <cellStyle name="Normal 40 2 3 5 3 2" xfId="34616"/>
    <cellStyle name="Normal 40 2 3 5 4" xfId="25100"/>
    <cellStyle name="Normal 40 2 3 6" xfId="11730"/>
    <cellStyle name="Normal 40 2 3 6 2" xfId="21286"/>
    <cellStyle name="Normal 40 2 3 6 2 2" xfId="40329"/>
    <cellStyle name="Normal 40 2 3 6 3" xfId="30813"/>
    <cellStyle name="Normal 40 2 3 7" xfId="7944"/>
    <cellStyle name="Normal 40 2 3 7 2" xfId="17500"/>
    <cellStyle name="Normal 40 2 3 7 2 2" xfId="36543"/>
    <cellStyle name="Normal 40 2 3 7 3" xfId="27027"/>
    <cellStyle name="Normal 40 2 3 8" xfId="13659"/>
    <cellStyle name="Normal 40 2 3 8 2" xfId="32723"/>
    <cellStyle name="Normal 40 2 3 9" xfId="23207"/>
    <cellStyle name="Normal 40 2 4" xfId="1995"/>
    <cellStyle name="Normal 40 2 4 2" xfId="1996"/>
    <cellStyle name="Normal 40 2 4 2 2" xfId="4527"/>
    <cellStyle name="Normal 40 2 4 2 2 2" xfId="6875"/>
    <cellStyle name="Normal 40 2 4 2 2 2 2" xfId="10779"/>
    <cellStyle name="Normal 40 2 4 2 2 2 2 2" xfId="20335"/>
    <cellStyle name="Normal 40 2 4 2 2 2 2 2 2" xfId="39378"/>
    <cellStyle name="Normal 40 2 4 2 2 2 2 3" xfId="29862"/>
    <cellStyle name="Normal 40 2 4 2 2 2 3" xfId="16500"/>
    <cellStyle name="Normal 40 2 4 2 2 2 3 2" xfId="35558"/>
    <cellStyle name="Normal 40 2 4 2 2 2 4" xfId="26042"/>
    <cellStyle name="Normal 40 2 4 2 2 3" xfId="12672"/>
    <cellStyle name="Normal 40 2 4 2 2 3 2" xfId="22228"/>
    <cellStyle name="Normal 40 2 4 2 2 3 2 2" xfId="41271"/>
    <cellStyle name="Normal 40 2 4 2 2 3 3" xfId="31755"/>
    <cellStyle name="Normal 40 2 4 2 2 4" xfId="8886"/>
    <cellStyle name="Normal 40 2 4 2 2 4 2" xfId="18442"/>
    <cellStyle name="Normal 40 2 4 2 2 4 2 2" xfId="37485"/>
    <cellStyle name="Normal 40 2 4 2 2 4 3" xfId="27969"/>
    <cellStyle name="Normal 40 2 4 2 2 5" xfId="14607"/>
    <cellStyle name="Normal 40 2 4 2 2 5 2" xfId="33665"/>
    <cellStyle name="Normal 40 2 4 2 2 6" xfId="24149"/>
    <cellStyle name="Normal 40 2 4 2 3" xfId="5921"/>
    <cellStyle name="Normal 40 2 4 2 3 2" xfId="9842"/>
    <cellStyle name="Normal 40 2 4 2 3 2 2" xfId="19398"/>
    <cellStyle name="Normal 40 2 4 2 3 2 2 2" xfId="38441"/>
    <cellStyle name="Normal 40 2 4 2 3 2 3" xfId="28925"/>
    <cellStyle name="Normal 40 2 4 2 3 3" xfId="15563"/>
    <cellStyle name="Normal 40 2 4 2 3 3 2" xfId="34621"/>
    <cellStyle name="Normal 40 2 4 2 3 4" xfId="25105"/>
    <cellStyle name="Normal 40 2 4 2 4" xfId="11735"/>
    <cellStyle name="Normal 40 2 4 2 4 2" xfId="21291"/>
    <cellStyle name="Normal 40 2 4 2 4 2 2" xfId="40334"/>
    <cellStyle name="Normal 40 2 4 2 4 3" xfId="30818"/>
    <cellStyle name="Normal 40 2 4 2 5" xfId="7949"/>
    <cellStyle name="Normal 40 2 4 2 5 2" xfId="17505"/>
    <cellStyle name="Normal 40 2 4 2 5 2 2" xfId="36548"/>
    <cellStyle name="Normal 40 2 4 2 5 3" xfId="27032"/>
    <cellStyle name="Normal 40 2 4 2 6" xfId="13664"/>
    <cellStyle name="Normal 40 2 4 2 6 2" xfId="32728"/>
    <cellStyle name="Normal 40 2 4 2 7" xfId="23212"/>
    <cellStyle name="Normal 40 2 4 3" xfId="4526"/>
    <cellStyle name="Normal 40 2 4 3 2" xfId="6874"/>
    <cellStyle name="Normal 40 2 4 3 2 2" xfId="10778"/>
    <cellStyle name="Normal 40 2 4 3 2 2 2" xfId="20334"/>
    <cellStyle name="Normal 40 2 4 3 2 2 2 2" xfId="39377"/>
    <cellStyle name="Normal 40 2 4 3 2 2 3" xfId="29861"/>
    <cellStyle name="Normal 40 2 4 3 2 3" xfId="16499"/>
    <cellStyle name="Normal 40 2 4 3 2 3 2" xfId="35557"/>
    <cellStyle name="Normal 40 2 4 3 2 4" xfId="26041"/>
    <cellStyle name="Normal 40 2 4 3 3" xfId="12671"/>
    <cellStyle name="Normal 40 2 4 3 3 2" xfId="22227"/>
    <cellStyle name="Normal 40 2 4 3 3 2 2" xfId="41270"/>
    <cellStyle name="Normal 40 2 4 3 3 3" xfId="31754"/>
    <cellStyle name="Normal 40 2 4 3 4" xfId="8885"/>
    <cellStyle name="Normal 40 2 4 3 4 2" xfId="18441"/>
    <cellStyle name="Normal 40 2 4 3 4 2 2" xfId="37484"/>
    <cellStyle name="Normal 40 2 4 3 4 3" xfId="27968"/>
    <cellStyle name="Normal 40 2 4 3 5" xfId="14606"/>
    <cellStyle name="Normal 40 2 4 3 5 2" xfId="33664"/>
    <cellStyle name="Normal 40 2 4 3 6" xfId="24148"/>
    <cellStyle name="Normal 40 2 4 4" xfId="5920"/>
    <cellStyle name="Normal 40 2 4 4 2" xfId="9841"/>
    <cellStyle name="Normal 40 2 4 4 2 2" xfId="19397"/>
    <cellStyle name="Normal 40 2 4 4 2 2 2" xfId="38440"/>
    <cellStyle name="Normal 40 2 4 4 2 3" xfId="28924"/>
    <cellStyle name="Normal 40 2 4 4 3" xfId="15562"/>
    <cellStyle name="Normal 40 2 4 4 3 2" xfId="34620"/>
    <cellStyle name="Normal 40 2 4 4 4" xfId="25104"/>
    <cellStyle name="Normal 40 2 4 5" xfId="11734"/>
    <cellStyle name="Normal 40 2 4 5 2" xfId="21290"/>
    <cellStyle name="Normal 40 2 4 5 2 2" xfId="40333"/>
    <cellStyle name="Normal 40 2 4 5 3" xfId="30817"/>
    <cellStyle name="Normal 40 2 4 6" xfId="7948"/>
    <cellStyle name="Normal 40 2 4 6 2" xfId="17504"/>
    <cellStyle name="Normal 40 2 4 6 2 2" xfId="36547"/>
    <cellStyle name="Normal 40 2 4 6 3" xfId="27031"/>
    <cellStyle name="Normal 40 2 4 7" xfId="13663"/>
    <cellStyle name="Normal 40 2 4 7 2" xfId="32727"/>
    <cellStyle name="Normal 40 2 4 8" xfId="23211"/>
    <cellStyle name="Normal 40 2 5" xfId="1997"/>
    <cellStyle name="Normal 40 2 5 2" xfId="4528"/>
    <cellStyle name="Normal 40 2 5 2 2" xfId="6876"/>
    <cellStyle name="Normal 40 2 5 2 2 2" xfId="10780"/>
    <cellStyle name="Normal 40 2 5 2 2 2 2" xfId="20336"/>
    <cellStyle name="Normal 40 2 5 2 2 2 2 2" xfId="39379"/>
    <cellStyle name="Normal 40 2 5 2 2 2 3" xfId="29863"/>
    <cellStyle name="Normal 40 2 5 2 2 3" xfId="16501"/>
    <cellStyle name="Normal 40 2 5 2 2 3 2" xfId="35559"/>
    <cellStyle name="Normal 40 2 5 2 2 4" xfId="26043"/>
    <cellStyle name="Normal 40 2 5 2 3" xfId="12673"/>
    <cellStyle name="Normal 40 2 5 2 3 2" xfId="22229"/>
    <cellStyle name="Normal 40 2 5 2 3 2 2" xfId="41272"/>
    <cellStyle name="Normal 40 2 5 2 3 3" xfId="31756"/>
    <cellStyle name="Normal 40 2 5 2 4" xfId="8887"/>
    <cellStyle name="Normal 40 2 5 2 4 2" xfId="18443"/>
    <cellStyle name="Normal 40 2 5 2 4 2 2" xfId="37486"/>
    <cellStyle name="Normal 40 2 5 2 4 3" xfId="27970"/>
    <cellStyle name="Normal 40 2 5 2 5" xfId="14608"/>
    <cellStyle name="Normal 40 2 5 2 5 2" xfId="33666"/>
    <cellStyle name="Normal 40 2 5 2 6" xfId="24150"/>
    <cellStyle name="Normal 40 2 5 3" xfId="5922"/>
    <cellStyle name="Normal 40 2 5 3 2" xfId="9843"/>
    <cellStyle name="Normal 40 2 5 3 2 2" xfId="19399"/>
    <cellStyle name="Normal 40 2 5 3 2 2 2" xfId="38442"/>
    <cellStyle name="Normal 40 2 5 3 2 3" xfId="28926"/>
    <cellStyle name="Normal 40 2 5 3 3" xfId="15564"/>
    <cellStyle name="Normal 40 2 5 3 3 2" xfId="34622"/>
    <cellStyle name="Normal 40 2 5 3 4" xfId="25106"/>
    <cellStyle name="Normal 40 2 5 4" xfId="11736"/>
    <cellStyle name="Normal 40 2 5 4 2" xfId="21292"/>
    <cellStyle name="Normal 40 2 5 4 2 2" xfId="40335"/>
    <cellStyle name="Normal 40 2 5 4 3" xfId="30819"/>
    <cellStyle name="Normal 40 2 5 5" xfId="7950"/>
    <cellStyle name="Normal 40 2 5 5 2" xfId="17506"/>
    <cellStyle name="Normal 40 2 5 5 2 2" xfId="36549"/>
    <cellStyle name="Normal 40 2 5 5 3" xfId="27033"/>
    <cellStyle name="Normal 40 2 5 6" xfId="13665"/>
    <cellStyle name="Normal 40 2 5 6 2" xfId="32729"/>
    <cellStyle name="Normal 40 2 5 7" xfId="23213"/>
    <cellStyle name="Normal 40 2 6" xfId="1998"/>
    <cellStyle name="Normal 40 2 6 2" xfId="4529"/>
    <cellStyle name="Normal 40 2 6 2 2" xfId="6877"/>
    <cellStyle name="Normal 40 2 6 2 2 2" xfId="10781"/>
    <cellStyle name="Normal 40 2 6 2 2 2 2" xfId="20337"/>
    <cellStyle name="Normal 40 2 6 2 2 2 2 2" xfId="39380"/>
    <cellStyle name="Normal 40 2 6 2 2 2 3" xfId="29864"/>
    <cellStyle name="Normal 40 2 6 2 2 3" xfId="16502"/>
    <cellStyle name="Normal 40 2 6 2 2 3 2" xfId="35560"/>
    <cellStyle name="Normal 40 2 6 2 2 4" xfId="26044"/>
    <cellStyle name="Normal 40 2 6 2 3" xfId="12674"/>
    <cellStyle name="Normal 40 2 6 2 3 2" xfId="22230"/>
    <cellStyle name="Normal 40 2 6 2 3 2 2" xfId="41273"/>
    <cellStyle name="Normal 40 2 6 2 3 3" xfId="31757"/>
    <cellStyle name="Normal 40 2 6 2 4" xfId="8888"/>
    <cellStyle name="Normal 40 2 6 2 4 2" xfId="18444"/>
    <cellStyle name="Normal 40 2 6 2 4 2 2" xfId="37487"/>
    <cellStyle name="Normal 40 2 6 2 4 3" xfId="27971"/>
    <cellStyle name="Normal 40 2 6 2 5" xfId="14609"/>
    <cellStyle name="Normal 40 2 6 2 5 2" xfId="33667"/>
    <cellStyle name="Normal 40 2 6 2 6" xfId="24151"/>
    <cellStyle name="Normal 40 2 6 3" xfId="5923"/>
    <cellStyle name="Normal 40 2 6 3 2" xfId="9844"/>
    <cellStyle name="Normal 40 2 6 3 2 2" xfId="19400"/>
    <cellStyle name="Normal 40 2 6 3 2 2 2" xfId="38443"/>
    <cellStyle name="Normal 40 2 6 3 2 3" xfId="28927"/>
    <cellStyle name="Normal 40 2 6 3 3" xfId="15565"/>
    <cellStyle name="Normal 40 2 6 3 3 2" xfId="34623"/>
    <cellStyle name="Normal 40 2 6 3 4" xfId="25107"/>
    <cellStyle name="Normal 40 2 6 4" xfId="11737"/>
    <cellStyle name="Normal 40 2 6 4 2" xfId="21293"/>
    <cellStyle name="Normal 40 2 6 4 2 2" xfId="40336"/>
    <cellStyle name="Normal 40 2 6 4 3" xfId="30820"/>
    <cellStyle name="Normal 40 2 6 5" xfId="7951"/>
    <cellStyle name="Normal 40 2 6 5 2" xfId="17507"/>
    <cellStyle name="Normal 40 2 6 5 2 2" xfId="36550"/>
    <cellStyle name="Normal 40 2 6 5 3" xfId="27034"/>
    <cellStyle name="Normal 40 2 6 6" xfId="13666"/>
    <cellStyle name="Normal 40 2 6 6 2" xfId="32730"/>
    <cellStyle name="Normal 40 2 6 7" xfId="23214"/>
    <cellStyle name="Normal 40 3" xfId="1999"/>
    <cellStyle name="Normal 40 3 10" xfId="23215"/>
    <cellStyle name="Normal 40 3 2" xfId="2000"/>
    <cellStyle name="Normal 40 3 2 2" xfId="2001"/>
    <cellStyle name="Normal 40 3 2 2 2" xfId="2002"/>
    <cellStyle name="Normal 40 3 2 2 2 2" xfId="4533"/>
    <cellStyle name="Normal 40 3 2 2 2 2 2" xfId="6881"/>
    <cellStyle name="Normal 40 3 2 2 2 2 2 2" xfId="10785"/>
    <cellStyle name="Normal 40 3 2 2 2 2 2 2 2" xfId="20341"/>
    <cellStyle name="Normal 40 3 2 2 2 2 2 2 2 2" xfId="39384"/>
    <cellStyle name="Normal 40 3 2 2 2 2 2 2 3" xfId="29868"/>
    <cellStyle name="Normal 40 3 2 2 2 2 2 3" xfId="16506"/>
    <cellStyle name="Normal 40 3 2 2 2 2 2 3 2" xfId="35564"/>
    <cellStyle name="Normal 40 3 2 2 2 2 2 4" xfId="26048"/>
    <cellStyle name="Normal 40 3 2 2 2 2 3" xfId="12678"/>
    <cellStyle name="Normal 40 3 2 2 2 2 3 2" xfId="22234"/>
    <cellStyle name="Normal 40 3 2 2 2 2 3 2 2" xfId="41277"/>
    <cellStyle name="Normal 40 3 2 2 2 2 3 3" xfId="31761"/>
    <cellStyle name="Normal 40 3 2 2 2 2 4" xfId="8892"/>
    <cellStyle name="Normal 40 3 2 2 2 2 4 2" xfId="18448"/>
    <cellStyle name="Normal 40 3 2 2 2 2 4 2 2" xfId="37491"/>
    <cellStyle name="Normal 40 3 2 2 2 2 4 3" xfId="27975"/>
    <cellStyle name="Normal 40 3 2 2 2 2 5" xfId="14613"/>
    <cellStyle name="Normal 40 3 2 2 2 2 5 2" xfId="33671"/>
    <cellStyle name="Normal 40 3 2 2 2 2 6" xfId="24155"/>
    <cellStyle name="Normal 40 3 2 2 2 3" xfId="5927"/>
    <cellStyle name="Normal 40 3 2 2 2 3 2" xfId="9848"/>
    <cellStyle name="Normal 40 3 2 2 2 3 2 2" xfId="19404"/>
    <cellStyle name="Normal 40 3 2 2 2 3 2 2 2" xfId="38447"/>
    <cellStyle name="Normal 40 3 2 2 2 3 2 3" xfId="28931"/>
    <cellStyle name="Normal 40 3 2 2 2 3 3" xfId="15569"/>
    <cellStyle name="Normal 40 3 2 2 2 3 3 2" xfId="34627"/>
    <cellStyle name="Normal 40 3 2 2 2 3 4" xfId="25111"/>
    <cellStyle name="Normal 40 3 2 2 2 4" xfId="11741"/>
    <cellStyle name="Normal 40 3 2 2 2 4 2" xfId="21297"/>
    <cellStyle name="Normal 40 3 2 2 2 4 2 2" xfId="40340"/>
    <cellStyle name="Normal 40 3 2 2 2 4 3" xfId="30824"/>
    <cellStyle name="Normal 40 3 2 2 2 5" xfId="7955"/>
    <cellStyle name="Normal 40 3 2 2 2 5 2" xfId="17511"/>
    <cellStyle name="Normal 40 3 2 2 2 5 2 2" xfId="36554"/>
    <cellStyle name="Normal 40 3 2 2 2 5 3" xfId="27038"/>
    <cellStyle name="Normal 40 3 2 2 2 6" xfId="13670"/>
    <cellStyle name="Normal 40 3 2 2 2 6 2" xfId="32734"/>
    <cellStyle name="Normal 40 3 2 2 2 7" xfId="23218"/>
    <cellStyle name="Normal 40 3 2 2 3" xfId="4532"/>
    <cellStyle name="Normal 40 3 2 2 3 2" xfId="6880"/>
    <cellStyle name="Normal 40 3 2 2 3 2 2" xfId="10784"/>
    <cellStyle name="Normal 40 3 2 2 3 2 2 2" xfId="20340"/>
    <cellStyle name="Normal 40 3 2 2 3 2 2 2 2" xfId="39383"/>
    <cellStyle name="Normal 40 3 2 2 3 2 2 3" xfId="29867"/>
    <cellStyle name="Normal 40 3 2 2 3 2 3" xfId="16505"/>
    <cellStyle name="Normal 40 3 2 2 3 2 3 2" xfId="35563"/>
    <cellStyle name="Normal 40 3 2 2 3 2 4" xfId="26047"/>
    <cellStyle name="Normal 40 3 2 2 3 3" xfId="12677"/>
    <cellStyle name="Normal 40 3 2 2 3 3 2" xfId="22233"/>
    <cellStyle name="Normal 40 3 2 2 3 3 2 2" xfId="41276"/>
    <cellStyle name="Normal 40 3 2 2 3 3 3" xfId="31760"/>
    <cellStyle name="Normal 40 3 2 2 3 4" xfId="8891"/>
    <cellStyle name="Normal 40 3 2 2 3 4 2" xfId="18447"/>
    <cellStyle name="Normal 40 3 2 2 3 4 2 2" xfId="37490"/>
    <cellStyle name="Normal 40 3 2 2 3 4 3" xfId="27974"/>
    <cellStyle name="Normal 40 3 2 2 3 5" xfId="14612"/>
    <cellStyle name="Normal 40 3 2 2 3 5 2" xfId="33670"/>
    <cellStyle name="Normal 40 3 2 2 3 6" xfId="24154"/>
    <cellStyle name="Normal 40 3 2 2 4" xfId="5926"/>
    <cellStyle name="Normal 40 3 2 2 4 2" xfId="9847"/>
    <cellStyle name="Normal 40 3 2 2 4 2 2" xfId="19403"/>
    <cellStyle name="Normal 40 3 2 2 4 2 2 2" xfId="38446"/>
    <cellStyle name="Normal 40 3 2 2 4 2 3" xfId="28930"/>
    <cellStyle name="Normal 40 3 2 2 4 3" xfId="15568"/>
    <cellStyle name="Normal 40 3 2 2 4 3 2" xfId="34626"/>
    <cellStyle name="Normal 40 3 2 2 4 4" xfId="25110"/>
    <cellStyle name="Normal 40 3 2 2 5" xfId="11740"/>
    <cellStyle name="Normal 40 3 2 2 5 2" xfId="21296"/>
    <cellStyle name="Normal 40 3 2 2 5 2 2" xfId="40339"/>
    <cellStyle name="Normal 40 3 2 2 5 3" xfId="30823"/>
    <cellStyle name="Normal 40 3 2 2 6" xfId="7954"/>
    <cellStyle name="Normal 40 3 2 2 6 2" xfId="17510"/>
    <cellStyle name="Normal 40 3 2 2 6 2 2" xfId="36553"/>
    <cellStyle name="Normal 40 3 2 2 6 3" xfId="27037"/>
    <cellStyle name="Normal 40 3 2 2 7" xfId="13669"/>
    <cellStyle name="Normal 40 3 2 2 7 2" xfId="32733"/>
    <cellStyle name="Normal 40 3 2 2 8" xfId="23217"/>
    <cellStyle name="Normal 40 3 2 3" xfId="2003"/>
    <cellStyle name="Normal 40 3 2 3 2" xfId="4534"/>
    <cellStyle name="Normal 40 3 2 3 2 2" xfId="6882"/>
    <cellStyle name="Normal 40 3 2 3 2 2 2" xfId="10786"/>
    <cellStyle name="Normal 40 3 2 3 2 2 2 2" xfId="20342"/>
    <cellStyle name="Normal 40 3 2 3 2 2 2 2 2" xfId="39385"/>
    <cellStyle name="Normal 40 3 2 3 2 2 2 3" xfId="29869"/>
    <cellStyle name="Normal 40 3 2 3 2 2 3" xfId="16507"/>
    <cellStyle name="Normal 40 3 2 3 2 2 3 2" xfId="35565"/>
    <cellStyle name="Normal 40 3 2 3 2 2 4" xfId="26049"/>
    <cellStyle name="Normal 40 3 2 3 2 3" xfId="12679"/>
    <cellStyle name="Normal 40 3 2 3 2 3 2" xfId="22235"/>
    <cellStyle name="Normal 40 3 2 3 2 3 2 2" xfId="41278"/>
    <cellStyle name="Normal 40 3 2 3 2 3 3" xfId="31762"/>
    <cellStyle name="Normal 40 3 2 3 2 4" xfId="8893"/>
    <cellStyle name="Normal 40 3 2 3 2 4 2" xfId="18449"/>
    <cellStyle name="Normal 40 3 2 3 2 4 2 2" xfId="37492"/>
    <cellStyle name="Normal 40 3 2 3 2 4 3" xfId="27976"/>
    <cellStyle name="Normal 40 3 2 3 2 5" xfId="14614"/>
    <cellStyle name="Normal 40 3 2 3 2 5 2" xfId="33672"/>
    <cellStyle name="Normal 40 3 2 3 2 6" xfId="24156"/>
    <cellStyle name="Normal 40 3 2 3 3" xfId="5928"/>
    <cellStyle name="Normal 40 3 2 3 3 2" xfId="9849"/>
    <cellStyle name="Normal 40 3 2 3 3 2 2" xfId="19405"/>
    <cellStyle name="Normal 40 3 2 3 3 2 2 2" xfId="38448"/>
    <cellStyle name="Normal 40 3 2 3 3 2 3" xfId="28932"/>
    <cellStyle name="Normal 40 3 2 3 3 3" xfId="15570"/>
    <cellStyle name="Normal 40 3 2 3 3 3 2" xfId="34628"/>
    <cellStyle name="Normal 40 3 2 3 3 4" xfId="25112"/>
    <cellStyle name="Normal 40 3 2 3 4" xfId="11742"/>
    <cellStyle name="Normal 40 3 2 3 4 2" xfId="21298"/>
    <cellStyle name="Normal 40 3 2 3 4 2 2" xfId="40341"/>
    <cellStyle name="Normal 40 3 2 3 4 3" xfId="30825"/>
    <cellStyle name="Normal 40 3 2 3 5" xfId="7956"/>
    <cellStyle name="Normal 40 3 2 3 5 2" xfId="17512"/>
    <cellStyle name="Normal 40 3 2 3 5 2 2" xfId="36555"/>
    <cellStyle name="Normal 40 3 2 3 5 3" xfId="27039"/>
    <cellStyle name="Normal 40 3 2 3 6" xfId="13671"/>
    <cellStyle name="Normal 40 3 2 3 6 2" xfId="32735"/>
    <cellStyle name="Normal 40 3 2 3 7" xfId="23219"/>
    <cellStyle name="Normal 40 3 2 4" xfId="4531"/>
    <cellStyle name="Normal 40 3 2 4 2" xfId="6879"/>
    <cellStyle name="Normal 40 3 2 4 2 2" xfId="10783"/>
    <cellStyle name="Normal 40 3 2 4 2 2 2" xfId="20339"/>
    <cellStyle name="Normal 40 3 2 4 2 2 2 2" xfId="39382"/>
    <cellStyle name="Normal 40 3 2 4 2 2 3" xfId="29866"/>
    <cellStyle name="Normal 40 3 2 4 2 3" xfId="16504"/>
    <cellStyle name="Normal 40 3 2 4 2 3 2" xfId="35562"/>
    <cellStyle name="Normal 40 3 2 4 2 4" xfId="26046"/>
    <cellStyle name="Normal 40 3 2 4 3" xfId="12676"/>
    <cellStyle name="Normal 40 3 2 4 3 2" xfId="22232"/>
    <cellStyle name="Normal 40 3 2 4 3 2 2" xfId="41275"/>
    <cellStyle name="Normal 40 3 2 4 3 3" xfId="31759"/>
    <cellStyle name="Normal 40 3 2 4 4" xfId="8890"/>
    <cellStyle name="Normal 40 3 2 4 4 2" xfId="18446"/>
    <cellStyle name="Normal 40 3 2 4 4 2 2" xfId="37489"/>
    <cellStyle name="Normal 40 3 2 4 4 3" xfId="27973"/>
    <cellStyle name="Normal 40 3 2 4 5" xfId="14611"/>
    <cellStyle name="Normal 40 3 2 4 5 2" xfId="33669"/>
    <cellStyle name="Normal 40 3 2 4 6" xfId="24153"/>
    <cellStyle name="Normal 40 3 2 5" xfId="5925"/>
    <cellStyle name="Normal 40 3 2 5 2" xfId="9846"/>
    <cellStyle name="Normal 40 3 2 5 2 2" xfId="19402"/>
    <cellStyle name="Normal 40 3 2 5 2 2 2" xfId="38445"/>
    <cellStyle name="Normal 40 3 2 5 2 3" xfId="28929"/>
    <cellStyle name="Normal 40 3 2 5 3" xfId="15567"/>
    <cellStyle name="Normal 40 3 2 5 3 2" xfId="34625"/>
    <cellStyle name="Normal 40 3 2 5 4" xfId="25109"/>
    <cellStyle name="Normal 40 3 2 6" xfId="11739"/>
    <cellStyle name="Normal 40 3 2 6 2" xfId="21295"/>
    <cellStyle name="Normal 40 3 2 6 2 2" xfId="40338"/>
    <cellStyle name="Normal 40 3 2 6 3" xfId="30822"/>
    <cellStyle name="Normal 40 3 2 7" xfId="7953"/>
    <cellStyle name="Normal 40 3 2 7 2" xfId="17509"/>
    <cellStyle name="Normal 40 3 2 7 2 2" xfId="36552"/>
    <cellStyle name="Normal 40 3 2 7 3" xfId="27036"/>
    <cellStyle name="Normal 40 3 2 8" xfId="13668"/>
    <cellStyle name="Normal 40 3 2 8 2" xfId="32732"/>
    <cellStyle name="Normal 40 3 2 9" xfId="23216"/>
    <cellStyle name="Normal 40 3 3" xfId="2004"/>
    <cellStyle name="Normal 40 3 3 2" xfId="2005"/>
    <cellStyle name="Normal 40 3 3 2 2" xfId="4536"/>
    <cellStyle name="Normal 40 3 3 2 2 2" xfId="6884"/>
    <cellStyle name="Normal 40 3 3 2 2 2 2" xfId="10788"/>
    <cellStyle name="Normal 40 3 3 2 2 2 2 2" xfId="20344"/>
    <cellStyle name="Normal 40 3 3 2 2 2 2 2 2" xfId="39387"/>
    <cellStyle name="Normal 40 3 3 2 2 2 2 3" xfId="29871"/>
    <cellStyle name="Normal 40 3 3 2 2 2 3" xfId="16509"/>
    <cellStyle name="Normal 40 3 3 2 2 2 3 2" xfId="35567"/>
    <cellStyle name="Normal 40 3 3 2 2 2 4" xfId="26051"/>
    <cellStyle name="Normal 40 3 3 2 2 3" xfId="12681"/>
    <cellStyle name="Normal 40 3 3 2 2 3 2" xfId="22237"/>
    <cellStyle name="Normal 40 3 3 2 2 3 2 2" xfId="41280"/>
    <cellStyle name="Normal 40 3 3 2 2 3 3" xfId="31764"/>
    <cellStyle name="Normal 40 3 3 2 2 4" xfId="8895"/>
    <cellStyle name="Normal 40 3 3 2 2 4 2" xfId="18451"/>
    <cellStyle name="Normal 40 3 3 2 2 4 2 2" xfId="37494"/>
    <cellStyle name="Normal 40 3 3 2 2 4 3" xfId="27978"/>
    <cellStyle name="Normal 40 3 3 2 2 5" xfId="14616"/>
    <cellStyle name="Normal 40 3 3 2 2 5 2" xfId="33674"/>
    <cellStyle name="Normal 40 3 3 2 2 6" xfId="24158"/>
    <cellStyle name="Normal 40 3 3 2 3" xfId="5930"/>
    <cellStyle name="Normal 40 3 3 2 3 2" xfId="9851"/>
    <cellStyle name="Normal 40 3 3 2 3 2 2" xfId="19407"/>
    <cellStyle name="Normal 40 3 3 2 3 2 2 2" xfId="38450"/>
    <cellStyle name="Normal 40 3 3 2 3 2 3" xfId="28934"/>
    <cellStyle name="Normal 40 3 3 2 3 3" xfId="15572"/>
    <cellStyle name="Normal 40 3 3 2 3 3 2" xfId="34630"/>
    <cellStyle name="Normal 40 3 3 2 3 4" xfId="25114"/>
    <cellStyle name="Normal 40 3 3 2 4" xfId="11744"/>
    <cellStyle name="Normal 40 3 3 2 4 2" xfId="21300"/>
    <cellStyle name="Normal 40 3 3 2 4 2 2" xfId="40343"/>
    <cellStyle name="Normal 40 3 3 2 4 3" xfId="30827"/>
    <cellStyle name="Normal 40 3 3 2 5" xfId="7958"/>
    <cellStyle name="Normal 40 3 3 2 5 2" xfId="17514"/>
    <cellStyle name="Normal 40 3 3 2 5 2 2" xfId="36557"/>
    <cellStyle name="Normal 40 3 3 2 5 3" xfId="27041"/>
    <cellStyle name="Normal 40 3 3 2 6" xfId="13673"/>
    <cellStyle name="Normal 40 3 3 2 6 2" xfId="32737"/>
    <cellStyle name="Normal 40 3 3 2 7" xfId="23221"/>
    <cellStyle name="Normal 40 3 3 3" xfId="4535"/>
    <cellStyle name="Normal 40 3 3 3 2" xfId="6883"/>
    <cellStyle name="Normal 40 3 3 3 2 2" xfId="10787"/>
    <cellStyle name="Normal 40 3 3 3 2 2 2" xfId="20343"/>
    <cellStyle name="Normal 40 3 3 3 2 2 2 2" xfId="39386"/>
    <cellStyle name="Normal 40 3 3 3 2 2 3" xfId="29870"/>
    <cellStyle name="Normal 40 3 3 3 2 3" xfId="16508"/>
    <cellStyle name="Normal 40 3 3 3 2 3 2" xfId="35566"/>
    <cellStyle name="Normal 40 3 3 3 2 4" xfId="26050"/>
    <cellStyle name="Normal 40 3 3 3 3" xfId="12680"/>
    <cellStyle name="Normal 40 3 3 3 3 2" xfId="22236"/>
    <cellStyle name="Normal 40 3 3 3 3 2 2" xfId="41279"/>
    <cellStyle name="Normal 40 3 3 3 3 3" xfId="31763"/>
    <cellStyle name="Normal 40 3 3 3 4" xfId="8894"/>
    <cellStyle name="Normal 40 3 3 3 4 2" xfId="18450"/>
    <cellStyle name="Normal 40 3 3 3 4 2 2" xfId="37493"/>
    <cellStyle name="Normal 40 3 3 3 4 3" xfId="27977"/>
    <cellStyle name="Normal 40 3 3 3 5" xfId="14615"/>
    <cellStyle name="Normal 40 3 3 3 5 2" xfId="33673"/>
    <cellStyle name="Normal 40 3 3 3 6" xfId="24157"/>
    <cellStyle name="Normal 40 3 3 4" xfId="5929"/>
    <cellStyle name="Normal 40 3 3 4 2" xfId="9850"/>
    <cellStyle name="Normal 40 3 3 4 2 2" xfId="19406"/>
    <cellStyle name="Normal 40 3 3 4 2 2 2" xfId="38449"/>
    <cellStyle name="Normal 40 3 3 4 2 3" xfId="28933"/>
    <cellStyle name="Normal 40 3 3 4 3" xfId="15571"/>
    <cellStyle name="Normal 40 3 3 4 3 2" xfId="34629"/>
    <cellStyle name="Normal 40 3 3 4 4" xfId="25113"/>
    <cellStyle name="Normal 40 3 3 5" xfId="11743"/>
    <cellStyle name="Normal 40 3 3 5 2" xfId="21299"/>
    <cellStyle name="Normal 40 3 3 5 2 2" xfId="40342"/>
    <cellStyle name="Normal 40 3 3 5 3" xfId="30826"/>
    <cellStyle name="Normal 40 3 3 6" xfId="7957"/>
    <cellStyle name="Normal 40 3 3 6 2" xfId="17513"/>
    <cellStyle name="Normal 40 3 3 6 2 2" xfId="36556"/>
    <cellStyle name="Normal 40 3 3 6 3" xfId="27040"/>
    <cellStyle name="Normal 40 3 3 7" xfId="13672"/>
    <cellStyle name="Normal 40 3 3 7 2" xfId="32736"/>
    <cellStyle name="Normal 40 3 3 8" xfId="23220"/>
    <cellStyle name="Normal 40 3 4" xfId="2006"/>
    <cellStyle name="Normal 40 3 4 2" xfId="4537"/>
    <cellStyle name="Normal 40 3 4 2 2" xfId="6885"/>
    <cellStyle name="Normal 40 3 4 2 2 2" xfId="10789"/>
    <cellStyle name="Normal 40 3 4 2 2 2 2" xfId="20345"/>
    <cellStyle name="Normal 40 3 4 2 2 2 2 2" xfId="39388"/>
    <cellStyle name="Normal 40 3 4 2 2 2 3" xfId="29872"/>
    <cellStyle name="Normal 40 3 4 2 2 3" xfId="16510"/>
    <cellStyle name="Normal 40 3 4 2 2 3 2" xfId="35568"/>
    <cellStyle name="Normal 40 3 4 2 2 4" xfId="26052"/>
    <cellStyle name="Normal 40 3 4 2 3" xfId="12682"/>
    <cellStyle name="Normal 40 3 4 2 3 2" xfId="22238"/>
    <cellStyle name="Normal 40 3 4 2 3 2 2" xfId="41281"/>
    <cellStyle name="Normal 40 3 4 2 3 3" xfId="31765"/>
    <cellStyle name="Normal 40 3 4 2 4" xfId="8896"/>
    <cellStyle name="Normal 40 3 4 2 4 2" xfId="18452"/>
    <cellStyle name="Normal 40 3 4 2 4 2 2" xfId="37495"/>
    <cellStyle name="Normal 40 3 4 2 4 3" xfId="27979"/>
    <cellStyle name="Normal 40 3 4 2 5" xfId="14617"/>
    <cellStyle name="Normal 40 3 4 2 5 2" xfId="33675"/>
    <cellStyle name="Normal 40 3 4 2 6" xfId="24159"/>
    <cellStyle name="Normal 40 3 4 3" xfId="5931"/>
    <cellStyle name="Normal 40 3 4 3 2" xfId="9852"/>
    <cellStyle name="Normal 40 3 4 3 2 2" xfId="19408"/>
    <cellStyle name="Normal 40 3 4 3 2 2 2" xfId="38451"/>
    <cellStyle name="Normal 40 3 4 3 2 3" xfId="28935"/>
    <cellStyle name="Normal 40 3 4 3 3" xfId="15573"/>
    <cellStyle name="Normal 40 3 4 3 3 2" xfId="34631"/>
    <cellStyle name="Normal 40 3 4 3 4" xfId="25115"/>
    <cellStyle name="Normal 40 3 4 4" xfId="11745"/>
    <cellStyle name="Normal 40 3 4 4 2" xfId="21301"/>
    <cellStyle name="Normal 40 3 4 4 2 2" xfId="40344"/>
    <cellStyle name="Normal 40 3 4 4 3" xfId="30828"/>
    <cellStyle name="Normal 40 3 4 5" xfId="7959"/>
    <cellStyle name="Normal 40 3 4 5 2" xfId="17515"/>
    <cellStyle name="Normal 40 3 4 5 2 2" xfId="36558"/>
    <cellStyle name="Normal 40 3 4 5 3" xfId="27042"/>
    <cellStyle name="Normal 40 3 4 6" xfId="13674"/>
    <cellStyle name="Normal 40 3 4 6 2" xfId="32738"/>
    <cellStyle name="Normal 40 3 4 7" xfId="23222"/>
    <cellStyle name="Normal 40 3 5" xfId="4530"/>
    <cellStyle name="Normal 40 3 5 2" xfId="6878"/>
    <cellStyle name="Normal 40 3 5 2 2" xfId="10782"/>
    <cellStyle name="Normal 40 3 5 2 2 2" xfId="20338"/>
    <cellStyle name="Normal 40 3 5 2 2 2 2" xfId="39381"/>
    <cellStyle name="Normal 40 3 5 2 2 3" xfId="29865"/>
    <cellStyle name="Normal 40 3 5 2 3" xfId="16503"/>
    <cellStyle name="Normal 40 3 5 2 3 2" xfId="35561"/>
    <cellStyle name="Normal 40 3 5 2 4" xfId="26045"/>
    <cellStyle name="Normal 40 3 5 3" xfId="12675"/>
    <cellStyle name="Normal 40 3 5 3 2" xfId="22231"/>
    <cellStyle name="Normal 40 3 5 3 2 2" xfId="41274"/>
    <cellStyle name="Normal 40 3 5 3 3" xfId="31758"/>
    <cellStyle name="Normal 40 3 5 4" xfId="8889"/>
    <cellStyle name="Normal 40 3 5 4 2" xfId="18445"/>
    <cellStyle name="Normal 40 3 5 4 2 2" xfId="37488"/>
    <cellStyle name="Normal 40 3 5 4 3" xfId="27972"/>
    <cellStyle name="Normal 40 3 5 5" xfId="14610"/>
    <cellStyle name="Normal 40 3 5 5 2" xfId="33668"/>
    <cellStyle name="Normal 40 3 5 6" xfId="24152"/>
    <cellStyle name="Normal 40 3 6" xfId="5924"/>
    <cellStyle name="Normal 40 3 6 2" xfId="9845"/>
    <cellStyle name="Normal 40 3 6 2 2" xfId="19401"/>
    <cellStyle name="Normal 40 3 6 2 2 2" xfId="38444"/>
    <cellStyle name="Normal 40 3 6 2 3" xfId="28928"/>
    <cellStyle name="Normal 40 3 6 3" xfId="15566"/>
    <cellStyle name="Normal 40 3 6 3 2" xfId="34624"/>
    <cellStyle name="Normal 40 3 6 4" xfId="25108"/>
    <cellStyle name="Normal 40 3 7" xfId="11738"/>
    <cellStyle name="Normal 40 3 7 2" xfId="21294"/>
    <cellStyle name="Normal 40 3 7 2 2" xfId="40337"/>
    <cellStyle name="Normal 40 3 7 3" xfId="30821"/>
    <cellStyle name="Normal 40 3 8" xfId="7952"/>
    <cellStyle name="Normal 40 3 8 2" xfId="17508"/>
    <cellStyle name="Normal 40 3 8 2 2" xfId="36551"/>
    <cellStyle name="Normal 40 3 8 3" xfId="27035"/>
    <cellStyle name="Normal 40 3 9" xfId="13667"/>
    <cellStyle name="Normal 40 3 9 2" xfId="32731"/>
    <cellStyle name="Normal 40 4" xfId="2007"/>
    <cellStyle name="Normal 40 4 10" xfId="23223"/>
    <cellStyle name="Normal 40 4 2" xfId="2008"/>
    <cellStyle name="Normal 40 4 2 2" xfId="2009"/>
    <cellStyle name="Normal 40 4 2 2 2" xfId="2010"/>
    <cellStyle name="Normal 40 4 2 2 2 2" xfId="4541"/>
    <cellStyle name="Normal 40 4 2 2 2 2 2" xfId="6889"/>
    <cellStyle name="Normal 40 4 2 2 2 2 2 2" xfId="10793"/>
    <cellStyle name="Normal 40 4 2 2 2 2 2 2 2" xfId="20349"/>
    <cellStyle name="Normal 40 4 2 2 2 2 2 2 2 2" xfId="39392"/>
    <cellStyle name="Normal 40 4 2 2 2 2 2 2 3" xfId="29876"/>
    <cellStyle name="Normal 40 4 2 2 2 2 2 3" xfId="16514"/>
    <cellStyle name="Normal 40 4 2 2 2 2 2 3 2" xfId="35572"/>
    <cellStyle name="Normal 40 4 2 2 2 2 2 4" xfId="26056"/>
    <cellStyle name="Normal 40 4 2 2 2 2 3" xfId="12686"/>
    <cellStyle name="Normal 40 4 2 2 2 2 3 2" xfId="22242"/>
    <cellStyle name="Normal 40 4 2 2 2 2 3 2 2" xfId="41285"/>
    <cellStyle name="Normal 40 4 2 2 2 2 3 3" xfId="31769"/>
    <cellStyle name="Normal 40 4 2 2 2 2 4" xfId="8900"/>
    <cellStyle name="Normal 40 4 2 2 2 2 4 2" xfId="18456"/>
    <cellStyle name="Normal 40 4 2 2 2 2 4 2 2" xfId="37499"/>
    <cellStyle name="Normal 40 4 2 2 2 2 4 3" xfId="27983"/>
    <cellStyle name="Normal 40 4 2 2 2 2 5" xfId="14621"/>
    <cellStyle name="Normal 40 4 2 2 2 2 5 2" xfId="33679"/>
    <cellStyle name="Normal 40 4 2 2 2 2 6" xfId="24163"/>
    <cellStyle name="Normal 40 4 2 2 2 3" xfId="5935"/>
    <cellStyle name="Normal 40 4 2 2 2 3 2" xfId="9856"/>
    <cellStyle name="Normal 40 4 2 2 2 3 2 2" xfId="19412"/>
    <cellStyle name="Normal 40 4 2 2 2 3 2 2 2" xfId="38455"/>
    <cellStyle name="Normal 40 4 2 2 2 3 2 3" xfId="28939"/>
    <cellStyle name="Normal 40 4 2 2 2 3 3" xfId="15577"/>
    <cellStyle name="Normal 40 4 2 2 2 3 3 2" xfId="34635"/>
    <cellStyle name="Normal 40 4 2 2 2 3 4" xfId="25119"/>
    <cellStyle name="Normal 40 4 2 2 2 4" xfId="11749"/>
    <cellStyle name="Normal 40 4 2 2 2 4 2" xfId="21305"/>
    <cellStyle name="Normal 40 4 2 2 2 4 2 2" xfId="40348"/>
    <cellStyle name="Normal 40 4 2 2 2 4 3" xfId="30832"/>
    <cellStyle name="Normal 40 4 2 2 2 5" xfId="7963"/>
    <cellStyle name="Normal 40 4 2 2 2 5 2" xfId="17519"/>
    <cellStyle name="Normal 40 4 2 2 2 5 2 2" xfId="36562"/>
    <cellStyle name="Normal 40 4 2 2 2 5 3" xfId="27046"/>
    <cellStyle name="Normal 40 4 2 2 2 6" xfId="13678"/>
    <cellStyle name="Normal 40 4 2 2 2 6 2" xfId="32742"/>
    <cellStyle name="Normal 40 4 2 2 2 7" xfId="23226"/>
    <cellStyle name="Normal 40 4 2 2 3" xfId="4540"/>
    <cellStyle name="Normal 40 4 2 2 3 2" xfId="6888"/>
    <cellStyle name="Normal 40 4 2 2 3 2 2" xfId="10792"/>
    <cellStyle name="Normal 40 4 2 2 3 2 2 2" xfId="20348"/>
    <cellStyle name="Normal 40 4 2 2 3 2 2 2 2" xfId="39391"/>
    <cellStyle name="Normal 40 4 2 2 3 2 2 3" xfId="29875"/>
    <cellStyle name="Normal 40 4 2 2 3 2 3" xfId="16513"/>
    <cellStyle name="Normal 40 4 2 2 3 2 3 2" xfId="35571"/>
    <cellStyle name="Normal 40 4 2 2 3 2 4" xfId="26055"/>
    <cellStyle name="Normal 40 4 2 2 3 3" xfId="12685"/>
    <cellStyle name="Normal 40 4 2 2 3 3 2" xfId="22241"/>
    <cellStyle name="Normal 40 4 2 2 3 3 2 2" xfId="41284"/>
    <cellStyle name="Normal 40 4 2 2 3 3 3" xfId="31768"/>
    <cellStyle name="Normal 40 4 2 2 3 4" xfId="8899"/>
    <cellStyle name="Normal 40 4 2 2 3 4 2" xfId="18455"/>
    <cellStyle name="Normal 40 4 2 2 3 4 2 2" xfId="37498"/>
    <cellStyle name="Normal 40 4 2 2 3 4 3" xfId="27982"/>
    <cellStyle name="Normal 40 4 2 2 3 5" xfId="14620"/>
    <cellStyle name="Normal 40 4 2 2 3 5 2" xfId="33678"/>
    <cellStyle name="Normal 40 4 2 2 3 6" xfId="24162"/>
    <cellStyle name="Normal 40 4 2 2 4" xfId="5934"/>
    <cellStyle name="Normal 40 4 2 2 4 2" xfId="9855"/>
    <cellStyle name="Normal 40 4 2 2 4 2 2" xfId="19411"/>
    <cellStyle name="Normal 40 4 2 2 4 2 2 2" xfId="38454"/>
    <cellStyle name="Normal 40 4 2 2 4 2 3" xfId="28938"/>
    <cellStyle name="Normal 40 4 2 2 4 3" xfId="15576"/>
    <cellStyle name="Normal 40 4 2 2 4 3 2" xfId="34634"/>
    <cellStyle name="Normal 40 4 2 2 4 4" xfId="25118"/>
    <cellStyle name="Normal 40 4 2 2 5" xfId="11748"/>
    <cellStyle name="Normal 40 4 2 2 5 2" xfId="21304"/>
    <cellStyle name="Normal 40 4 2 2 5 2 2" xfId="40347"/>
    <cellStyle name="Normal 40 4 2 2 5 3" xfId="30831"/>
    <cellStyle name="Normal 40 4 2 2 6" xfId="7962"/>
    <cellStyle name="Normal 40 4 2 2 6 2" xfId="17518"/>
    <cellStyle name="Normal 40 4 2 2 6 2 2" xfId="36561"/>
    <cellStyle name="Normal 40 4 2 2 6 3" xfId="27045"/>
    <cellStyle name="Normal 40 4 2 2 7" xfId="13677"/>
    <cellStyle name="Normal 40 4 2 2 7 2" xfId="32741"/>
    <cellStyle name="Normal 40 4 2 2 8" xfId="23225"/>
    <cellStyle name="Normal 40 4 2 3" xfId="2011"/>
    <cellStyle name="Normal 40 4 2 3 2" xfId="4542"/>
    <cellStyle name="Normal 40 4 2 3 2 2" xfId="6890"/>
    <cellStyle name="Normal 40 4 2 3 2 2 2" xfId="10794"/>
    <cellStyle name="Normal 40 4 2 3 2 2 2 2" xfId="20350"/>
    <cellStyle name="Normal 40 4 2 3 2 2 2 2 2" xfId="39393"/>
    <cellStyle name="Normal 40 4 2 3 2 2 2 3" xfId="29877"/>
    <cellStyle name="Normal 40 4 2 3 2 2 3" xfId="16515"/>
    <cellStyle name="Normal 40 4 2 3 2 2 3 2" xfId="35573"/>
    <cellStyle name="Normal 40 4 2 3 2 2 4" xfId="26057"/>
    <cellStyle name="Normal 40 4 2 3 2 3" xfId="12687"/>
    <cellStyle name="Normal 40 4 2 3 2 3 2" xfId="22243"/>
    <cellStyle name="Normal 40 4 2 3 2 3 2 2" xfId="41286"/>
    <cellStyle name="Normal 40 4 2 3 2 3 3" xfId="31770"/>
    <cellStyle name="Normal 40 4 2 3 2 4" xfId="8901"/>
    <cellStyle name="Normal 40 4 2 3 2 4 2" xfId="18457"/>
    <cellStyle name="Normal 40 4 2 3 2 4 2 2" xfId="37500"/>
    <cellStyle name="Normal 40 4 2 3 2 4 3" xfId="27984"/>
    <cellStyle name="Normal 40 4 2 3 2 5" xfId="14622"/>
    <cellStyle name="Normal 40 4 2 3 2 5 2" xfId="33680"/>
    <cellStyle name="Normal 40 4 2 3 2 6" xfId="24164"/>
    <cellStyle name="Normal 40 4 2 3 3" xfId="5936"/>
    <cellStyle name="Normal 40 4 2 3 3 2" xfId="9857"/>
    <cellStyle name="Normal 40 4 2 3 3 2 2" xfId="19413"/>
    <cellStyle name="Normal 40 4 2 3 3 2 2 2" xfId="38456"/>
    <cellStyle name="Normal 40 4 2 3 3 2 3" xfId="28940"/>
    <cellStyle name="Normal 40 4 2 3 3 3" xfId="15578"/>
    <cellStyle name="Normal 40 4 2 3 3 3 2" xfId="34636"/>
    <cellStyle name="Normal 40 4 2 3 3 4" xfId="25120"/>
    <cellStyle name="Normal 40 4 2 3 4" xfId="11750"/>
    <cellStyle name="Normal 40 4 2 3 4 2" xfId="21306"/>
    <cellStyle name="Normal 40 4 2 3 4 2 2" xfId="40349"/>
    <cellStyle name="Normal 40 4 2 3 4 3" xfId="30833"/>
    <cellStyle name="Normal 40 4 2 3 5" xfId="7964"/>
    <cellStyle name="Normal 40 4 2 3 5 2" xfId="17520"/>
    <cellStyle name="Normal 40 4 2 3 5 2 2" xfId="36563"/>
    <cellStyle name="Normal 40 4 2 3 5 3" xfId="27047"/>
    <cellStyle name="Normal 40 4 2 3 6" xfId="13679"/>
    <cellStyle name="Normal 40 4 2 3 6 2" xfId="32743"/>
    <cellStyle name="Normal 40 4 2 3 7" xfId="23227"/>
    <cellStyle name="Normal 40 4 2 4" xfId="4539"/>
    <cellStyle name="Normal 40 4 2 4 2" xfId="6887"/>
    <cellStyle name="Normal 40 4 2 4 2 2" xfId="10791"/>
    <cellStyle name="Normal 40 4 2 4 2 2 2" xfId="20347"/>
    <cellStyle name="Normal 40 4 2 4 2 2 2 2" xfId="39390"/>
    <cellStyle name="Normal 40 4 2 4 2 2 3" xfId="29874"/>
    <cellStyle name="Normal 40 4 2 4 2 3" xfId="16512"/>
    <cellStyle name="Normal 40 4 2 4 2 3 2" xfId="35570"/>
    <cellStyle name="Normal 40 4 2 4 2 4" xfId="26054"/>
    <cellStyle name="Normal 40 4 2 4 3" xfId="12684"/>
    <cellStyle name="Normal 40 4 2 4 3 2" xfId="22240"/>
    <cellStyle name="Normal 40 4 2 4 3 2 2" xfId="41283"/>
    <cellStyle name="Normal 40 4 2 4 3 3" xfId="31767"/>
    <cellStyle name="Normal 40 4 2 4 4" xfId="8898"/>
    <cellStyle name="Normal 40 4 2 4 4 2" xfId="18454"/>
    <cellStyle name="Normal 40 4 2 4 4 2 2" xfId="37497"/>
    <cellStyle name="Normal 40 4 2 4 4 3" xfId="27981"/>
    <cellStyle name="Normal 40 4 2 4 5" xfId="14619"/>
    <cellStyle name="Normal 40 4 2 4 5 2" xfId="33677"/>
    <cellStyle name="Normal 40 4 2 4 6" xfId="24161"/>
    <cellStyle name="Normal 40 4 2 5" xfId="5933"/>
    <cellStyle name="Normal 40 4 2 5 2" xfId="9854"/>
    <cellStyle name="Normal 40 4 2 5 2 2" xfId="19410"/>
    <cellStyle name="Normal 40 4 2 5 2 2 2" xfId="38453"/>
    <cellStyle name="Normal 40 4 2 5 2 3" xfId="28937"/>
    <cellStyle name="Normal 40 4 2 5 3" xfId="15575"/>
    <cellStyle name="Normal 40 4 2 5 3 2" xfId="34633"/>
    <cellStyle name="Normal 40 4 2 5 4" xfId="25117"/>
    <cellStyle name="Normal 40 4 2 6" xfId="11747"/>
    <cellStyle name="Normal 40 4 2 6 2" xfId="21303"/>
    <cellStyle name="Normal 40 4 2 6 2 2" xfId="40346"/>
    <cellStyle name="Normal 40 4 2 6 3" xfId="30830"/>
    <cellStyle name="Normal 40 4 2 7" xfId="7961"/>
    <cellStyle name="Normal 40 4 2 7 2" xfId="17517"/>
    <cellStyle name="Normal 40 4 2 7 2 2" xfId="36560"/>
    <cellStyle name="Normal 40 4 2 7 3" xfId="27044"/>
    <cellStyle name="Normal 40 4 2 8" xfId="13676"/>
    <cellStyle name="Normal 40 4 2 8 2" xfId="32740"/>
    <cellStyle name="Normal 40 4 2 9" xfId="23224"/>
    <cellStyle name="Normal 40 4 3" xfId="2012"/>
    <cellStyle name="Normal 40 4 3 2" xfId="2013"/>
    <cellStyle name="Normal 40 4 3 2 2" xfId="4544"/>
    <cellStyle name="Normal 40 4 3 2 2 2" xfId="6892"/>
    <cellStyle name="Normal 40 4 3 2 2 2 2" xfId="10796"/>
    <cellStyle name="Normal 40 4 3 2 2 2 2 2" xfId="20352"/>
    <cellStyle name="Normal 40 4 3 2 2 2 2 2 2" xfId="39395"/>
    <cellStyle name="Normal 40 4 3 2 2 2 2 3" xfId="29879"/>
    <cellStyle name="Normal 40 4 3 2 2 2 3" xfId="16517"/>
    <cellStyle name="Normal 40 4 3 2 2 2 3 2" xfId="35575"/>
    <cellStyle name="Normal 40 4 3 2 2 2 4" xfId="26059"/>
    <cellStyle name="Normal 40 4 3 2 2 3" xfId="12689"/>
    <cellStyle name="Normal 40 4 3 2 2 3 2" xfId="22245"/>
    <cellStyle name="Normal 40 4 3 2 2 3 2 2" xfId="41288"/>
    <cellStyle name="Normal 40 4 3 2 2 3 3" xfId="31772"/>
    <cellStyle name="Normal 40 4 3 2 2 4" xfId="8903"/>
    <cellStyle name="Normal 40 4 3 2 2 4 2" xfId="18459"/>
    <cellStyle name="Normal 40 4 3 2 2 4 2 2" xfId="37502"/>
    <cellStyle name="Normal 40 4 3 2 2 4 3" xfId="27986"/>
    <cellStyle name="Normal 40 4 3 2 2 5" xfId="14624"/>
    <cellStyle name="Normal 40 4 3 2 2 5 2" xfId="33682"/>
    <cellStyle name="Normal 40 4 3 2 2 6" xfId="24166"/>
    <cellStyle name="Normal 40 4 3 2 3" xfId="5938"/>
    <cellStyle name="Normal 40 4 3 2 3 2" xfId="9859"/>
    <cellStyle name="Normal 40 4 3 2 3 2 2" xfId="19415"/>
    <cellStyle name="Normal 40 4 3 2 3 2 2 2" xfId="38458"/>
    <cellStyle name="Normal 40 4 3 2 3 2 3" xfId="28942"/>
    <cellStyle name="Normal 40 4 3 2 3 3" xfId="15580"/>
    <cellStyle name="Normal 40 4 3 2 3 3 2" xfId="34638"/>
    <cellStyle name="Normal 40 4 3 2 3 4" xfId="25122"/>
    <cellStyle name="Normal 40 4 3 2 4" xfId="11752"/>
    <cellStyle name="Normal 40 4 3 2 4 2" xfId="21308"/>
    <cellStyle name="Normal 40 4 3 2 4 2 2" xfId="40351"/>
    <cellStyle name="Normal 40 4 3 2 4 3" xfId="30835"/>
    <cellStyle name="Normal 40 4 3 2 5" xfId="7966"/>
    <cellStyle name="Normal 40 4 3 2 5 2" xfId="17522"/>
    <cellStyle name="Normal 40 4 3 2 5 2 2" xfId="36565"/>
    <cellStyle name="Normal 40 4 3 2 5 3" xfId="27049"/>
    <cellStyle name="Normal 40 4 3 2 6" xfId="13681"/>
    <cellStyle name="Normal 40 4 3 2 6 2" xfId="32745"/>
    <cellStyle name="Normal 40 4 3 2 7" xfId="23229"/>
    <cellStyle name="Normal 40 4 3 3" xfId="4543"/>
    <cellStyle name="Normal 40 4 3 3 2" xfId="6891"/>
    <cellStyle name="Normal 40 4 3 3 2 2" xfId="10795"/>
    <cellStyle name="Normal 40 4 3 3 2 2 2" xfId="20351"/>
    <cellStyle name="Normal 40 4 3 3 2 2 2 2" xfId="39394"/>
    <cellStyle name="Normal 40 4 3 3 2 2 3" xfId="29878"/>
    <cellStyle name="Normal 40 4 3 3 2 3" xfId="16516"/>
    <cellStyle name="Normal 40 4 3 3 2 3 2" xfId="35574"/>
    <cellStyle name="Normal 40 4 3 3 2 4" xfId="26058"/>
    <cellStyle name="Normal 40 4 3 3 3" xfId="12688"/>
    <cellStyle name="Normal 40 4 3 3 3 2" xfId="22244"/>
    <cellStyle name="Normal 40 4 3 3 3 2 2" xfId="41287"/>
    <cellStyle name="Normal 40 4 3 3 3 3" xfId="31771"/>
    <cellStyle name="Normal 40 4 3 3 4" xfId="8902"/>
    <cellStyle name="Normal 40 4 3 3 4 2" xfId="18458"/>
    <cellStyle name="Normal 40 4 3 3 4 2 2" xfId="37501"/>
    <cellStyle name="Normal 40 4 3 3 4 3" xfId="27985"/>
    <cellStyle name="Normal 40 4 3 3 5" xfId="14623"/>
    <cellStyle name="Normal 40 4 3 3 5 2" xfId="33681"/>
    <cellStyle name="Normal 40 4 3 3 6" xfId="24165"/>
    <cellStyle name="Normal 40 4 3 4" xfId="5937"/>
    <cellStyle name="Normal 40 4 3 4 2" xfId="9858"/>
    <cellStyle name="Normal 40 4 3 4 2 2" xfId="19414"/>
    <cellStyle name="Normal 40 4 3 4 2 2 2" xfId="38457"/>
    <cellStyle name="Normal 40 4 3 4 2 3" xfId="28941"/>
    <cellStyle name="Normal 40 4 3 4 3" xfId="15579"/>
    <cellStyle name="Normal 40 4 3 4 3 2" xfId="34637"/>
    <cellStyle name="Normal 40 4 3 4 4" xfId="25121"/>
    <cellStyle name="Normal 40 4 3 5" xfId="11751"/>
    <cellStyle name="Normal 40 4 3 5 2" xfId="21307"/>
    <cellStyle name="Normal 40 4 3 5 2 2" xfId="40350"/>
    <cellStyle name="Normal 40 4 3 5 3" xfId="30834"/>
    <cellStyle name="Normal 40 4 3 6" xfId="7965"/>
    <cellStyle name="Normal 40 4 3 6 2" xfId="17521"/>
    <cellStyle name="Normal 40 4 3 6 2 2" xfId="36564"/>
    <cellStyle name="Normal 40 4 3 6 3" xfId="27048"/>
    <cellStyle name="Normal 40 4 3 7" xfId="13680"/>
    <cellStyle name="Normal 40 4 3 7 2" xfId="32744"/>
    <cellStyle name="Normal 40 4 3 8" xfId="23228"/>
    <cellStyle name="Normal 40 4 4" xfId="2014"/>
    <cellStyle name="Normal 40 4 4 2" xfId="4545"/>
    <cellStyle name="Normal 40 4 4 2 2" xfId="6893"/>
    <cellStyle name="Normal 40 4 4 2 2 2" xfId="10797"/>
    <cellStyle name="Normal 40 4 4 2 2 2 2" xfId="20353"/>
    <cellStyle name="Normal 40 4 4 2 2 2 2 2" xfId="39396"/>
    <cellStyle name="Normal 40 4 4 2 2 2 3" xfId="29880"/>
    <cellStyle name="Normal 40 4 4 2 2 3" xfId="16518"/>
    <cellStyle name="Normal 40 4 4 2 2 3 2" xfId="35576"/>
    <cellStyle name="Normal 40 4 4 2 2 4" xfId="26060"/>
    <cellStyle name="Normal 40 4 4 2 3" xfId="12690"/>
    <cellStyle name="Normal 40 4 4 2 3 2" xfId="22246"/>
    <cellStyle name="Normal 40 4 4 2 3 2 2" xfId="41289"/>
    <cellStyle name="Normal 40 4 4 2 3 3" xfId="31773"/>
    <cellStyle name="Normal 40 4 4 2 4" xfId="8904"/>
    <cellStyle name="Normal 40 4 4 2 4 2" xfId="18460"/>
    <cellStyle name="Normal 40 4 4 2 4 2 2" xfId="37503"/>
    <cellStyle name="Normal 40 4 4 2 4 3" xfId="27987"/>
    <cellStyle name="Normal 40 4 4 2 5" xfId="14625"/>
    <cellStyle name="Normal 40 4 4 2 5 2" xfId="33683"/>
    <cellStyle name="Normal 40 4 4 2 6" xfId="24167"/>
    <cellStyle name="Normal 40 4 4 3" xfId="5939"/>
    <cellStyle name="Normal 40 4 4 3 2" xfId="9860"/>
    <cellStyle name="Normal 40 4 4 3 2 2" xfId="19416"/>
    <cellStyle name="Normal 40 4 4 3 2 2 2" xfId="38459"/>
    <cellStyle name="Normal 40 4 4 3 2 3" xfId="28943"/>
    <cellStyle name="Normal 40 4 4 3 3" xfId="15581"/>
    <cellStyle name="Normal 40 4 4 3 3 2" xfId="34639"/>
    <cellStyle name="Normal 40 4 4 3 4" xfId="25123"/>
    <cellStyle name="Normal 40 4 4 4" xfId="11753"/>
    <cellStyle name="Normal 40 4 4 4 2" xfId="21309"/>
    <cellStyle name="Normal 40 4 4 4 2 2" xfId="40352"/>
    <cellStyle name="Normal 40 4 4 4 3" xfId="30836"/>
    <cellStyle name="Normal 40 4 4 5" xfId="7967"/>
    <cellStyle name="Normal 40 4 4 5 2" xfId="17523"/>
    <cellStyle name="Normal 40 4 4 5 2 2" xfId="36566"/>
    <cellStyle name="Normal 40 4 4 5 3" xfId="27050"/>
    <cellStyle name="Normal 40 4 4 6" xfId="13682"/>
    <cellStyle name="Normal 40 4 4 6 2" xfId="32746"/>
    <cellStyle name="Normal 40 4 4 7" xfId="23230"/>
    <cellStyle name="Normal 40 4 5" xfId="4538"/>
    <cellStyle name="Normal 40 4 5 2" xfId="6886"/>
    <cellStyle name="Normal 40 4 5 2 2" xfId="10790"/>
    <cellStyle name="Normal 40 4 5 2 2 2" xfId="20346"/>
    <cellStyle name="Normal 40 4 5 2 2 2 2" xfId="39389"/>
    <cellStyle name="Normal 40 4 5 2 2 3" xfId="29873"/>
    <cellStyle name="Normal 40 4 5 2 3" xfId="16511"/>
    <cellStyle name="Normal 40 4 5 2 3 2" xfId="35569"/>
    <cellStyle name="Normal 40 4 5 2 4" xfId="26053"/>
    <cellStyle name="Normal 40 4 5 3" xfId="12683"/>
    <cellStyle name="Normal 40 4 5 3 2" xfId="22239"/>
    <cellStyle name="Normal 40 4 5 3 2 2" xfId="41282"/>
    <cellStyle name="Normal 40 4 5 3 3" xfId="31766"/>
    <cellStyle name="Normal 40 4 5 4" xfId="8897"/>
    <cellStyle name="Normal 40 4 5 4 2" xfId="18453"/>
    <cellStyle name="Normal 40 4 5 4 2 2" xfId="37496"/>
    <cellStyle name="Normal 40 4 5 4 3" xfId="27980"/>
    <cellStyle name="Normal 40 4 5 5" xfId="14618"/>
    <cellStyle name="Normal 40 4 5 5 2" xfId="33676"/>
    <cellStyle name="Normal 40 4 5 6" xfId="24160"/>
    <cellStyle name="Normal 40 4 6" xfId="5932"/>
    <cellStyle name="Normal 40 4 6 2" xfId="9853"/>
    <cellStyle name="Normal 40 4 6 2 2" xfId="19409"/>
    <cellStyle name="Normal 40 4 6 2 2 2" xfId="38452"/>
    <cellStyle name="Normal 40 4 6 2 3" xfId="28936"/>
    <cellStyle name="Normal 40 4 6 3" xfId="15574"/>
    <cellStyle name="Normal 40 4 6 3 2" xfId="34632"/>
    <cellStyle name="Normal 40 4 6 4" xfId="25116"/>
    <cellStyle name="Normal 40 4 7" xfId="11746"/>
    <cellStyle name="Normal 40 4 7 2" xfId="21302"/>
    <cellStyle name="Normal 40 4 7 2 2" xfId="40345"/>
    <cellStyle name="Normal 40 4 7 3" xfId="30829"/>
    <cellStyle name="Normal 40 4 8" xfId="7960"/>
    <cellStyle name="Normal 40 4 8 2" xfId="17516"/>
    <cellStyle name="Normal 40 4 8 2 2" xfId="36559"/>
    <cellStyle name="Normal 40 4 8 3" xfId="27043"/>
    <cellStyle name="Normal 40 4 9" xfId="13675"/>
    <cellStyle name="Normal 40 4 9 2" xfId="32739"/>
    <cellStyle name="Normal 40 5" xfId="2015"/>
    <cellStyle name="Normal 40 5 2" xfId="2016"/>
    <cellStyle name="Normal 40 5 2 2" xfId="2017"/>
    <cellStyle name="Normal 40 5 2 2 2" xfId="4548"/>
    <cellStyle name="Normal 40 5 2 2 2 2" xfId="6896"/>
    <cellStyle name="Normal 40 5 2 2 2 2 2" xfId="10800"/>
    <cellStyle name="Normal 40 5 2 2 2 2 2 2" xfId="20356"/>
    <cellStyle name="Normal 40 5 2 2 2 2 2 2 2" xfId="39399"/>
    <cellStyle name="Normal 40 5 2 2 2 2 2 3" xfId="29883"/>
    <cellStyle name="Normal 40 5 2 2 2 2 3" xfId="16521"/>
    <cellStyle name="Normal 40 5 2 2 2 2 3 2" xfId="35579"/>
    <cellStyle name="Normal 40 5 2 2 2 2 4" xfId="26063"/>
    <cellStyle name="Normal 40 5 2 2 2 3" xfId="12693"/>
    <cellStyle name="Normal 40 5 2 2 2 3 2" xfId="22249"/>
    <cellStyle name="Normal 40 5 2 2 2 3 2 2" xfId="41292"/>
    <cellStyle name="Normal 40 5 2 2 2 3 3" xfId="31776"/>
    <cellStyle name="Normal 40 5 2 2 2 4" xfId="8907"/>
    <cellStyle name="Normal 40 5 2 2 2 4 2" xfId="18463"/>
    <cellStyle name="Normal 40 5 2 2 2 4 2 2" xfId="37506"/>
    <cellStyle name="Normal 40 5 2 2 2 4 3" xfId="27990"/>
    <cellStyle name="Normal 40 5 2 2 2 5" xfId="14628"/>
    <cellStyle name="Normal 40 5 2 2 2 5 2" xfId="33686"/>
    <cellStyle name="Normal 40 5 2 2 2 6" xfId="24170"/>
    <cellStyle name="Normal 40 5 2 2 3" xfId="5942"/>
    <cellStyle name="Normal 40 5 2 2 3 2" xfId="9863"/>
    <cellStyle name="Normal 40 5 2 2 3 2 2" xfId="19419"/>
    <cellStyle name="Normal 40 5 2 2 3 2 2 2" xfId="38462"/>
    <cellStyle name="Normal 40 5 2 2 3 2 3" xfId="28946"/>
    <cellStyle name="Normal 40 5 2 2 3 3" xfId="15584"/>
    <cellStyle name="Normal 40 5 2 2 3 3 2" xfId="34642"/>
    <cellStyle name="Normal 40 5 2 2 3 4" xfId="25126"/>
    <cellStyle name="Normal 40 5 2 2 4" xfId="11756"/>
    <cellStyle name="Normal 40 5 2 2 4 2" xfId="21312"/>
    <cellStyle name="Normal 40 5 2 2 4 2 2" xfId="40355"/>
    <cellStyle name="Normal 40 5 2 2 4 3" xfId="30839"/>
    <cellStyle name="Normal 40 5 2 2 5" xfId="7970"/>
    <cellStyle name="Normal 40 5 2 2 5 2" xfId="17526"/>
    <cellStyle name="Normal 40 5 2 2 5 2 2" xfId="36569"/>
    <cellStyle name="Normal 40 5 2 2 5 3" xfId="27053"/>
    <cellStyle name="Normal 40 5 2 2 6" xfId="13685"/>
    <cellStyle name="Normal 40 5 2 2 6 2" xfId="32749"/>
    <cellStyle name="Normal 40 5 2 2 7" xfId="23233"/>
    <cellStyle name="Normal 40 5 2 3" xfId="4547"/>
    <cellStyle name="Normal 40 5 2 3 2" xfId="6895"/>
    <cellStyle name="Normal 40 5 2 3 2 2" xfId="10799"/>
    <cellStyle name="Normal 40 5 2 3 2 2 2" xfId="20355"/>
    <cellStyle name="Normal 40 5 2 3 2 2 2 2" xfId="39398"/>
    <cellStyle name="Normal 40 5 2 3 2 2 3" xfId="29882"/>
    <cellStyle name="Normal 40 5 2 3 2 3" xfId="16520"/>
    <cellStyle name="Normal 40 5 2 3 2 3 2" xfId="35578"/>
    <cellStyle name="Normal 40 5 2 3 2 4" xfId="26062"/>
    <cellStyle name="Normal 40 5 2 3 3" xfId="12692"/>
    <cellStyle name="Normal 40 5 2 3 3 2" xfId="22248"/>
    <cellStyle name="Normal 40 5 2 3 3 2 2" xfId="41291"/>
    <cellStyle name="Normal 40 5 2 3 3 3" xfId="31775"/>
    <cellStyle name="Normal 40 5 2 3 4" xfId="8906"/>
    <cellStyle name="Normal 40 5 2 3 4 2" xfId="18462"/>
    <cellStyle name="Normal 40 5 2 3 4 2 2" xfId="37505"/>
    <cellStyle name="Normal 40 5 2 3 4 3" xfId="27989"/>
    <cellStyle name="Normal 40 5 2 3 5" xfId="14627"/>
    <cellStyle name="Normal 40 5 2 3 5 2" xfId="33685"/>
    <cellStyle name="Normal 40 5 2 3 6" xfId="24169"/>
    <cellStyle name="Normal 40 5 2 4" xfId="5941"/>
    <cellStyle name="Normal 40 5 2 4 2" xfId="9862"/>
    <cellStyle name="Normal 40 5 2 4 2 2" xfId="19418"/>
    <cellStyle name="Normal 40 5 2 4 2 2 2" xfId="38461"/>
    <cellStyle name="Normal 40 5 2 4 2 3" xfId="28945"/>
    <cellStyle name="Normal 40 5 2 4 3" xfId="15583"/>
    <cellStyle name="Normal 40 5 2 4 3 2" xfId="34641"/>
    <cellStyle name="Normal 40 5 2 4 4" xfId="25125"/>
    <cellStyle name="Normal 40 5 2 5" xfId="11755"/>
    <cellStyle name="Normal 40 5 2 5 2" xfId="21311"/>
    <cellStyle name="Normal 40 5 2 5 2 2" xfId="40354"/>
    <cellStyle name="Normal 40 5 2 5 3" xfId="30838"/>
    <cellStyle name="Normal 40 5 2 6" xfId="7969"/>
    <cellStyle name="Normal 40 5 2 6 2" xfId="17525"/>
    <cellStyle name="Normal 40 5 2 6 2 2" xfId="36568"/>
    <cellStyle name="Normal 40 5 2 6 3" xfId="27052"/>
    <cellStyle name="Normal 40 5 2 7" xfId="13684"/>
    <cellStyle name="Normal 40 5 2 7 2" xfId="32748"/>
    <cellStyle name="Normal 40 5 2 8" xfId="23232"/>
    <cellStyle name="Normal 40 5 3" xfId="2018"/>
    <cellStyle name="Normal 40 5 3 2" xfId="4549"/>
    <cellStyle name="Normal 40 5 3 2 2" xfId="6897"/>
    <cellStyle name="Normal 40 5 3 2 2 2" xfId="10801"/>
    <cellStyle name="Normal 40 5 3 2 2 2 2" xfId="20357"/>
    <cellStyle name="Normal 40 5 3 2 2 2 2 2" xfId="39400"/>
    <cellStyle name="Normal 40 5 3 2 2 2 3" xfId="29884"/>
    <cellStyle name="Normal 40 5 3 2 2 3" xfId="16522"/>
    <cellStyle name="Normal 40 5 3 2 2 3 2" xfId="35580"/>
    <cellStyle name="Normal 40 5 3 2 2 4" xfId="26064"/>
    <cellStyle name="Normal 40 5 3 2 3" xfId="12694"/>
    <cellStyle name="Normal 40 5 3 2 3 2" xfId="22250"/>
    <cellStyle name="Normal 40 5 3 2 3 2 2" xfId="41293"/>
    <cellStyle name="Normal 40 5 3 2 3 3" xfId="31777"/>
    <cellStyle name="Normal 40 5 3 2 4" xfId="8908"/>
    <cellStyle name="Normal 40 5 3 2 4 2" xfId="18464"/>
    <cellStyle name="Normal 40 5 3 2 4 2 2" xfId="37507"/>
    <cellStyle name="Normal 40 5 3 2 4 3" xfId="27991"/>
    <cellStyle name="Normal 40 5 3 2 5" xfId="14629"/>
    <cellStyle name="Normal 40 5 3 2 5 2" xfId="33687"/>
    <cellStyle name="Normal 40 5 3 2 6" xfId="24171"/>
    <cellStyle name="Normal 40 5 3 3" xfId="5943"/>
    <cellStyle name="Normal 40 5 3 3 2" xfId="9864"/>
    <cellStyle name="Normal 40 5 3 3 2 2" xfId="19420"/>
    <cellStyle name="Normal 40 5 3 3 2 2 2" xfId="38463"/>
    <cellStyle name="Normal 40 5 3 3 2 3" xfId="28947"/>
    <cellStyle name="Normal 40 5 3 3 3" xfId="15585"/>
    <cellStyle name="Normal 40 5 3 3 3 2" xfId="34643"/>
    <cellStyle name="Normal 40 5 3 3 4" xfId="25127"/>
    <cellStyle name="Normal 40 5 3 4" xfId="11757"/>
    <cellStyle name="Normal 40 5 3 4 2" xfId="21313"/>
    <cellStyle name="Normal 40 5 3 4 2 2" xfId="40356"/>
    <cellStyle name="Normal 40 5 3 4 3" xfId="30840"/>
    <cellStyle name="Normal 40 5 3 5" xfId="7971"/>
    <cellStyle name="Normal 40 5 3 5 2" xfId="17527"/>
    <cellStyle name="Normal 40 5 3 5 2 2" xfId="36570"/>
    <cellStyle name="Normal 40 5 3 5 3" xfId="27054"/>
    <cellStyle name="Normal 40 5 3 6" xfId="13686"/>
    <cellStyle name="Normal 40 5 3 6 2" xfId="32750"/>
    <cellStyle name="Normal 40 5 3 7" xfId="23234"/>
    <cellStyle name="Normal 40 5 4" xfId="4546"/>
    <cellStyle name="Normal 40 5 4 2" xfId="6894"/>
    <cellStyle name="Normal 40 5 4 2 2" xfId="10798"/>
    <cellStyle name="Normal 40 5 4 2 2 2" xfId="20354"/>
    <cellStyle name="Normal 40 5 4 2 2 2 2" xfId="39397"/>
    <cellStyle name="Normal 40 5 4 2 2 3" xfId="29881"/>
    <cellStyle name="Normal 40 5 4 2 3" xfId="16519"/>
    <cellStyle name="Normal 40 5 4 2 3 2" xfId="35577"/>
    <cellStyle name="Normal 40 5 4 2 4" xfId="26061"/>
    <cellStyle name="Normal 40 5 4 3" xfId="12691"/>
    <cellStyle name="Normal 40 5 4 3 2" xfId="22247"/>
    <cellStyle name="Normal 40 5 4 3 2 2" xfId="41290"/>
    <cellStyle name="Normal 40 5 4 3 3" xfId="31774"/>
    <cellStyle name="Normal 40 5 4 4" xfId="8905"/>
    <cellStyle name="Normal 40 5 4 4 2" xfId="18461"/>
    <cellStyle name="Normal 40 5 4 4 2 2" xfId="37504"/>
    <cellStyle name="Normal 40 5 4 4 3" xfId="27988"/>
    <cellStyle name="Normal 40 5 4 5" xfId="14626"/>
    <cellStyle name="Normal 40 5 4 5 2" xfId="33684"/>
    <cellStyle name="Normal 40 5 4 6" xfId="24168"/>
    <cellStyle name="Normal 40 5 5" xfId="5940"/>
    <cellStyle name="Normal 40 5 5 2" xfId="9861"/>
    <cellStyle name="Normal 40 5 5 2 2" xfId="19417"/>
    <cellStyle name="Normal 40 5 5 2 2 2" xfId="38460"/>
    <cellStyle name="Normal 40 5 5 2 3" xfId="28944"/>
    <cellStyle name="Normal 40 5 5 3" xfId="15582"/>
    <cellStyle name="Normal 40 5 5 3 2" xfId="34640"/>
    <cellStyle name="Normal 40 5 5 4" xfId="25124"/>
    <cellStyle name="Normal 40 5 6" xfId="11754"/>
    <cellStyle name="Normal 40 5 6 2" xfId="21310"/>
    <cellStyle name="Normal 40 5 6 2 2" xfId="40353"/>
    <cellStyle name="Normal 40 5 6 3" xfId="30837"/>
    <cellStyle name="Normal 40 5 7" xfId="7968"/>
    <cellStyle name="Normal 40 5 7 2" xfId="17524"/>
    <cellStyle name="Normal 40 5 7 2 2" xfId="36567"/>
    <cellStyle name="Normal 40 5 7 3" xfId="27051"/>
    <cellStyle name="Normal 40 5 8" xfId="13683"/>
    <cellStyle name="Normal 40 5 8 2" xfId="32747"/>
    <cellStyle name="Normal 40 5 9" xfId="23231"/>
    <cellStyle name="Normal 40 6" xfId="2019"/>
    <cellStyle name="Normal 40 6 2" xfId="2020"/>
    <cellStyle name="Normal 40 6 2 2" xfId="2021"/>
    <cellStyle name="Normal 40 6 2 2 2" xfId="4552"/>
    <cellStyle name="Normal 40 6 2 2 2 2" xfId="6900"/>
    <cellStyle name="Normal 40 6 2 2 2 2 2" xfId="10804"/>
    <cellStyle name="Normal 40 6 2 2 2 2 2 2" xfId="20360"/>
    <cellStyle name="Normal 40 6 2 2 2 2 2 2 2" xfId="39403"/>
    <cellStyle name="Normal 40 6 2 2 2 2 2 3" xfId="29887"/>
    <cellStyle name="Normal 40 6 2 2 2 2 3" xfId="16525"/>
    <cellStyle name="Normal 40 6 2 2 2 2 3 2" xfId="35583"/>
    <cellStyle name="Normal 40 6 2 2 2 2 4" xfId="26067"/>
    <cellStyle name="Normal 40 6 2 2 2 3" xfId="12697"/>
    <cellStyle name="Normal 40 6 2 2 2 3 2" xfId="22253"/>
    <cellStyle name="Normal 40 6 2 2 2 3 2 2" xfId="41296"/>
    <cellStyle name="Normal 40 6 2 2 2 3 3" xfId="31780"/>
    <cellStyle name="Normal 40 6 2 2 2 4" xfId="8911"/>
    <cellStyle name="Normal 40 6 2 2 2 4 2" xfId="18467"/>
    <cellStyle name="Normal 40 6 2 2 2 4 2 2" xfId="37510"/>
    <cellStyle name="Normal 40 6 2 2 2 4 3" xfId="27994"/>
    <cellStyle name="Normal 40 6 2 2 2 5" xfId="14632"/>
    <cellStyle name="Normal 40 6 2 2 2 5 2" xfId="33690"/>
    <cellStyle name="Normal 40 6 2 2 2 6" xfId="24174"/>
    <cellStyle name="Normal 40 6 2 2 3" xfId="5946"/>
    <cellStyle name="Normal 40 6 2 2 3 2" xfId="9867"/>
    <cellStyle name="Normal 40 6 2 2 3 2 2" xfId="19423"/>
    <cellStyle name="Normal 40 6 2 2 3 2 2 2" xfId="38466"/>
    <cellStyle name="Normal 40 6 2 2 3 2 3" xfId="28950"/>
    <cellStyle name="Normal 40 6 2 2 3 3" xfId="15588"/>
    <cellStyle name="Normal 40 6 2 2 3 3 2" xfId="34646"/>
    <cellStyle name="Normal 40 6 2 2 3 4" xfId="25130"/>
    <cellStyle name="Normal 40 6 2 2 4" xfId="11760"/>
    <cellStyle name="Normal 40 6 2 2 4 2" xfId="21316"/>
    <cellStyle name="Normal 40 6 2 2 4 2 2" xfId="40359"/>
    <cellStyle name="Normal 40 6 2 2 4 3" xfId="30843"/>
    <cellStyle name="Normal 40 6 2 2 5" xfId="7974"/>
    <cellStyle name="Normal 40 6 2 2 5 2" xfId="17530"/>
    <cellStyle name="Normal 40 6 2 2 5 2 2" xfId="36573"/>
    <cellStyle name="Normal 40 6 2 2 5 3" xfId="27057"/>
    <cellStyle name="Normal 40 6 2 2 6" xfId="13689"/>
    <cellStyle name="Normal 40 6 2 2 6 2" xfId="32753"/>
    <cellStyle name="Normal 40 6 2 2 7" xfId="23237"/>
    <cellStyle name="Normal 40 6 2 3" xfId="4551"/>
    <cellStyle name="Normal 40 6 2 3 2" xfId="6899"/>
    <cellStyle name="Normal 40 6 2 3 2 2" xfId="10803"/>
    <cellStyle name="Normal 40 6 2 3 2 2 2" xfId="20359"/>
    <cellStyle name="Normal 40 6 2 3 2 2 2 2" xfId="39402"/>
    <cellStyle name="Normal 40 6 2 3 2 2 3" xfId="29886"/>
    <cellStyle name="Normal 40 6 2 3 2 3" xfId="16524"/>
    <cellStyle name="Normal 40 6 2 3 2 3 2" xfId="35582"/>
    <cellStyle name="Normal 40 6 2 3 2 4" xfId="26066"/>
    <cellStyle name="Normal 40 6 2 3 3" xfId="12696"/>
    <cellStyle name="Normal 40 6 2 3 3 2" xfId="22252"/>
    <cellStyle name="Normal 40 6 2 3 3 2 2" xfId="41295"/>
    <cellStyle name="Normal 40 6 2 3 3 3" xfId="31779"/>
    <cellStyle name="Normal 40 6 2 3 4" xfId="8910"/>
    <cellStyle name="Normal 40 6 2 3 4 2" xfId="18466"/>
    <cellStyle name="Normal 40 6 2 3 4 2 2" xfId="37509"/>
    <cellStyle name="Normal 40 6 2 3 4 3" xfId="27993"/>
    <cellStyle name="Normal 40 6 2 3 5" xfId="14631"/>
    <cellStyle name="Normal 40 6 2 3 5 2" xfId="33689"/>
    <cellStyle name="Normal 40 6 2 3 6" xfId="24173"/>
    <cellStyle name="Normal 40 6 2 4" xfId="5945"/>
    <cellStyle name="Normal 40 6 2 4 2" xfId="9866"/>
    <cellStyle name="Normal 40 6 2 4 2 2" xfId="19422"/>
    <cellStyle name="Normal 40 6 2 4 2 2 2" xfId="38465"/>
    <cellStyle name="Normal 40 6 2 4 2 3" xfId="28949"/>
    <cellStyle name="Normal 40 6 2 4 3" xfId="15587"/>
    <cellStyle name="Normal 40 6 2 4 3 2" xfId="34645"/>
    <cellStyle name="Normal 40 6 2 4 4" xfId="25129"/>
    <cellStyle name="Normal 40 6 2 5" xfId="11759"/>
    <cellStyle name="Normal 40 6 2 5 2" xfId="21315"/>
    <cellStyle name="Normal 40 6 2 5 2 2" xfId="40358"/>
    <cellStyle name="Normal 40 6 2 5 3" xfId="30842"/>
    <cellStyle name="Normal 40 6 2 6" xfId="7973"/>
    <cellStyle name="Normal 40 6 2 6 2" xfId="17529"/>
    <cellStyle name="Normal 40 6 2 6 2 2" xfId="36572"/>
    <cellStyle name="Normal 40 6 2 6 3" xfId="27056"/>
    <cellStyle name="Normal 40 6 2 7" xfId="13688"/>
    <cellStyle name="Normal 40 6 2 7 2" xfId="32752"/>
    <cellStyle name="Normal 40 6 2 8" xfId="23236"/>
    <cellStyle name="Normal 40 6 3" xfId="2022"/>
    <cellStyle name="Normal 40 6 3 2" xfId="4553"/>
    <cellStyle name="Normal 40 6 3 2 2" xfId="6901"/>
    <cellStyle name="Normal 40 6 3 2 2 2" xfId="10805"/>
    <cellStyle name="Normal 40 6 3 2 2 2 2" xfId="20361"/>
    <cellStyle name="Normal 40 6 3 2 2 2 2 2" xfId="39404"/>
    <cellStyle name="Normal 40 6 3 2 2 2 3" xfId="29888"/>
    <cellStyle name="Normal 40 6 3 2 2 3" xfId="16526"/>
    <cellStyle name="Normal 40 6 3 2 2 3 2" xfId="35584"/>
    <cellStyle name="Normal 40 6 3 2 2 4" xfId="26068"/>
    <cellStyle name="Normal 40 6 3 2 3" xfId="12698"/>
    <cellStyle name="Normal 40 6 3 2 3 2" xfId="22254"/>
    <cellStyle name="Normal 40 6 3 2 3 2 2" xfId="41297"/>
    <cellStyle name="Normal 40 6 3 2 3 3" xfId="31781"/>
    <cellStyle name="Normal 40 6 3 2 4" xfId="8912"/>
    <cellStyle name="Normal 40 6 3 2 4 2" xfId="18468"/>
    <cellStyle name="Normal 40 6 3 2 4 2 2" xfId="37511"/>
    <cellStyle name="Normal 40 6 3 2 4 3" xfId="27995"/>
    <cellStyle name="Normal 40 6 3 2 5" xfId="14633"/>
    <cellStyle name="Normal 40 6 3 2 5 2" xfId="33691"/>
    <cellStyle name="Normal 40 6 3 2 6" xfId="24175"/>
    <cellStyle name="Normal 40 6 3 3" xfId="5947"/>
    <cellStyle name="Normal 40 6 3 3 2" xfId="9868"/>
    <cellStyle name="Normal 40 6 3 3 2 2" xfId="19424"/>
    <cellStyle name="Normal 40 6 3 3 2 2 2" xfId="38467"/>
    <cellStyle name="Normal 40 6 3 3 2 3" xfId="28951"/>
    <cellStyle name="Normal 40 6 3 3 3" xfId="15589"/>
    <cellStyle name="Normal 40 6 3 3 3 2" xfId="34647"/>
    <cellStyle name="Normal 40 6 3 3 4" xfId="25131"/>
    <cellStyle name="Normal 40 6 3 4" xfId="11761"/>
    <cellStyle name="Normal 40 6 3 4 2" xfId="21317"/>
    <cellStyle name="Normal 40 6 3 4 2 2" xfId="40360"/>
    <cellStyle name="Normal 40 6 3 4 3" xfId="30844"/>
    <cellStyle name="Normal 40 6 3 5" xfId="7975"/>
    <cellStyle name="Normal 40 6 3 5 2" xfId="17531"/>
    <cellStyle name="Normal 40 6 3 5 2 2" xfId="36574"/>
    <cellStyle name="Normal 40 6 3 5 3" xfId="27058"/>
    <cellStyle name="Normal 40 6 3 6" xfId="13690"/>
    <cellStyle name="Normal 40 6 3 6 2" xfId="32754"/>
    <cellStyle name="Normal 40 6 3 7" xfId="23238"/>
    <cellStyle name="Normal 40 6 4" xfId="4550"/>
    <cellStyle name="Normal 40 6 4 2" xfId="6898"/>
    <cellStyle name="Normal 40 6 4 2 2" xfId="10802"/>
    <cellStyle name="Normal 40 6 4 2 2 2" xfId="20358"/>
    <cellStyle name="Normal 40 6 4 2 2 2 2" xfId="39401"/>
    <cellStyle name="Normal 40 6 4 2 2 3" xfId="29885"/>
    <cellStyle name="Normal 40 6 4 2 3" xfId="16523"/>
    <cellStyle name="Normal 40 6 4 2 3 2" xfId="35581"/>
    <cellStyle name="Normal 40 6 4 2 4" xfId="26065"/>
    <cellStyle name="Normal 40 6 4 3" xfId="12695"/>
    <cellStyle name="Normal 40 6 4 3 2" xfId="22251"/>
    <cellStyle name="Normal 40 6 4 3 2 2" xfId="41294"/>
    <cellStyle name="Normal 40 6 4 3 3" xfId="31778"/>
    <cellStyle name="Normal 40 6 4 4" xfId="8909"/>
    <cellStyle name="Normal 40 6 4 4 2" xfId="18465"/>
    <cellStyle name="Normal 40 6 4 4 2 2" xfId="37508"/>
    <cellStyle name="Normal 40 6 4 4 3" xfId="27992"/>
    <cellStyle name="Normal 40 6 4 5" xfId="14630"/>
    <cellStyle name="Normal 40 6 4 5 2" xfId="33688"/>
    <cellStyle name="Normal 40 6 4 6" xfId="24172"/>
    <cellStyle name="Normal 40 6 5" xfId="5944"/>
    <cellStyle name="Normal 40 6 5 2" xfId="9865"/>
    <cellStyle name="Normal 40 6 5 2 2" xfId="19421"/>
    <cellStyle name="Normal 40 6 5 2 2 2" xfId="38464"/>
    <cellStyle name="Normal 40 6 5 2 3" xfId="28948"/>
    <cellStyle name="Normal 40 6 5 3" xfId="15586"/>
    <cellStyle name="Normal 40 6 5 3 2" xfId="34644"/>
    <cellStyle name="Normal 40 6 5 4" xfId="25128"/>
    <cellStyle name="Normal 40 6 6" xfId="11758"/>
    <cellStyle name="Normal 40 6 6 2" xfId="21314"/>
    <cellStyle name="Normal 40 6 6 2 2" xfId="40357"/>
    <cellStyle name="Normal 40 6 6 3" xfId="30841"/>
    <cellStyle name="Normal 40 6 7" xfId="7972"/>
    <cellStyle name="Normal 40 6 7 2" xfId="17528"/>
    <cellStyle name="Normal 40 6 7 2 2" xfId="36571"/>
    <cellStyle name="Normal 40 6 7 3" xfId="27055"/>
    <cellStyle name="Normal 40 6 8" xfId="13687"/>
    <cellStyle name="Normal 40 6 8 2" xfId="32751"/>
    <cellStyle name="Normal 40 6 9" xfId="23235"/>
    <cellStyle name="Normal 40 7" xfId="2023"/>
    <cellStyle name="Normal 40 7 2" xfId="2024"/>
    <cellStyle name="Normal 40 7 2 2" xfId="2025"/>
    <cellStyle name="Normal 40 7 2 2 2" xfId="4556"/>
    <cellStyle name="Normal 40 7 2 2 2 2" xfId="6904"/>
    <cellStyle name="Normal 40 7 2 2 2 2 2" xfId="10808"/>
    <cellStyle name="Normal 40 7 2 2 2 2 2 2" xfId="20364"/>
    <cellStyle name="Normal 40 7 2 2 2 2 2 2 2" xfId="39407"/>
    <cellStyle name="Normal 40 7 2 2 2 2 2 3" xfId="29891"/>
    <cellStyle name="Normal 40 7 2 2 2 2 3" xfId="16529"/>
    <cellStyle name="Normal 40 7 2 2 2 2 3 2" xfId="35587"/>
    <cellStyle name="Normal 40 7 2 2 2 2 4" xfId="26071"/>
    <cellStyle name="Normal 40 7 2 2 2 3" xfId="12701"/>
    <cellStyle name="Normal 40 7 2 2 2 3 2" xfId="22257"/>
    <cellStyle name="Normal 40 7 2 2 2 3 2 2" xfId="41300"/>
    <cellStyle name="Normal 40 7 2 2 2 3 3" xfId="31784"/>
    <cellStyle name="Normal 40 7 2 2 2 4" xfId="8915"/>
    <cellStyle name="Normal 40 7 2 2 2 4 2" xfId="18471"/>
    <cellStyle name="Normal 40 7 2 2 2 4 2 2" xfId="37514"/>
    <cellStyle name="Normal 40 7 2 2 2 4 3" xfId="27998"/>
    <cellStyle name="Normal 40 7 2 2 2 5" xfId="14636"/>
    <cellStyle name="Normal 40 7 2 2 2 5 2" xfId="33694"/>
    <cellStyle name="Normal 40 7 2 2 2 6" xfId="24178"/>
    <cellStyle name="Normal 40 7 2 2 3" xfId="5950"/>
    <cellStyle name="Normal 40 7 2 2 3 2" xfId="9871"/>
    <cellStyle name="Normal 40 7 2 2 3 2 2" xfId="19427"/>
    <cellStyle name="Normal 40 7 2 2 3 2 2 2" xfId="38470"/>
    <cellStyle name="Normal 40 7 2 2 3 2 3" xfId="28954"/>
    <cellStyle name="Normal 40 7 2 2 3 3" xfId="15592"/>
    <cellStyle name="Normal 40 7 2 2 3 3 2" xfId="34650"/>
    <cellStyle name="Normal 40 7 2 2 3 4" xfId="25134"/>
    <cellStyle name="Normal 40 7 2 2 4" xfId="11764"/>
    <cellStyle name="Normal 40 7 2 2 4 2" xfId="21320"/>
    <cellStyle name="Normal 40 7 2 2 4 2 2" xfId="40363"/>
    <cellStyle name="Normal 40 7 2 2 4 3" xfId="30847"/>
    <cellStyle name="Normal 40 7 2 2 5" xfId="7978"/>
    <cellStyle name="Normal 40 7 2 2 5 2" xfId="17534"/>
    <cellStyle name="Normal 40 7 2 2 5 2 2" xfId="36577"/>
    <cellStyle name="Normal 40 7 2 2 5 3" xfId="27061"/>
    <cellStyle name="Normal 40 7 2 2 6" xfId="13693"/>
    <cellStyle name="Normal 40 7 2 2 6 2" xfId="32757"/>
    <cellStyle name="Normal 40 7 2 2 7" xfId="23241"/>
    <cellStyle name="Normal 40 7 2 3" xfId="4555"/>
    <cellStyle name="Normal 40 7 2 3 2" xfId="6903"/>
    <cellStyle name="Normal 40 7 2 3 2 2" xfId="10807"/>
    <cellStyle name="Normal 40 7 2 3 2 2 2" xfId="20363"/>
    <cellStyle name="Normal 40 7 2 3 2 2 2 2" xfId="39406"/>
    <cellStyle name="Normal 40 7 2 3 2 2 3" xfId="29890"/>
    <cellStyle name="Normal 40 7 2 3 2 3" xfId="16528"/>
    <cellStyle name="Normal 40 7 2 3 2 3 2" xfId="35586"/>
    <cellStyle name="Normal 40 7 2 3 2 4" xfId="26070"/>
    <cellStyle name="Normal 40 7 2 3 3" xfId="12700"/>
    <cellStyle name="Normal 40 7 2 3 3 2" xfId="22256"/>
    <cellStyle name="Normal 40 7 2 3 3 2 2" xfId="41299"/>
    <cellStyle name="Normal 40 7 2 3 3 3" xfId="31783"/>
    <cellStyle name="Normal 40 7 2 3 4" xfId="8914"/>
    <cellStyle name="Normal 40 7 2 3 4 2" xfId="18470"/>
    <cellStyle name="Normal 40 7 2 3 4 2 2" xfId="37513"/>
    <cellStyle name="Normal 40 7 2 3 4 3" xfId="27997"/>
    <cellStyle name="Normal 40 7 2 3 5" xfId="14635"/>
    <cellStyle name="Normal 40 7 2 3 5 2" xfId="33693"/>
    <cellStyle name="Normal 40 7 2 3 6" xfId="24177"/>
    <cellStyle name="Normal 40 7 2 4" xfId="5949"/>
    <cellStyle name="Normal 40 7 2 4 2" xfId="9870"/>
    <cellStyle name="Normal 40 7 2 4 2 2" xfId="19426"/>
    <cellStyle name="Normal 40 7 2 4 2 2 2" xfId="38469"/>
    <cellStyle name="Normal 40 7 2 4 2 3" xfId="28953"/>
    <cellStyle name="Normal 40 7 2 4 3" xfId="15591"/>
    <cellStyle name="Normal 40 7 2 4 3 2" xfId="34649"/>
    <cellStyle name="Normal 40 7 2 4 4" xfId="25133"/>
    <cellStyle name="Normal 40 7 2 5" xfId="11763"/>
    <cellStyle name="Normal 40 7 2 5 2" xfId="21319"/>
    <cellStyle name="Normal 40 7 2 5 2 2" xfId="40362"/>
    <cellStyle name="Normal 40 7 2 5 3" xfId="30846"/>
    <cellStyle name="Normal 40 7 2 6" xfId="7977"/>
    <cellStyle name="Normal 40 7 2 6 2" xfId="17533"/>
    <cellStyle name="Normal 40 7 2 6 2 2" xfId="36576"/>
    <cellStyle name="Normal 40 7 2 6 3" xfId="27060"/>
    <cellStyle name="Normal 40 7 2 7" xfId="13692"/>
    <cellStyle name="Normal 40 7 2 7 2" xfId="32756"/>
    <cellStyle name="Normal 40 7 2 8" xfId="23240"/>
    <cellStyle name="Normal 40 7 3" xfId="2026"/>
    <cellStyle name="Normal 40 7 3 2" xfId="4557"/>
    <cellStyle name="Normal 40 7 3 2 2" xfId="6905"/>
    <cellStyle name="Normal 40 7 3 2 2 2" xfId="10809"/>
    <cellStyle name="Normal 40 7 3 2 2 2 2" xfId="20365"/>
    <cellStyle name="Normal 40 7 3 2 2 2 2 2" xfId="39408"/>
    <cellStyle name="Normal 40 7 3 2 2 2 3" xfId="29892"/>
    <cellStyle name="Normal 40 7 3 2 2 3" xfId="16530"/>
    <cellStyle name="Normal 40 7 3 2 2 3 2" xfId="35588"/>
    <cellStyle name="Normal 40 7 3 2 2 4" xfId="26072"/>
    <cellStyle name="Normal 40 7 3 2 3" xfId="12702"/>
    <cellStyle name="Normal 40 7 3 2 3 2" xfId="22258"/>
    <cellStyle name="Normal 40 7 3 2 3 2 2" xfId="41301"/>
    <cellStyle name="Normal 40 7 3 2 3 3" xfId="31785"/>
    <cellStyle name="Normal 40 7 3 2 4" xfId="8916"/>
    <cellStyle name="Normal 40 7 3 2 4 2" xfId="18472"/>
    <cellStyle name="Normal 40 7 3 2 4 2 2" xfId="37515"/>
    <cellStyle name="Normal 40 7 3 2 4 3" xfId="27999"/>
    <cellStyle name="Normal 40 7 3 2 5" xfId="14637"/>
    <cellStyle name="Normal 40 7 3 2 5 2" xfId="33695"/>
    <cellStyle name="Normal 40 7 3 2 6" xfId="24179"/>
    <cellStyle name="Normal 40 7 3 3" xfId="5951"/>
    <cellStyle name="Normal 40 7 3 3 2" xfId="9872"/>
    <cellStyle name="Normal 40 7 3 3 2 2" xfId="19428"/>
    <cellStyle name="Normal 40 7 3 3 2 2 2" xfId="38471"/>
    <cellStyle name="Normal 40 7 3 3 2 3" xfId="28955"/>
    <cellStyle name="Normal 40 7 3 3 3" xfId="15593"/>
    <cellStyle name="Normal 40 7 3 3 3 2" xfId="34651"/>
    <cellStyle name="Normal 40 7 3 3 4" xfId="25135"/>
    <cellStyle name="Normal 40 7 3 4" xfId="11765"/>
    <cellStyle name="Normal 40 7 3 4 2" xfId="21321"/>
    <cellStyle name="Normal 40 7 3 4 2 2" xfId="40364"/>
    <cellStyle name="Normal 40 7 3 4 3" xfId="30848"/>
    <cellStyle name="Normal 40 7 3 5" xfId="7979"/>
    <cellStyle name="Normal 40 7 3 5 2" xfId="17535"/>
    <cellStyle name="Normal 40 7 3 5 2 2" xfId="36578"/>
    <cellStyle name="Normal 40 7 3 5 3" xfId="27062"/>
    <cellStyle name="Normal 40 7 3 6" xfId="13694"/>
    <cellStyle name="Normal 40 7 3 6 2" xfId="32758"/>
    <cellStyle name="Normal 40 7 3 7" xfId="23242"/>
    <cellStyle name="Normal 40 7 4" xfId="4554"/>
    <cellStyle name="Normal 40 7 4 2" xfId="6902"/>
    <cellStyle name="Normal 40 7 4 2 2" xfId="10806"/>
    <cellStyle name="Normal 40 7 4 2 2 2" xfId="20362"/>
    <cellStyle name="Normal 40 7 4 2 2 2 2" xfId="39405"/>
    <cellStyle name="Normal 40 7 4 2 2 3" xfId="29889"/>
    <cellStyle name="Normal 40 7 4 2 3" xfId="16527"/>
    <cellStyle name="Normal 40 7 4 2 3 2" xfId="35585"/>
    <cellStyle name="Normal 40 7 4 2 4" xfId="26069"/>
    <cellStyle name="Normal 40 7 4 3" xfId="12699"/>
    <cellStyle name="Normal 40 7 4 3 2" xfId="22255"/>
    <cellStyle name="Normal 40 7 4 3 2 2" xfId="41298"/>
    <cellStyle name="Normal 40 7 4 3 3" xfId="31782"/>
    <cellStyle name="Normal 40 7 4 4" xfId="8913"/>
    <cellStyle name="Normal 40 7 4 4 2" xfId="18469"/>
    <cellStyle name="Normal 40 7 4 4 2 2" xfId="37512"/>
    <cellStyle name="Normal 40 7 4 4 3" xfId="27996"/>
    <cellStyle name="Normal 40 7 4 5" xfId="14634"/>
    <cellStyle name="Normal 40 7 4 5 2" xfId="33692"/>
    <cellStyle name="Normal 40 7 4 6" xfId="24176"/>
    <cellStyle name="Normal 40 7 5" xfId="5948"/>
    <cellStyle name="Normal 40 7 5 2" xfId="9869"/>
    <cellStyle name="Normal 40 7 5 2 2" xfId="19425"/>
    <cellStyle name="Normal 40 7 5 2 2 2" xfId="38468"/>
    <cellStyle name="Normal 40 7 5 2 3" xfId="28952"/>
    <cellStyle name="Normal 40 7 5 3" xfId="15590"/>
    <cellStyle name="Normal 40 7 5 3 2" xfId="34648"/>
    <cellStyle name="Normal 40 7 5 4" xfId="25132"/>
    <cellStyle name="Normal 40 7 6" xfId="11762"/>
    <cellStyle name="Normal 40 7 6 2" xfId="21318"/>
    <cellStyle name="Normal 40 7 6 2 2" xfId="40361"/>
    <cellStyle name="Normal 40 7 6 3" xfId="30845"/>
    <cellStyle name="Normal 40 7 7" xfId="7976"/>
    <cellStyle name="Normal 40 7 7 2" xfId="17532"/>
    <cellStyle name="Normal 40 7 7 2 2" xfId="36575"/>
    <cellStyle name="Normal 40 7 7 3" xfId="27059"/>
    <cellStyle name="Normal 40 7 8" xfId="13691"/>
    <cellStyle name="Normal 40 7 8 2" xfId="32755"/>
    <cellStyle name="Normal 40 7 9" xfId="23239"/>
    <cellStyle name="Normal 40 8" xfId="2027"/>
    <cellStyle name="Normal 40 8 2" xfId="2028"/>
    <cellStyle name="Normal 40 8 2 2" xfId="2029"/>
    <cellStyle name="Normal 40 8 2 2 2" xfId="4560"/>
    <cellStyle name="Normal 40 8 2 2 2 2" xfId="6908"/>
    <cellStyle name="Normal 40 8 2 2 2 2 2" xfId="10812"/>
    <cellStyle name="Normal 40 8 2 2 2 2 2 2" xfId="20368"/>
    <cellStyle name="Normal 40 8 2 2 2 2 2 2 2" xfId="39411"/>
    <cellStyle name="Normal 40 8 2 2 2 2 2 3" xfId="29895"/>
    <cellStyle name="Normal 40 8 2 2 2 2 3" xfId="16533"/>
    <cellStyle name="Normal 40 8 2 2 2 2 3 2" xfId="35591"/>
    <cellStyle name="Normal 40 8 2 2 2 2 4" xfId="26075"/>
    <cellStyle name="Normal 40 8 2 2 2 3" xfId="12705"/>
    <cellStyle name="Normal 40 8 2 2 2 3 2" xfId="22261"/>
    <cellStyle name="Normal 40 8 2 2 2 3 2 2" xfId="41304"/>
    <cellStyle name="Normal 40 8 2 2 2 3 3" xfId="31788"/>
    <cellStyle name="Normal 40 8 2 2 2 4" xfId="8919"/>
    <cellStyle name="Normal 40 8 2 2 2 4 2" xfId="18475"/>
    <cellStyle name="Normal 40 8 2 2 2 4 2 2" xfId="37518"/>
    <cellStyle name="Normal 40 8 2 2 2 4 3" xfId="28002"/>
    <cellStyle name="Normal 40 8 2 2 2 5" xfId="14640"/>
    <cellStyle name="Normal 40 8 2 2 2 5 2" xfId="33698"/>
    <cellStyle name="Normal 40 8 2 2 2 6" xfId="24182"/>
    <cellStyle name="Normal 40 8 2 2 3" xfId="5954"/>
    <cellStyle name="Normal 40 8 2 2 3 2" xfId="9875"/>
    <cellStyle name="Normal 40 8 2 2 3 2 2" xfId="19431"/>
    <cellStyle name="Normal 40 8 2 2 3 2 2 2" xfId="38474"/>
    <cellStyle name="Normal 40 8 2 2 3 2 3" xfId="28958"/>
    <cellStyle name="Normal 40 8 2 2 3 3" xfId="15596"/>
    <cellStyle name="Normal 40 8 2 2 3 3 2" xfId="34654"/>
    <cellStyle name="Normal 40 8 2 2 3 4" xfId="25138"/>
    <cellStyle name="Normal 40 8 2 2 4" xfId="11768"/>
    <cellStyle name="Normal 40 8 2 2 4 2" xfId="21324"/>
    <cellStyle name="Normal 40 8 2 2 4 2 2" xfId="40367"/>
    <cellStyle name="Normal 40 8 2 2 4 3" xfId="30851"/>
    <cellStyle name="Normal 40 8 2 2 5" xfId="7982"/>
    <cellStyle name="Normal 40 8 2 2 5 2" xfId="17538"/>
    <cellStyle name="Normal 40 8 2 2 5 2 2" xfId="36581"/>
    <cellStyle name="Normal 40 8 2 2 5 3" xfId="27065"/>
    <cellStyle name="Normal 40 8 2 2 6" xfId="13697"/>
    <cellStyle name="Normal 40 8 2 2 6 2" xfId="32761"/>
    <cellStyle name="Normal 40 8 2 2 7" xfId="23245"/>
    <cellStyle name="Normal 40 8 2 3" xfId="4559"/>
    <cellStyle name="Normal 40 8 2 3 2" xfId="6907"/>
    <cellStyle name="Normal 40 8 2 3 2 2" xfId="10811"/>
    <cellStyle name="Normal 40 8 2 3 2 2 2" xfId="20367"/>
    <cellStyle name="Normal 40 8 2 3 2 2 2 2" xfId="39410"/>
    <cellStyle name="Normal 40 8 2 3 2 2 3" xfId="29894"/>
    <cellStyle name="Normal 40 8 2 3 2 3" xfId="16532"/>
    <cellStyle name="Normal 40 8 2 3 2 3 2" xfId="35590"/>
    <cellStyle name="Normal 40 8 2 3 2 4" xfId="26074"/>
    <cellStyle name="Normal 40 8 2 3 3" xfId="12704"/>
    <cellStyle name="Normal 40 8 2 3 3 2" xfId="22260"/>
    <cellStyle name="Normal 40 8 2 3 3 2 2" xfId="41303"/>
    <cellStyle name="Normal 40 8 2 3 3 3" xfId="31787"/>
    <cellStyle name="Normal 40 8 2 3 4" xfId="8918"/>
    <cellStyle name="Normal 40 8 2 3 4 2" xfId="18474"/>
    <cellStyle name="Normal 40 8 2 3 4 2 2" xfId="37517"/>
    <cellStyle name="Normal 40 8 2 3 4 3" xfId="28001"/>
    <cellStyle name="Normal 40 8 2 3 5" xfId="14639"/>
    <cellStyle name="Normal 40 8 2 3 5 2" xfId="33697"/>
    <cellStyle name="Normal 40 8 2 3 6" xfId="24181"/>
    <cellStyle name="Normal 40 8 2 4" xfId="5953"/>
    <cellStyle name="Normal 40 8 2 4 2" xfId="9874"/>
    <cellStyle name="Normal 40 8 2 4 2 2" xfId="19430"/>
    <cellStyle name="Normal 40 8 2 4 2 2 2" xfId="38473"/>
    <cellStyle name="Normal 40 8 2 4 2 3" xfId="28957"/>
    <cellStyle name="Normal 40 8 2 4 3" xfId="15595"/>
    <cellStyle name="Normal 40 8 2 4 3 2" xfId="34653"/>
    <cellStyle name="Normal 40 8 2 4 4" xfId="25137"/>
    <cellStyle name="Normal 40 8 2 5" xfId="11767"/>
    <cellStyle name="Normal 40 8 2 5 2" xfId="21323"/>
    <cellStyle name="Normal 40 8 2 5 2 2" xfId="40366"/>
    <cellStyle name="Normal 40 8 2 5 3" xfId="30850"/>
    <cellStyle name="Normal 40 8 2 6" xfId="7981"/>
    <cellStyle name="Normal 40 8 2 6 2" xfId="17537"/>
    <cellStyle name="Normal 40 8 2 6 2 2" xfId="36580"/>
    <cellStyle name="Normal 40 8 2 6 3" xfId="27064"/>
    <cellStyle name="Normal 40 8 2 7" xfId="13696"/>
    <cellStyle name="Normal 40 8 2 7 2" xfId="32760"/>
    <cellStyle name="Normal 40 8 2 8" xfId="23244"/>
    <cellStyle name="Normal 40 8 3" xfId="2030"/>
    <cellStyle name="Normal 40 8 3 2" xfId="4561"/>
    <cellStyle name="Normal 40 8 3 2 2" xfId="6909"/>
    <cellStyle name="Normal 40 8 3 2 2 2" xfId="10813"/>
    <cellStyle name="Normal 40 8 3 2 2 2 2" xfId="20369"/>
    <cellStyle name="Normal 40 8 3 2 2 2 2 2" xfId="39412"/>
    <cellStyle name="Normal 40 8 3 2 2 2 3" xfId="29896"/>
    <cellStyle name="Normal 40 8 3 2 2 3" xfId="16534"/>
    <cellStyle name="Normal 40 8 3 2 2 3 2" xfId="35592"/>
    <cellStyle name="Normal 40 8 3 2 2 4" xfId="26076"/>
    <cellStyle name="Normal 40 8 3 2 3" xfId="12706"/>
    <cellStyle name="Normal 40 8 3 2 3 2" xfId="22262"/>
    <cellStyle name="Normal 40 8 3 2 3 2 2" xfId="41305"/>
    <cellStyle name="Normal 40 8 3 2 3 3" xfId="31789"/>
    <cellStyle name="Normal 40 8 3 2 4" xfId="8920"/>
    <cellStyle name="Normal 40 8 3 2 4 2" xfId="18476"/>
    <cellStyle name="Normal 40 8 3 2 4 2 2" xfId="37519"/>
    <cellStyle name="Normal 40 8 3 2 4 3" xfId="28003"/>
    <cellStyle name="Normal 40 8 3 2 5" xfId="14641"/>
    <cellStyle name="Normal 40 8 3 2 5 2" xfId="33699"/>
    <cellStyle name="Normal 40 8 3 2 6" xfId="24183"/>
    <cellStyle name="Normal 40 8 3 3" xfId="5955"/>
    <cellStyle name="Normal 40 8 3 3 2" xfId="9876"/>
    <cellStyle name="Normal 40 8 3 3 2 2" xfId="19432"/>
    <cellStyle name="Normal 40 8 3 3 2 2 2" xfId="38475"/>
    <cellStyle name="Normal 40 8 3 3 2 3" xfId="28959"/>
    <cellStyle name="Normal 40 8 3 3 3" xfId="15597"/>
    <cellStyle name="Normal 40 8 3 3 3 2" xfId="34655"/>
    <cellStyle name="Normal 40 8 3 3 4" xfId="25139"/>
    <cellStyle name="Normal 40 8 3 4" xfId="11769"/>
    <cellStyle name="Normal 40 8 3 4 2" xfId="21325"/>
    <cellStyle name="Normal 40 8 3 4 2 2" xfId="40368"/>
    <cellStyle name="Normal 40 8 3 4 3" xfId="30852"/>
    <cellStyle name="Normal 40 8 3 5" xfId="7983"/>
    <cellStyle name="Normal 40 8 3 5 2" xfId="17539"/>
    <cellStyle name="Normal 40 8 3 5 2 2" xfId="36582"/>
    <cellStyle name="Normal 40 8 3 5 3" xfId="27066"/>
    <cellStyle name="Normal 40 8 3 6" xfId="13698"/>
    <cellStyle name="Normal 40 8 3 6 2" xfId="32762"/>
    <cellStyle name="Normal 40 8 3 7" xfId="23246"/>
    <cellStyle name="Normal 40 8 4" xfId="4558"/>
    <cellStyle name="Normal 40 8 4 2" xfId="6906"/>
    <cellStyle name="Normal 40 8 4 2 2" xfId="10810"/>
    <cellStyle name="Normal 40 8 4 2 2 2" xfId="20366"/>
    <cellStyle name="Normal 40 8 4 2 2 2 2" xfId="39409"/>
    <cellStyle name="Normal 40 8 4 2 2 3" xfId="29893"/>
    <cellStyle name="Normal 40 8 4 2 3" xfId="16531"/>
    <cellStyle name="Normal 40 8 4 2 3 2" xfId="35589"/>
    <cellStyle name="Normal 40 8 4 2 4" xfId="26073"/>
    <cellStyle name="Normal 40 8 4 3" xfId="12703"/>
    <cellStyle name="Normal 40 8 4 3 2" xfId="22259"/>
    <cellStyle name="Normal 40 8 4 3 2 2" xfId="41302"/>
    <cellStyle name="Normal 40 8 4 3 3" xfId="31786"/>
    <cellStyle name="Normal 40 8 4 4" xfId="8917"/>
    <cellStyle name="Normal 40 8 4 4 2" xfId="18473"/>
    <cellStyle name="Normal 40 8 4 4 2 2" xfId="37516"/>
    <cellStyle name="Normal 40 8 4 4 3" xfId="28000"/>
    <cellStyle name="Normal 40 8 4 5" xfId="14638"/>
    <cellStyle name="Normal 40 8 4 5 2" xfId="33696"/>
    <cellStyle name="Normal 40 8 4 6" xfId="24180"/>
    <cellStyle name="Normal 40 8 5" xfId="5952"/>
    <cellStyle name="Normal 40 8 5 2" xfId="9873"/>
    <cellStyle name="Normal 40 8 5 2 2" xfId="19429"/>
    <cellStyle name="Normal 40 8 5 2 2 2" xfId="38472"/>
    <cellStyle name="Normal 40 8 5 2 3" xfId="28956"/>
    <cellStyle name="Normal 40 8 5 3" xfId="15594"/>
    <cellStyle name="Normal 40 8 5 3 2" xfId="34652"/>
    <cellStyle name="Normal 40 8 5 4" xfId="25136"/>
    <cellStyle name="Normal 40 8 6" xfId="11766"/>
    <cellStyle name="Normal 40 8 6 2" xfId="21322"/>
    <cellStyle name="Normal 40 8 6 2 2" xfId="40365"/>
    <cellStyle name="Normal 40 8 6 3" xfId="30849"/>
    <cellStyle name="Normal 40 8 7" xfId="7980"/>
    <cellStyle name="Normal 40 8 7 2" xfId="17536"/>
    <cellStyle name="Normal 40 8 7 2 2" xfId="36579"/>
    <cellStyle name="Normal 40 8 7 3" xfId="27063"/>
    <cellStyle name="Normal 40 8 8" xfId="13695"/>
    <cellStyle name="Normal 40 8 8 2" xfId="32759"/>
    <cellStyle name="Normal 40 8 9" xfId="23243"/>
    <cellStyle name="Normal 40 9" xfId="2031"/>
    <cellStyle name="Normal 40 9 2" xfId="2032"/>
    <cellStyle name="Normal 40 9 2 2" xfId="4563"/>
    <cellStyle name="Normal 40 9 2 2 2" xfId="6911"/>
    <cellStyle name="Normal 40 9 2 2 2 2" xfId="10815"/>
    <cellStyle name="Normal 40 9 2 2 2 2 2" xfId="20371"/>
    <cellStyle name="Normal 40 9 2 2 2 2 2 2" xfId="39414"/>
    <cellStyle name="Normal 40 9 2 2 2 2 3" xfId="29898"/>
    <cellStyle name="Normal 40 9 2 2 2 3" xfId="16536"/>
    <cellStyle name="Normal 40 9 2 2 2 3 2" xfId="35594"/>
    <cellStyle name="Normal 40 9 2 2 2 4" xfId="26078"/>
    <cellStyle name="Normal 40 9 2 2 3" xfId="12708"/>
    <cellStyle name="Normal 40 9 2 2 3 2" xfId="22264"/>
    <cellStyle name="Normal 40 9 2 2 3 2 2" xfId="41307"/>
    <cellStyle name="Normal 40 9 2 2 3 3" xfId="31791"/>
    <cellStyle name="Normal 40 9 2 2 4" xfId="8922"/>
    <cellStyle name="Normal 40 9 2 2 4 2" xfId="18478"/>
    <cellStyle name="Normal 40 9 2 2 4 2 2" xfId="37521"/>
    <cellStyle name="Normal 40 9 2 2 4 3" xfId="28005"/>
    <cellStyle name="Normal 40 9 2 2 5" xfId="14643"/>
    <cellStyle name="Normal 40 9 2 2 5 2" xfId="33701"/>
    <cellStyle name="Normal 40 9 2 2 6" xfId="24185"/>
    <cellStyle name="Normal 40 9 2 3" xfId="5957"/>
    <cellStyle name="Normal 40 9 2 3 2" xfId="9878"/>
    <cellStyle name="Normal 40 9 2 3 2 2" xfId="19434"/>
    <cellStyle name="Normal 40 9 2 3 2 2 2" xfId="38477"/>
    <cellStyle name="Normal 40 9 2 3 2 3" xfId="28961"/>
    <cellStyle name="Normal 40 9 2 3 3" xfId="15599"/>
    <cellStyle name="Normal 40 9 2 3 3 2" xfId="34657"/>
    <cellStyle name="Normal 40 9 2 3 4" xfId="25141"/>
    <cellStyle name="Normal 40 9 2 4" xfId="11771"/>
    <cellStyle name="Normal 40 9 2 4 2" xfId="21327"/>
    <cellStyle name="Normal 40 9 2 4 2 2" xfId="40370"/>
    <cellStyle name="Normal 40 9 2 4 3" xfId="30854"/>
    <cellStyle name="Normal 40 9 2 5" xfId="7985"/>
    <cellStyle name="Normal 40 9 2 5 2" xfId="17541"/>
    <cellStyle name="Normal 40 9 2 5 2 2" xfId="36584"/>
    <cellStyle name="Normal 40 9 2 5 3" xfId="27068"/>
    <cellStyle name="Normal 40 9 2 6" xfId="13700"/>
    <cellStyle name="Normal 40 9 2 6 2" xfId="32764"/>
    <cellStyle name="Normal 40 9 2 7" xfId="23248"/>
    <cellStyle name="Normal 40 9 3" xfId="4562"/>
    <cellStyle name="Normal 40 9 3 2" xfId="6910"/>
    <cellStyle name="Normal 40 9 3 2 2" xfId="10814"/>
    <cellStyle name="Normal 40 9 3 2 2 2" xfId="20370"/>
    <cellStyle name="Normal 40 9 3 2 2 2 2" xfId="39413"/>
    <cellStyle name="Normal 40 9 3 2 2 3" xfId="29897"/>
    <cellStyle name="Normal 40 9 3 2 3" xfId="16535"/>
    <cellStyle name="Normal 40 9 3 2 3 2" xfId="35593"/>
    <cellStyle name="Normal 40 9 3 2 4" xfId="26077"/>
    <cellStyle name="Normal 40 9 3 3" xfId="12707"/>
    <cellStyle name="Normal 40 9 3 3 2" xfId="22263"/>
    <cellStyle name="Normal 40 9 3 3 2 2" xfId="41306"/>
    <cellStyle name="Normal 40 9 3 3 3" xfId="31790"/>
    <cellStyle name="Normal 40 9 3 4" xfId="8921"/>
    <cellStyle name="Normal 40 9 3 4 2" xfId="18477"/>
    <cellStyle name="Normal 40 9 3 4 2 2" xfId="37520"/>
    <cellStyle name="Normal 40 9 3 4 3" xfId="28004"/>
    <cellStyle name="Normal 40 9 3 5" xfId="14642"/>
    <cellStyle name="Normal 40 9 3 5 2" xfId="33700"/>
    <cellStyle name="Normal 40 9 3 6" xfId="24184"/>
    <cellStyle name="Normal 40 9 4" xfId="5956"/>
    <cellStyle name="Normal 40 9 4 2" xfId="9877"/>
    <cellStyle name="Normal 40 9 4 2 2" xfId="19433"/>
    <cellStyle name="Normal 40 9 4 2 2 2" xfId="38476"/>
    <cellStyle name="Normal 40 9 4 2 3" xfId="28960"/>
    <cellStyle name="Normal 40 9 4 3" xfId="15598"/>
    <cellStyle name="Normal 40 9 4 3 2" xfId="34656"/>
    <cellStyle name="Normal 40 9 4 4" xfId="25140"/>
    <cellStyle name="Normal 40 9 5" xfId="11770"/>
    <cellStyle name="Normal 40 9 5 2" xfId="21326"/>
    <cellStyle name="Normal 40 9 5 2 2" xfId="40369"/>
    <cellStyle name="Normal 40 9 5 3" xfId="30853"/>
    <cellStyle name="Normal 40 9 6" xfId="7984"/>
    <cellStyle name="Normal 40 9 6 2" xfId="17540"/>
    <cellStyle name="Normal 40 9 6 2 2" xfId="36583"/>
    <cellStyle name="Normal 40 9 6 3" xfId="27067"/>
    <cellStyle name="Normal 40 9 7" xfId="13699"/>
    <cellStyle name="Normal 40 9 7 2" xfId="32763"/>
    <cellStyle name="Normal 40 9 8" xfId="23247"/>
    <cellStyle name="Normal 41" xfId="2033"/>
    <cellStyle name="Normal 41 2" xfId="2034"/>
    <cellStyle name="Normal 41 3" xfId="2035"/>
    <cellStyle name="Normal 41 4" xfId="4564"/>
    <cellStyle name="Normal 42" xfId="2036"/>
    <cellStyle name="Normal 42 2" xfId="2037"/>
    <cellStyle name="Normal 42 3" xfId="2038"/>
    <cellStyle name="Normal 43" xfId="2039"/>
    <cellStyle name="Normal 43 2" xfId="2040"/>
    <cellStyle name="Normal 43 3" xfId="2041"/>
    <cellStyle name="Normal 44" xfId="2042"/>
    <cellStyle name="Normal 44 2" xfId="2043"/>
    <cellStyle name="Normal 44 3" xfId="2044"/>
    <cellStyle name="Normal 45" xfId="2045"/>
    <cellStyle name="Normal 45 2" xfId="2046"/>
    <cellStyle name="Normal 45 3" xfId="4565"/>
    <cellStyle name="Normal 46" xfId="2047"/>
    <cellStyle name="Normal 46 2" xfId="2048"/>
    <cellStyle name="Normal 46 3" xfId="4566"/>
    <cellStyle name="Normal 47" xfId="2049"/>
    <cellStyle name="Normal 47 10" xfId="23249"/>
    <cellStyle name="Normal 47 2" xfId="2050"/>
    <cellStyle name="Normal 47 3" xfId="2051"/>
    <cellStyle name="Normal 47 3 2" xfId="4568"/>
    <cellStyle name="Normal 47 4" xfId="2052"/>
    <cellStyle name="Normal 47 5" xfId="4567"/>
    <cellStyle name="Normal 47 5 2" xfId="6912"/>
    <cellStyle name="Normal 47 5 2 2" xfId="10816"/>
    <cellStyle name="Normal 47 5 2 2 2" xfId="20372"/>
    <cellStyle name="Normal 47 5 2 2 2 2" xfId="39415"/>
    <cellStyle name="Normal 47 5 2 2 3" xfId="29899"/>
    <cellStyle name="Normal 47 5 2 3" xfId="16537"/>
    <cellStyle name="Normal 47 5 2 3 2" xfId="35595"/>
    <cellStyle name="Normal 47 5 2 4" xfId="26079"/>
    <cellStyle name="Normal 47 5 3" xfId="12709"/>
    <cellStyle name="Normal 47 5 3 2" xfId="22265"/>
    <cellStyle name="Normal 47 5 3 2 2" xfId="41308"/>
    <cellStyle name="Normal 47 5 3 3" xfId="31792"/>
    <cellStyle name="Normal 47 5 4" xfId="8923"/>
    <cellStyle name="Normal 47 5 4 2" xfId="18479"/>
    <cellStyle name="Normal 47 5 4 2 2" xfId="37522"/>
    <cellStyle name="Normal 47 5 4 3" xfId="28006"/>
    <cellStyle name="Normal 47 5 5" xfId="14644"/>
    <cellStyle name="Normal 47 5 5 2" xfId="33702"/>
    <cellStyle name="Normal 47 5 6" xfId="24186"/>
    <cellStyle name="Normal 47 6" xfId="5958"/>
    <cellStyle name="Normal 47 6 2" xfId="9879"/>
    <cellStyle name="Normal 47 6 2 2" xfId="19435"/>
    <cellStyle name="Normal 47 6 2 2 2" xfId="38478"/>
    <cellStyle name="Normal 47 6 2 3" xfId="28962"/>
    <cellStyle name="Normal 47 6 3" xfId="15600"/>
    <cellStyle name="Normal 47 6 3 2" xfId="34658"/>
    <cellStyle name="Normal 47 6 4" xfId="25142"/>
    <cellStyle name="Normal 47 7" xfId="11772"/>
    <cellStyle name="Normal 47 7 2" xfId="21328"/>
    <cellStyle name="Normal 47 7 2 2" xfId="40371"/>
    <cellStyle name="Normal 47 7 3" xfId="30855"/>
    <cellStyle name="Normal 47 8" xfId="7986"/>
    <cellStyle name="Normal 47 8 2" xfId="17542"/>
    <cellStyle name="Normal 47 8 2 2" xfId="36585"/>
    <cellStyle name="Normal 47 8 3" xfId="27069"/>
    <cellStyle name="Normal 47 9" xfId="13701"/>
    <cellStyle name="Normal 47 9 2" xfId="32765"/>
    <cellStyle name="Normal 48" xfId="2053"/>
    <cellStyle name="Normal 48 2" xfId="2054"/>
    <cellStyle name="Normal 48 3" xfId="2055"/>
    <cellStyle name="Normal 48 4" xfId="4569"/>
    <cellStyle name="Normal 49" xfId="2056"/>
    <cellStyle name="Normal 49 2" xfId="2057"/>
    <cellStyle name="Normal 49 3" xfId="2058"/>
    <cellStyle name="Normal 49 4" xfId="4570"/>
    <cellStyle name="Normal 5" xfId="2059"/>
    <cellStyle name="Normal 5 2" xfId="2060"/>
    <cellStyle name="Normal 5 3" xfId="2061"/>
    <cellStyle name="Normal 5 3 2" xfId="4572"/>
    <cellStyle name="Normal 5 4" xfId="2062"/>
    <cellStyle name="Normal 5 5" xfId="4571"/>
    <cellStyle name="Normal 50" xfId="2063"/>
    <cellStyle name="Normal 50 2" xfId="2064"/>
    <cellStyle name="Normal 50 3" xfId="2065"/>
    <cellStyle name="Normal 50 4" xfId="4573"/>
    <cellStyle name="Normal 51" xfId="2066"/>
    <cellStyle name="Normal 51 2" xfId="2067"/>
    <cellStyle name="Normal 51 3" xfId="2068"/>
    <cellStyle name="Normal 51 4" xfId="4574"/>
    <cellStyle name="Normal 52" xfId="2069"/>
    <cellStyle name="Normal 52 2" xfId="2070"/>
    <cellStyle name="Normal 52 3" xfId="2071"/>
    <cellStyle name="Normal 52 4" xfId="4575"/>
    <cellStyle name="Normal 53" xfId="2072"/>
    <cellStyle name="Normal 53 2" xfId="2073"/>
    <cellStyle name="Normal 53 3" xfId="2074"/>
    <cellStyle name="Normal 53 4" xfId="4576"/>
    <cellStyle name="Normal 54" xfId="2075"/>
    <cellStyle name="Normal 54 2" xfId="2076"/>
    <cellStyle name="Normal 54 3" xfId="2077"/>
    <cellStyle name="Normal 54 4" xfId="4577"/>
    <cellStyle name="Normal 55" xfId="2078"/>
    <cellStyle name="Normal 55 2" xfId="2079"/>
    <cellStyle name="Normal 55 3" xfId="4578"/>
    <cellStyle name="Normal 56" xfId="2080"/>
    <cellStyle name="Normal 56 2" xfId="2081"/>
    <cellStyle name="Normal 56 3" xfId="2082"/>
    <cellStyle name="Normal 56 4" xfId="4579"/>
    <cellStyle name="Normal 57" xfId="2083"/>
    <cellStyle name="Normal 57 2" xfId="2084"/>
    <cellStyle name="Normal 57 3" xfId="2085"/>
    <cellStyle name="Normal 57 4" xfId="4580"/>
    <cellStyle name="Normal 58" xfId="2086"/>
    <cellStyle name="Normal 58 2" xfId="2087"/>
    <cellStyle name="Normal 58 3" xfId="2088"/>
    <cellStyle name="Normal 58 4" xfId="4581"/>
    <cellStyle name="Normal 59" xfId="2089"/>
    <cellStyle name="Normal 59 2" xfId="2090"/>
    <cellStyle name="Normal 59 3" xfId="2091"/>
    <cellStyle name="Normal 59 4" xfId="4582"/>
    <cellStyle name="Normal 6" xfId="5023"/>
    <cellStyle name="Normal 6 2" xfId="2092"/>
    <cellStyle name="Normal 6 2 2" xfId="2093"/>
    <cellStyle name="Normal 6 2 3" xfId="2094"/>
    <cellStyle name="Normal 6 3" xfId="2095"/>
    <cellStyle name="Normal 6 3 2" xfId="2096"/>
    <cellStyle name="Normal 6 4" xfId="2097"/>
    <cellStyle name="Normal 6 4 2" xfId="2098"/>
    <cellStyle name="Normal 6 4 3" xfId="4583"/>
    <cellStyle name="Normal 6 5" xfId="2099"/>
    <cellStyle name="Normal 6 6" xfId="2100"/>
    <cellStyle name="Normal 60" xfId="2101"/>
    <cellStyle name="Normal 60 2" xfId="2102"/>
    <cellStyle name="Normal 60 3" xfId="2103"/>
    <cellStyle name="Normal 60 4" xfId="4584"/>
    <cellStyle name="Normal 61" xfId="2104"/>
    <cellStyle name="Normal 61 2" xfId="2105"/>
    <cellStyle name="Normal 61 3" xfId="2106"/>
    <cellStyle name="Normal 61 4" xfId="4585"/>
    <cellStyle name="Normal 62" xfId="2107"/>
    <cellStyle name="Normal 62 2" xfId="2108"/>
    <cellStyle name="Normal 62 2 2" xfId="4587"/>
    <cellStyle name="Normal 62 2 2 2" xfId="6913"/>
    <cellStyle name="Normal 62 2 2 2 2" xfId="10817"/>
    <cellStyle name="Normal 62 2 2 2 2 2" xfId="20373"/>
    <cellStyle name="Normal 62 2 2 2 2 2 2" xfId="39416"/>
    <cellStyle name="Normal 62 2 2 2 2 3" xfId="29900"/>
    <cellStyle name="Normal 62 2 2 2 3" xfId="16538"/>
    <cellStyle name="Normal 62 2 2 2 3 2" xfId="35596"/>
    <cellStyle name="Normal 62 2 2 2 4" xfId="26080"/>
    <cellStyle name="Normal 62 2 2 3" xfId="12710"/>
    <cellStyle name="Normal 62 2 2 3 2" xfId="22266"/>
    <cellStyle name="Normal 62 2 2 3 2 2" xfId="41309"/>
    <cellStyle name="Normal 62 2 2 3 3" xfId="31793"/>
    <cellStyle name="Normal 62 2 2 4" xfId="8924"/>
    <cellStyle name="Normal 62 2 2 4 2" xfId="18480"/>
    <cellStyle name="Normal 62 2 2 4 2 2" xfId="37523"/>
    <cellStyle name="Normal 62 2 2 4 3" xfId="28007"/>
    <cellStyle name="Normal 62 2 2 5" xfId="14645"/>
    <cellStyle name="Normal 62 2 2 5 2" xfId="33703"/>
    <cellStyle name="Normal 62 2 2 6" xfId="24187"/>
    <cellStyle name="Normal 62 2 3" xfId="5959"/>
    <cellStyle name="Normal 62 2 3 2" xfId="9880"/>
    <cellStyle name="Normal 62 2 3 2 2" xfId="19436"/>
    <cellStyle name="Normal 62 2 3 2 2 2" xfId="38479"/>
    <cellStyle name="Normal 62 2 3 2 3" xfId="28963"/>
    <cellStyle name="Normal 62 2 3 3" xfId="15601"/>
    <cellStyle name="Normal 62 2 3 3 2" xfId="34659"/>
    <cellStyle name="Normal 62 2 3 4" xfId="25143"/>
    <cellStyle name="Normal 62 2 4" xfId="7054"/>
    <cellStyle name="Normal 62 2 4 2" xfId="11773"/>
    <cellStyle name="Normal 62 2 4 2 2" xfId="21329"/>
    <cellStyle name="Normal 62 2 4 2 2 2" xfId="40372"/>
    <cellStyle name="Normal 62 2 4 2 3" xfId="30856"/>
    <cellStyle name="Normal 62 2 4 3" xfId="16636"/>
    <cellStyle name="Normal 62 2 4 3 2" xfId="35679"/>
    <cellStyle name="Normal 62 2 4 4" xfId="26163"/>
    <cellStyle name="Normal 62 2 5" xfId="7987"/>
    <cellStyle name="Normal 62 2 5 2" xfId="17543"/>
    <cellStyle name="Normal 62 2 5 2 2" xfId="36586"/>
    <cellStyle name="Normal 62 2 5 3" xfId="27070"/>
    <cellStyle name="Normal 62 2 6" xfId="12788"/>
    <cellStyle name="Normal 62 2 6 2" xfId="22341"/>
    <cellStyle name="Normal 62 2 6 2 2" xfId="41384"/>
    <cellStyle name="Normal 62 2 6 3" xfId="31868"/>
    <cellStyle name="Normal 62 2 7" xfId="13702"/>
    <cellStyle name="Normal 62 2 7 2" xfId="32766"/>
    <cellStyle name="Normal 62 2 8" xfId="23250"/>
    <cellStyle name="Normal 62 3" xfId="2109"/>
    <cellStyle name="Normal 62 4" xfId="4586"/>
    <cellStyle name="Normal 63" xfId="2110"/>
    <cellStyle name="Normal 63 2" xfId="2111"/>
    <cellStyle name="Normal 63 2 2" xfId="4589"/>
    <cellStyle name="Normal 63 2 2 2" xfId="6914"/>
    <cellStyle name="Normal 63 2 2 2 2" xfId="10818"/>
    <cellStyle name="Normal 63 2 2 2 2 2" xfId="20374"/>
    <cellStyle name="Normal 63 2 2 2 2 2 2" xfId="39417"/>
    <cellStyle name="Normal 63 2 2 2 2 3" xfId="29901"/>
    <cellStyle name="Normal 63 2 2 2 3" xfId="16539"/>
    <cellStyle name="Normal 63 2 2 2 3 2" xfId="35597"/>
    <cellStyle name="Normal 63 2 2 2 4" xfId="26081"/>
    <cellStyle name="Normal 63 2 2 3" xfId="12711"/>
    <cellStyle name="Normal 63 2 2 3 2" xfId="22267"/>
    <cellStyle name="Normal 63 2 2 3 2 2" xfId="41310"/>
    <cellStyle name="Normal 63 2 2 3 3" xfId="31794"/>
    <cellStyle name="Normal 63 2 2 4" xfId="8925"/>
    <cellStyle name="Normal 63 2 2 4 2" xfId="18481"/>
    <cellStyle name="Normal 63 2 2 4 2 2" xfId="37524"/>
    <cellStyle name="Normal 63 2 2 4 3" xfId="28008"/>
    <cellStyle name="Normal 63 2 2 5" xfId="14646"/>
    <cellStyle name="Normal 63 2 2 5 2" xfId="33704"/>
    <cellStyle name="Normal 63 2 2 6" xfId="24188"/>
    <cellStyle name="Normal 63 2 3" xfId="5960"/>
    <cellStyle name="Normal 63 2 3 2" xfId="9881"/>
    <cellStyle name="Normal 63 2 3 2 2" xfId="19437"/>
    <cellStyle name="Normal 63 2 3 2 2 2" xfId="38480"/>
    <cellStyle name="Normal 63 2 3 2 3" xfId="28964"/>
    <cellStyle name="Normal 63 2 3 3" xfId="15602"/>
    <cellStyle name="Normal 63 2 3 3 2" xfId="34660"/>
    <cellStyle name="Normal 63 2 3 4" xfId="25144"/>
    <cellStyle name="Normal 63 2 4" xfId="7055"/>
    <cellStyle name="Normal 63 2 4 2" xfId="11774"/>
    <cellStyle name="Normal 63 2 4 2 2" xfId="21330"/>
    <cellStyle name="Normal 63 2 4 2 2 2" xfId="40373"/>
    <cellStyle name="Normal 63 2 4 2 3" xfId="30857"/>
    <cellStyle name="Normal 63 2 4 3" xfId="16637"/>
    <cellStyle name="Normal 63 2 4 3 2" xfId="35680"/>
    <cellStyle name="Normal 63 2 4 4" xfId="26164"/>
    <cellStyle name="Normal 63 2 5" xfId="7988"/>
    <cellStyle name="Normal 63 2 5 2" xfId="17544"/>
    <cellStyle name="Normal 63 2 5 2 2" xfId="36587"/>
    <cellStyle name="Normal 63 2 5 3" xfId="27071"/>
    <cellStyle name="Normal 63 2 6" xfId="12789"/>
    <cellStyle name="Normal 63 2 6 2" xfId="22342"/>
    <cellStyle name="Normal 63 2 6 2 2" xfId="41385"/>
    <cellStyle name="Normal 63 2 6 3" xfId="31869"/>
    <cellStyle name="Normal 63 2 7" xfId="13703"/>
    <cellStyle name="Normal 63 2 7 2" xfId="32767"/>
    <cellStyle name="Normal 63 2 8" xfId="23251"/>
    <cellStyle name="Normal 63 3" xfId="2112"/>
    <cellStyle name="Normal 63 4" xfId="4588"/>
    <cellStyle name="Normal 64" xfId="2113"/>
    <cellStyle name="Normal 64 2" xfId="2114"/>
    <cellStyle name="Normal 64 2 2" xfId="4591"/>
    <cellStyle name="Normal 64 2 2 2" xfId="6915"/>
    <cellStyle name="Normal 64 2 2 2 2" xfId="10819"/>
    <cellStyle name="Normal 64 2 2 2 2 2" xfId="20375"/>
    <cellStyle name="Normal 64 2 2 2 2 2 2" xfId="39418"/>
    <cellStyle name="Normal 64 2 2 2 2 3" xfId="29902"/>
    <cellStyle name="Normal 64 2 2 2 3" xfId="16540"/>
    <cellStyle name="Normal 64 2 2 2 3 2" xfId="35598"/>
    <cellStyle name="Normal 64 2 2 2 4" xfId="26082"/>
    <cellStyle name="Normal 64 2 2 3" xfId="12712"/>
    <cellStyle name="Normal 64 2 2 3 2" xfId="22268"/>
    <cellStyle name="Normal 64 2 2 3 2 2" xfId="41311"/>
    <cellStyle name="Normal 64 2 2 3 3" xfId="31795"/>
    <cellStyle name="Normal 64 2 2 4" xfId="8926"/>
    <cellStyle name="Normal 64 2 2 4 2" xfId="18482"/>
    <cellStyle name="Normal 64 2 2 4 2 2" xfId="37525"/>
    <cellStyle name="Normal 64 2 2 4 3" xfId="28009"/>
    <cellStyle name="Normal 64 2 2 5" xfId="14647"/>
    <cellStyle name="Normal 64 2 2 5 2" xfId="33705"/>
    <cellStyle name="Normal 64 2 2 6" xfId="24189"/>
    <cellStyle name="Normal 64 2 3" xfId="5961"/>
    <cellStyle name="Normal 64 2 3 2" xfId="9882"/>
    <cellStyle name="Normal 64 2 3 2 2" xfId="19438"/>
    <cellStyle name="Normal 64 2 3 2 2 2" xfId="38481"/>
    <cellStyle name="Normal 64 2 3 2 3" xfId="28965"/>
    <cellStyle name="Normal 64 2 3 3" xfId="15603"/>
    <cellStyle name="Normal 64 2 3 3 2" xfId="34661"/>
    <cellStyle name="Normal 64 2 3 4" xfId="25145"/>
    <cellStyle name="Normal 64 2 4" xfId="7056"/>
    <cellStyle name="Normal 64 2 4 2" xfId="11775"/>
    <cellStyle name="Normal 64 2 4 2 2" xfId="21331"/>
    <cellStyle name="Normal 64 2 4 2 2 2" xfId="40374"/>
    <cellStyle name="Normal 64 2 4 2 3" xfId="30858"/>
    <cellStyle name="Normal 64 2 4 3" xfId="16638"/>
    <cellStyle name="Normal 64 2 4 3 2" xfId="35681"/>
    <cellStyle name="Normal 64 2 4 4" xfId="26165"/>
    <cellStyle name="Normal 64 2 5" xfId="7989"/>
    <cellStyle name="Normal 64 2 5 2" xfId="17545"/>
    <cellStyle name="Normal 64 2 5 2 2" xfId="36588"/>
    <cellStyle name="Normal 64 2 5 3" xfId="27072"/>
    <cellStyle name="Normal 64 2 6" xfId="12790"/>
    <cellStyle name="Normal 64 2 6 2" xfId="22343"/>
    <cellStyle name="Normal 64 2 6 2 2" xfId="41386"/>
    <cellStyle name="Normal 64 2 6 3" xfId="31870"/>
    <cellStyle name="Normal 64 2 7" xfId="13704"/>
    <cellStyle name="Normal 64 2 7 2" xfId="32768"/>
    <cellStyle name="Normal 64 2 8" xfId="23252"/>
    <cellStyle name="Normal 64 3" xfId="2115"/>
    <cellStyle name="Normal 64 4" xfId="4590"/>
    <cellStyle name="Normal 65" xfId="2116"/>
    <cellStyle name="Normal 65 2" xfId="2117"/>
    <cellStyle name="Normal 65 2 2" xfId="7057"/>
    <cellStyle name="Normal 65 3" xfId="4592"/>
    <cellStyle name="Normal 66" xfId="2118"/>
    <cellStyle name="Normal 66 2" xfId="2119"/>
    <cellStyle name="Normal 66 3" xfId="4593"/>
    <cellStyle name="Normal 67" xfId="2120"/>
    <cellStyle name="Normal 67 2" xfId="2121"/>
    <cellStyle name="Normal 67 3" xfId="4594"/>
    <cellStyle name="Normal 68" xfId="2122"/>
    <cellStyle name="Normal 68 2" xfId="2123"/>
    <cellStyle name="Normal 68 3" xfId="4595"/>
    <cellStyle name="Normal 69" xfId="2124"/>
    <cellStyle name="Normal 69 2" xfId="2125"/>
    <cellStyle name="Normal 69 3" xfId="4596"/>
    <cellStyle name="Normal 7" xfId="2126"/>
    <cellStyle name="Normal 7 2" xfId="2127"/>
    <cellStyle name="Normal 7 2 2" xfId="4598"/>
    <cellStyle name="Normal 7 3" xfId="2128"/>
    <cellStyle name="Normal 7 3 2" xfId="4599"/>
    <cellStyle name="Normal 7 4" xfId="2129"/>
    <cellStyle name="Normal 7 5" xfId="2130"/>
    <cellStyle name="Normal 7 5 2" xfId="4600"/>
    <cellStyle name="Normal 7 6" xfId="2131"/>
    <cellStyle name="Normal 7 6 2" xfId="5962"/>
    <cellStyle name="Normal 7 7" xfId="4597"/>
    <cellStyle name="Normal 70" xfId="2132"/>
    <cellStyle name="Normal 70 2" xfId="2133"/>
    <cellStyle name="Normal 70 3" xfId="4601"/>
    <cellStyle name="Normal 71" xfId="2134"/>
    <cellStyle name="Normal 71 2" xfId="2135"/>
    <cellStyle name="Normal 71 3" xfId="4602"/>
    <cellStyle name="Normal 72" xfId="2136"/>
    <cellStyle name="Normal 72 2" xfId="2137"/>
    <cellStyle name="Normal 72 3" xfId="4603"/>
    <cellStyle name="Normal 73" xfId="2138"/>
    <cellStyle name="Normal 73 2" xfId="2139"/>
    <cellStyle name="Normal 73 3" xfId="4604"/>
    <cellStyle name="Normal 74" xfId="2140"/>
    <cellStyle name="Normal 74 2" xfId="2141"/>
    <cellStyle name="Normal 74 3" xfId="4605"/>
    <cellStyle name="Normal 75" xfId="2142"/>
    <cellStyle name="Normal 75 2" xfId="2143"/>
    <cellStyle name="Normal 75 3" xfId="4606"/>
    <cellStyle name="Normal 76" xfId="2144"/>
    <cellStyle name="Normal 76 2" xfId="2145"/>
    <cellStyle name="Normal 76 3" xfId="4607"/>
    <cellStyle name="Normal 77" xfId="2146"/>
    <cellStyle name="Normal 77 2" xfId="2147"/>
    <cellStyle name="Normal 77 3" xfId="4608"/>
    <cellStyle name="Normal 78" xfId="2148"/>
    <cellStyle name="Normal 78 2" xfId="2149"/>
    <cellStyle name="Normal 78 3" xfId="4609"/>
    <cellStyle name="Normal 79" xfId="2150"/>
    <cellStyle name="Normal 79 2" xfId="2151"/>
    <cellStyle name="Normal 79 3" xfId="4610"/>
    <cellStyle name="Normal 8" xfId="2152"/>
    <cellStyle name="Normal 8 2" xfId="2153"/>
    <cellStyle name="Normal 8 2 2" xfId="4612"/>
    <cellStyle name="Normal 8 3" xfId="2154"/>
    <cellStyle name="Normal 8 3 2" xfId="4613"/>
    <cellStyle name="Normal 8 4" xfId="2155"/>
    <cellStyle name="Normal 8 4 2" xfId="2156"/>
    <cellStyle name="Normal 8 4 2 2" xfId="4614"/>
    <cellStyle name="Normal 8 5" xfId="2157"/>
    <cellStyle name="Normal 8 6" xfId="2158"/>
    <cellStyle name="Normal 8 7" xfId="4611"/>
    <cellStyle name="Normal 80" xfId="2159"/>
    <cellStyle name="Normal 80 2" xfId="2160"/>
    <cellStyle name="Normal 80 3" xfId="4615"/>
    <cellStyle name="Normal 81" xfId="2161"/>
    <cellStyle name="Normal 81 2" xfId="2162"/>
    <cellStyle name="Normal 81 3" xfId="4616"/>
    <cellStyle name="Normal 82" xfId="2163"/>
    <cellStyle name="Normal 82 2" xfId="2164"/>
    <cellStyle name="Normal 82 3" xfId="4617"/>
    <cellStyle name="Normal 83" xfId="2165"/>
    <cellStyle name="Normal 83 2" xfId="2166"/>
    <cellStyle name="Normal 83 3" xfId="4618"/>
    <cellStyle name="Normal 84" xfId="2167"/>
    <cellStyle name="Normal 85" xfId="2168"/>
    <cellStyle name="Normal 85 2" xfId="2169"/>
    <cellStyle name="Normal 86" xfId="2170"/>
    <cellStyle name="Normal 86 2" xfId="2171"/>
    <cellStyle name="Normal 87" xfId="2172"/>
    <cellStyle name="Normal 87 2" xfId="2173"/>
    <cellStyle name="Normal 88" xfId="2174"/>
    <cellStyle name="Normal 88 2" xfId="2175"/>
    <cellStyle name="Normal 88 3" xfId="2176"/>
    <cellStyle name="Normal 88 4" xfId="4619"/>
    <cellStyle name="Normal 89" xfId="2177"/>
    <cellStyle name="Normal 89 2" xfId="2178"/>
    <cellStyle name="Normal 89 2 2" xfId="2179"/>
    <cellStyle name="Normal 89 3" xfId="2180"/>
    <cellStyle name="Normal 9" xfId="4620"/>
    <cellStyle name="Normal 9 2" xfId="2181"/>
    <cellStyle name="Normal 9 2 2" xfId="2182"/>
    <cellStyle name="Normal 9 2 2 2" xfId="2183"/>
    <cellStyle name="Normal 9 2 2 2 2" xfId="2184"/>
    <cellStyle name="Normal 9 2 2 2 2 2" xfId="2185"/>
    <cellStyle name="Normal 9 2 2 2 2 2 2" xfId="4625"/>
    <cellStyle name="Normal 9 2 2 2 2 2 2 2" xfId="6918"/>
    <cellStyle name="Normal 9 2 2 2 2 2 2 2 2" xfId="10822"/>
    <cellStyle name="Normal 9 2 2 2 2 2 2 2 2 2" xfId="20378"/>
    <cellStyle name="Normal 9 2 2 2 2 2 2 2 2 2 2" xfId="39421"/>
    <cellStyle name="Normal 9 2 2 2 2 2 2 2 2 3" xfId="29905"/>
    <cellStyle name="Normal 9 2 2 2 2 2 2 2 3" xfId="16543"/>
    <cellStyle name="Normal 9 2 2 2 2 2 2 2 3 2" xfId="35601"/>
    <cellStyle name="Normal 9 2 2 2 2 2 2 2 4" xfId="26085"/>
    <cellStyle name="Normal 9 2 2 2 2 2 2 3" xfId="12715"/>
    <cellStyle name="Normal 9 2 2 2 2 2 2 3 2" xfId="22271"/>
    <cellStyle name="Normal 9 2 2 2 2 2 2 3 2 2" xfId="41314"/>
    <cellStyle name="Normal 9 2 2 2 2 2 2 3 3" xfId="31798"/>
    <cellStyle name="Normal 9 2 2 2 2 2 2 4" xfId="8929"/>
    <cellStyle name="Normal 9 2 2 2 2 2 2 4 2" xfId="18485"/>
    <cellStyle name="Normal 9 2 2 2 2 2 2 4 2 2" xfId="37528"/>
    <cellStyle name="Normal 9 2 2 2 2 2 2 4 3" xfId="28012"/>
    <cellStyle name="Normal 9 2 2 2 2 2 2 5" xfId="14650"/>
    <cellStyle name="Normal 9 2 2 2 2 2 2 5 2" xfId="33708"/>
    <cellStyle name="Normal 9 2 2 2 2 2 2 6" xfId="24192"/>
    <cellStyle name="Normal 9 2 2 2 2 2 3" xfId="5965"/>
    <cellStyle name="Normal 9 2 2 2 2 2 3 2" xfId="9885"/>
    <cellStyle name="Normal 9 2 2 2 2 2 3 2 2" xfId="19441"/>
    <cellStyle name="Normal 9 2 2 2 2 2 3 2 2 2" xfId="38484"/>
    <cellStyle name="Normal 9 2 2 2 2 2 3 2 3" xfId="28968"/>
    <cellStyle name="Normal 9 2 2 2 2 2 3 3" xfId="15606"/>
    <cellStyle name="Normal 9 2 2 2 2 2 3 3 2" xfId="34664"/>
    <cellStyle name="Normal 9 2 2 2 2 2 3 4" xfId="25148"/>
    <cellStyle name="Normal 9 2 2 2 2 2 4" xfId="11778"/>
    <cellStyle name="Normal 9 2 2 2 2 2 4 2" xfId="21334"/>
    <cellStyle name="Normal 9 2 2 2 2 2 4 2 2" xfId="40377"/>
    <cellStyle name="Normal 9 2 2 2 2 2 4 3" xfId="30861"/>
    <cellStyle name="Normal 9 2 2 2 2 2 5" xfId="7992"/>
    <cellStyle name="Normal 9 2 2 2 2 2 5 2" xfId="17548"/>
    <cellStyle name="Normal 9 2 2 2 2 2 5 2 2" xfId="36591"/>
    <cellStyle name="Normal 9 2 2 2 2 2 5 3" xfId="27075"/>
    <cellStyle name="Normal 9 2 2 2 2 2 6" xfId="13707"/>
    <cellStyle name="Normal 9 2 2 2 2 2 6 2" xfId="32771"/>
    <cellStyle name="Normal 9 2 2 2 2 2 7" xfId="23255"/>
    <cellStyle name="Normal 9 2 2 2 2 3" xfId="4624"/>
    <cellStyle name="Normal 9 2 2 2 2 3 2" xfId="6917"/>
    <cellStyle name="Normal 9 2 2 2 2 3 2 2" xfId="10821"/>
    <cellStyle name="Normal 9 2 2 2 2 3 2 2 2" xfId="20377"/>
    <cellStyle name="Normal 9 2 2 2 2 3 2 2 2 2" xfId="39420"/>
    <cellStyle name="Normal 9 2 2 2 2 3 2 2 3" xfId="29904"/>
    <cellStyle name="Normal 9 2 2 2 2 3 2 3" xfId="16542"/>
    <cellStyle name="Normal 9 2 2 2 2 3 2 3 2" xfId="35600"/>
    <cellStyle name="Normal 9 2 2 2 2 3 2 4" xfId="26084"/>
    <cellStyle name="Normal 9 2 2 2 2 3 3" xfId="12714"/>
    <cellStyle name="Normal 9 2 2 2 2 3 3 2" xfId="22270"/>
    <cellStyle name="Normal 9 2 2 2 2 3 3 2 2" xfId="41313"/>
    <cellStyle name="Normal 9 2 2 2 2 3 3 3" xfId="31797"/>
    <cellStyle name="Normal 9 2 2 2 2 3 4" xfId="8928"/>
    <cellStyle name="Normal 9 2 2 2 2 3 4 2" xfId="18484"/>
    <cellStyle name="Normal 9 2 2 2 2 3 4 2 2" xfId="37527"/>
    <cellStyle name="Normal 9 2 2 2 2 3 4 3" xfId="28011"/>
    <cellStyle name="Normal 9 2 2 2 2 3 5" xfId="14649"/>
    <cellStyle name="Normal 9 2 2 2 2 3 5 2" xfId="33707"/>
    <cellStyle name="Normal 9 2 2 2 2 3 6" xfId="24191"/>
    <cellStyle name="Normal 9 2 2 2 2 4" xfId="5964"/>
    <cellStyle name="Normal 9 2 2 2 2 4 2" xfId="9884"/>
    <cellStyle name="Normal 9 2 2 2 2 4 2 2" xfId="19440"/>
    <cellStyle name="Normal 9 2 2 2 2 4 2 2 2" xfId="38483"/>
    <cellStyle name="Normal 9 2 2 2 2 4 2 3" xfId="28967"/>
    <cellStyle name="Normal 9 2 2 2 2 4 3" xfId="15605"/>
    <cellStyle name="Normal 9 2 2 2 2 4 3 2" xfId="34663"/>
    <cellStyle name="Normal 9 2 2 2 2 4 4" xfId="25147"/>
    <cellStyle name="Normal 9 2 2 2 2 5" xfId="11777"/>
    <cellStyle name="Normal 9 2 2 2 2 5 2" xfId="21333"/>
    <cellStyle name="Normal 9 2 2 2 2 5 2 2" xfId="40376"/>
    <cellStyle name="Normal 9 2 2 2 2 5 3" xfId="30860"/>
    <cellStyle name="Normal 9 2 2 2 2 6" xfId="7991"/>
    <cellStyle name="Normal 9 2 2 2 2 6 2" xfId="17547"/>
    <cellStyle name="Normal 9 2 2 2 2 6 2 2" xfId="36590"/>
    <cellStyle name="Normal 9 2 2 2 2 6 3" xfId="27074"/>
    <cellStyle name="Normal 9 2 2 2 2 7" xfId="13706"/>
    <cellStyle name="Normal 9 2 2 2 2 7 2" xfId="32770"/>
    <cellStyle name="Normal 9 2 2 2 2 8" xfId="23254"/>
    <cellStyle name="Normal 9 2 2 2 3" xfId="2186"/>
    <cellStyle name="Normal 9 2 2 2 3 2" xfId="4626"/>
    <cellStyle name="Normal 9 2 2 2 3 2 2" xfId="6919"/>
    <cellStyle name="Normal 9 2 2 2 3 2 2 2" xfId="10823"/>
    <cellStyle name="Normal 9 2 2 2 3 2 2 2 2" xfId="20379"/>
    <cellStyle name="Normal 9 2 2 2 3 2 2 2 2 2" xfId="39422"/>
    <cellStyle name="Normal 9 2 2 2 3 2 2 2 3" xfId="29906"/>
    <cellStyle name="Normal 9 2 2 2 3 2 2 3" xfId="16544"/>
    <cellStyle name="Normal 9 2 2 2 3 2 2 3 2" xfId="35602"/>
    <cellStyle name="Normal 9 2 2 2 3 2 2 4" xfId="26086"/>
    <cellStyle name="Normal 9 2 2 2 3 2 3" xfId="12716"/>
    <cellStyle name="Normal 9 2 2 2 3 2 3 2" xfId="22272"/>
    <cellStyle name="Normal 9 2 2 2 3 2 3 2 2" xfId="41315"/>
    <cellStyle name="Normal 9 2 2 2 3 2 3 3" xfId="31799"/>
    <cellStyle name="Normal 9 2 2 2 3 2 4" xfId="8930"/>
    <cellStyle name="Normal 9 2 2 2 3 2 4 2" xfId="18486"/>
    <cellStyle name="Normal 9 2 2 2 3 2 4 2 2" xfId="37529"/>
    <cellStyle name="Normal 9 2 2 2 3 2 4 3" xfId="28013"/>
    <cellStyle name="Normal 9 2 2 2 3 2 5" xfId="14651"/>
    <cellStyle name="Normal 9 2 2 2 3 2 5 2" xfId="33709"/>
    <cellStyle name="Normal 9 2 2 2 3 2 6" xfId="24193"/>
    <cellStyle name="Normal 9 2 2 2 3 3" xfId="5966"/>
    <cellStyle name="Normal 9 2 2 2 3 3 2" xfId="9886"/>
    <cellStyle name="Normal 9 2 2 2 3 3 2 2" xfId="19442"/>
    <cellStyle name="Normal 9 2 2 2 3 3 2 2 2" xfId="38485"/>
    <cellStyle name="Normal 9 2 2 2 3 3 2 3" xfId="28969"/>
    <cellStyle name="Normal 9 2 2 2 3 3 3" xfId="15607"/>
    <cellStyle name="Normal 9 2 2 2 3 3 3 2" xfId="34665"/>
    <cellStyle name="Normal 9 2 2 2 3 3 4" xfId="25149"/>
    <cellStyle name="Normal 9 2 2 2 3 4" xfId="11779"/>
    <cellStyle name="Normal 9 2 2 2 3 4 2" xfId="21335"/>
    <cellStyle name="Normal 9 2 2 2 3 4 2 2" xfId="40378"/>
    <cellStyle name="Normal 9 2 2 2 3 4 3" xfId="30862"/>
    <cellStyle name="Normal 9 2 2 2 3 5" xfId="7993"/>
    <cellStyle name="Normal 9 2 2 2 3 5 2" xfId="17549"/>
    <cellStyle name="Normal 9 2 2 2 3 5 2 2" xfId="36592"/>
    <cellStyle name="Normal 9 2 2 2 3 5 3" xfId="27076"/>
    <cellStyle name="Normal 9 2 2 2 3 6" xfId="13708"/>
    <cellStyle name="Normal 9 2 2 2 3 6 2" xfId="32772"/>
    <cellStyle name="Normal 9 2 2 2 3 7" xfId="23256"/>
    <cellStyle name="Normal 9 2 2 2 4" xfId="4623"/>
    <cellStyle name="Normal 9 2 2 2 4 2" xfId="6916"/>
    <cellStyle name="Normal 9 2 2 2 4 2 2" xfId="10820"/>
    <cellStyle name="Normal 9 2 2 2 4 2 2 2" xfId="20376"/>
    <cellStyle name="Normal 9 2 2 2 4 2 2 2 2" xfId="39419"/>
    <cellStyle name="Normal 9 2 2 2 4 2 2 3" xfId="29903"/>
    <cellStyle name="Normal 9 2 2 2 4 2 3" xfId="16541"/>
    <cellStyle name="Normal 9 2 2 2 4 2 3 2" xfId="35599"/>
    <cellStyle name="Normal 9 2 2 2 4 2 4" xfId="26083"/>
    <cellStyle name="Normal 9 2 2 2 4 3" xfId="12713"/>
    <cellStyle name="Normal 9 2 2 2 4 3 2" xfId="22269"/>
    <cellStyle name="Normal 9 2 2 2 4 3 2 2" xfId="41312"/>
    <cellStyle name="Normal 9 2 2 2 4 3 3" xfId="31796"/>
    <cellStyle name="Normal 9 2 2 2 4 4" xfId="8927"/>
    <cellStyle name="Normal 9 2 2 2 4 4 2" xfId="18483"/>
    <cellStyle name="Normal 9 2 2 2 4 4 2 2" xfId="37526"/>
    <cellStyle name="Normal 9 2 2 2 4 4 3" xfId="28010"/>
    <cellStyle name="Normal 9 2 2 2 4 5" xfId="14648"/>
    <cellStyle name="Normal 9 2 2 2 4 5 2" xfId="33706"/>
    <cellStyle name="Normal 9 2 2 2 4 6" xfId="24190"/>
    <cellStyle name="Normal 9 2 2 2 5" xfId="5963"/>
    <cellStyle name="Normal 9 2 2 2 5 2" xfId="9883"/>
    <cellStyle name="Normal 9 2 2 2 5 2 2" xfId="19439"/>
    <cellStyle name="Normal 9 2 2 2 5 2 2 2" xfId="38482"/>
    <cellStyle name="Normal 9 2 2 2 5 2 3" xfId="28966"/>
    <cellStyle name="Normal 9 2 2 2 5 3" xfId="15604"/>
    <cellStyle name="Normal 9 2 2 2 5 3 2" xfId="34662"/>
    <cellStyle name="Normal 9 2 2 2 5 4" xfId="25146"/>
    <cellStyle name="Normal 9 2 2 2 6" xfId="11776"/>
    <cellStyle name="Normal 9 2 2 2 6 2" xfId="21332"/>
    <cellStyle name="Normal 9 2 2 2 6 2 2" xfId="40375"/>
    <cellStyle name="Normal 9 2 2 2 6 3" xfId="30859"/>
    <cellStyle name="Normal 9 2 2 2 7" xfId="7990"/>
    <cellStyle name="Normal 9 2 2 2 7 2" xfId="17546"/>
    <cellStyle name="Normal 9 2 2 2 7 2 2" xfId="36589"/>
    <cellStyle name="Normal 9 2 2 2 7 3" xfId="27073"/>
    <cellStyle name="Normal 9 2 2 2 8" xfId="13705"/>
    <cellStyle name="Normal 9 2 2 2 8 2" xfId="32769"/>
    <cellStyle name="Normal 9 2 2 2 9" xfId="23253"/>
    <cellStyle name="Normal 9 2 2 3" xfId="2187"/>
    <cellStyle name="Normal 9 2 2 3 2" xfId="2188"/>
    <cellStyle name="Normal 9 2 2 3 2 2" xfId="4628"/>
    <cellStyle name="Normal 9 2 2 3 2 2 2" xfId="6921"/>
    <cellStyle name="Normal 9 2 2 3 2 2 2 2" xfId="10825"/>
    <cellStyle name="Normal 9 2 2 3 2 2 2 2 2" xfId="20381"/>
    <cellStyle name="Normal 9 2 2 3 2 2 2 2 2 2" xfId="39424"/>
    <cellStyle name="Normal 9 2 2 3 2 2 2 2 3" xfId="29908"/>
    <cellStyle name="Normal 9 2 2 3 2 2 2 3" xfId="16546"/>
    <cellStyle name="Normal 9 2 2 3 2 2 2 3 2" xfId="35604"/>
    <cellStyle name="Normal 9 2 2 3 2 2 2 4" xfId="26088"/>
    <cellStyle name="Normal 9 2 2 3 2 2 3" xfId="12718"/>
    <cellStyle name="Normal 9 2 2 3 2 2 3 2" xfId="22274"/>
    <cellStyle name="Normal 9 2 2 3 2 2 3 2 2" xfId="41317"/>
    <cellStyle name="Normal 9 2 2 3 2 2 3 3" xfId="31801"/>
    <cellStyle name="Normal 9 2 2 3 2 2 4" xfId="8932"/>
    <cellStyle name="Normal 9 2 2 3 2 2 4 2" xfId="18488"/>
    <cellStyle name="Normal 9 2 2 3 2 2 4 2 2" xfId="37531"/>
    <cellStyle name="Normal 9 2 2 3 2 2 4 3" xfId="28015"/>
    <cellStyle name="Normal 9 2 2 3 2 2 5" xfId="14653"/>
    <cellStyle name="Normal 9 2 2 3 2 2 5 2" xfId="33711"/>
    <cellStyle name="Normal 9 2 2 3 2 2 6" xfId="24195"/>
    <cellStyle name="Normal 9 2 2 3 2 3" xfId="5968"/>
    <cellStyle name="Normal 9 2 2 3 2 3 2" xfId="9888"/>
    <cellStyle name="Normal 9 2 2 3 2 3 2 2" xfId="19444"/>
    <cellStyle name="Normal 9 2 2 3 2 3 2 2 2" xfId="38487"/>
    <cellStyle name="Normal 9 2 2 3 2 3 2 3" xfId="28971"/>
    <cellStyle name="Normal 9 2 2 3 2 3 3" xfId="15609"/>
    <cellStyle name="Normal 9 2 2 3 2 3 3 2" xfId="34667"/>
    <cellStyle name="Normal 9 2 2 3 2 3 4" xfId="25151"/>
    <cellStyle name="Normal 9 2 2 3 2 4" xfId="11781"/>
    <cellStyle name="Normal 9 2 2 3 2 4 2" xfId="21337"/>
    <cellStyle name="Normal 9 2 2 3 2 4 2 2" xfId="40380"/>
    <cellStyle name="Normal 9 2 2 3 2 4 3" xfId="30864"/>
    <cellStyle name="Normal 9 2 2 3 2 5" xfId="7995"/>
    <cellStyle name="Normal 9 2 2 3 2 5 2" xfId="17551"/>
    <cellStyle name="Normal 9 2 2 3 2 5 2 2" xfId="36594"/>
    <cellStyle name="Normal 9 2 2 3 2 5 3" xfId="27078"/>
    <cellStyle name="Normal 9 2 2 3 2 6" xfId="13710"/>
    <cellStyle name="Normal 9 2 2 3 2 6 2" xfId="32774"/>
    <cellStyle name="Normal 9 2 2 3 2 7" xfId="23258"/>
    <cellStyle name="Normal 9 2 2 3 3" xfId="4627"/>
    <cellStyle name="Normal 9 2 2 3 3 2" xfId="6920"/>
    <cellStyle name="Normal 9 2 2 3 3 2 2" xfId="10824"/>
    <cellStyle name="Normal 9 2 2 3 3 2 2 2" xfId="20380"/>
    <cellStyle name="Normal 9 2 2 3 3 2 2 2 2" xfId="39423"/>
    <cellStyle name="Normal 9 2 2 3 3 2 2 3" xfId="29907"/>
    <cellStyle name="Normal 9 2 2 3 3 2 3" xfId="16545"/>
    <cellStyle name="Normal 9 2 2 3 3 2 3 2" xfId="35603"/>
    <cellStyle name="Normal 9 2 2 3 3 2 4" xfId="26087"/>
    <cellStyle name="Normal 9 2 2 3 3 3" xfId="12717"/>
    <cellStyle name="Normal 9 2 2 3 3 3 2" xfId="22273"/>
    <cellStyle name="Normal 9 2 2 3 3 3 2 2" xfId="41316"/>
    <cellStyle name="Normal 9 2 2 3 3 3 3" xfId="31800"/>
    <cellStyle name="Normal 9 2 2 3 3 4" xfId="8931"/>
    <cellStyle name="Normal 9 2 2 3 3 4 2" xfId="18487"/>
    <cellStyle name="Normal 9 2 2 3 3 4 2 2" xfId="37530"/>
    <cellStyle name="Normal 9 2 2 3 3 4 3" xfId="28014"/>
    <cellStyle name="Normal 9 2 2 3 3 5" xfId="14652"/>
    <cellStyle name="Normal 9 2 2 3 3 5 2" xfId="33710"/>
    <cellStyle name="Normal 9 2 2 3 3 6" xfId="24194"/>
    <cellStyle name="Normal 9 2 2 3 4" xfId="5967"/>
    <cellStyle name="Normal 9 2 2 3 4 2" xfId="9887"/>
    <cellStyle name="Normal 9 2 2 3 4 2 2" xfId="19443"/>
    <cellStyle name="Normal 9 2 2 3 4 2 2 2" xfId="38486"/>
    <cellStyle name="Normal 9 2 2 3 4 2 3" xfId="28970"/>
    <cellStyle name="Normal 9 2 2 3 4 3" xfId="15608"/>
    <cellStyle name="Normal 9 2 2 3 4 3 2" xfId="34666"/>
    <cellStyle name="Normal 9 2 2 3 4 4" xfId="25150"/>
    <cellStyle name="Normal 9 2 2 3 5" xfId="11780"/>
    <cellStyle name="Normal 9 2 2 3 5 2" xfId="21336"/>
    <cellStyle name="Normal 9 2 2 3 5 2 2" xfId="40379"/>
    <cellStyle name="Normal 9 2 2 3 5 3" xfId="30863"/>
    <cellStyle name="Normal 9 2 2 3 6" xfId="7994"/>
    <cellStyle name="Normal 9 2 2 3 6 2" xfId="17550"/>
    <cellStyle name="Normal 9 2 2 3 6 2 2" xfId="36593"/>
    <cellStyle name="Normal 9 2 2 3 6 3" xfId="27077"/>
    <cellStyle name="Normal 9 2 2 3 7" xfId="13709"/>
    <cellStyle name="Normal 9 2 2 3 7 2" xfId="32773"/>
    <cellStyle name="Normal 9 2 2 3 8" xfId="23257"/>
    <cellStyle name="Normal 9 2 2 4" xfId="4622"/>
    <cellStyle name="Normal 9 2 3" xfId="2189"/>
    <cellStyle name="Normal 9 2 3 10" xfId="23259"/>
    <cellStyle name="Normal 9 2 3 2" xfId="2190"/>
    <cellStyle name="Normal 9 2 3 2 2" xfId="2191"/>
    <cellStyle name="Normal 9 2 3 2 2 2" xfId="2192"/>
    <cellStyle name="Normal 9 2 3 2 2 2 2" xfId="4632"/>
    <cellStyle name="Normal 9 2 3 2 2 2 2 2" xfId="6925"/>
    <cellStyle name="Normal 9 2 3 2 2 2 2 2 2" xfId="10829"/>
    <cellStyle name="Normal 9 2 3 2 2 2 2 2 2 2" xfId="20385"/>
    <cellStyle name="Normal 9 2 3 2 2 2 2 2 2 2 2" xfId="39428"/>
    <cellStyle name="Normal 9 2 3 2 2 2 2 2 2 3" xfId="29912"/>
    <cellStyle name="Normal 9 2 3 2 2 2 2 2 3" xfId="16550"/>
    <cellStyle name="Normal 9 2 3 2 2 2 2 2 3 2" xfId="35608"/>
    <cellStyle name="Normal 9 2 3 2 2 2 2 2 4" xfId="26092"/>
    <cellStyle name="Normal 9 2 3 2 2 2 2 3" xfId="12722"/>
    <cellStyle name="Normal 9 2 3 2 2 2 2 3 2" xfId="22278"/>
    <cellStyle name="Normal 9 2 3 2 2 2 2 3 2 2" xfId="41321"/>
    <cellStyle name="Normal 9 2 3 2 2 2 2 3 3" xfId="31805"/>
    <cellStyle name="Normal 9 2 3 2 2 2 2 4" xfId="8936"/>
    <cellStyle name="Normal 9 2 3 2 2 2 2 4 2" xfId="18492"/>
    <cellStyle name="Normal 9 2 3 2 2 2 2 4 2 2" xfId="37535"/>
    <cellStyle name="Normal 9 2 3 2 2 2 2 4 3" xfId="28019"/>
    <cellStyle name="Normal 9 2 3 2 2 2 2 5" xfId="14657"/>
    <cellStyle name="Normal 9 2 3 2 2 2 2 5 2" xfId="33715"/>
    <cellStyle name="Normal 9 2 3 2 2 2 2 6" xfId="24199"/>
    <cellStyle name="Normal 9 2 3 2 2 2 3" xfId="5972"/>
    <cellStyle name="Normal 9 2 3 2 2 2 3 2" xfId="9892"/>
    <cellStyle name="Normal 9 2 3 2 2 2 3 2 2" xfId="19448"/>
    <cellStyle name="Normal 9 2 3 2 2 2 3 2 2 2" xfId="38491"/>
    <cellStyle name="Normal 9 2 3 2 2 2 3 2 3" xfId="28975"/>
    <cellStyle name="Normal 9 2 3 2 2 2 3 3" xfId="15613"/>
    <cellStyle name="Normal 9 2 3 2 2 2 3 3 2" xfId="34671"/>
    <cellStyle name="Normal 9 2 3 2 2 2 3 4" xfId="25155"/>
    <cellStyle name="Normal 9 2 3 2 2 2 4" xfId="11785"/>
    <cellStyle name="Normal 9 2 3 2 2 2 4 2" xfId="21341"/>
    <cellStyle name="Normal 9 2 3 2 2 2 4 2 2" xfId="40384"/>
    <cellStyle name="Normal 9 2 3 2 2 2 4 3" xfId="30868"/>
    <cellStyle name="Normal 9 2 3 2 2 2 5" xfId="7999"/>
    <cellStyle name="Normal 9 2 3 2 2 2 5 2" xfId="17555"/>
    <cellStyle name="Normal 9 2 3 2 2 2 5 2 2" xfId="36598"/>
    <cellStyle name="Normal 9 2 3 2 2 2 5 3" xfId="27082"/>
    <cellStyle name="Normal 9 2 3 2 2 2 6" xfId="13714"/>
    <cellStyle name="Normal 9 2 3 2 2 2 6 2" xfId="32778"/>
    <cellStyle name="Normal 9 2 3 2 2 2 7" xfId="23262"/>
    <cellStyle name="Normal 9 2 3 2 2 3" xfId="4631"/>
    <cellStyle name="Normal 9 2 3 2 2 3 2" xfId="6924"/>
    <cellStyle name="Normal 9 2 3 2 2 3 2 2" xfId="10828"/>
    <cellStyle name="Normal 9 2 3 2 2 3 2 2 2" xfId="20384"/>
    <cellStyle name="Normal 9 2 3 2 2 3 2 2 2 2" xfId="39427"/>
    <cellStyle name="Normal 9 2 3 2 2 3 2 2 3" xfId="29911"/>
    <cellStyle name="Normal 9 2 3 2 2 3 2 3" xfId="16549"/>
    <cellStyle name="Normal 9 2 3 2 2 3 2 3 2" xfId="35607"/>
    <cellStyle name="Normal 9 2 3 2 2 3 2 4" xfId="26091"/>
    <cellStyle name="Normal 9 2 3 2 2 3 3" xfId="12721"/>
    <cellStyle name="Normal 9 2 3 2 2 3 3 2" xfId="22277"/>
    <cellStyle name="Normal 9 2 3 2 2 3 3 2 2" xfId="41320"/>
    <cellStyle name="Normal 9 2 3 2 2 3 3 3" xfId="31804"/>
    <cellStyle name="Normal 9 2 3 2 2 3 4" xfId="8935"/>
    <cellStyle name="Normal 9 2 3 2 2 3 4 2" xfId="18491"/>
    <cellStyle name="Normal 9 2 3 2 2 3 4 2 2" xfId="37534"/>
    <cellStyle name="Normal 9 2 3 2 2 3 4 3" xfId="28018"/>
    <cellStyle name="Normal 9 2 3 2 2 3 5" xfId="14656"/>
    <cellStyle name="Normal 9 2 3 2 2 3 5 2" xfId="33714"/>
    <cellStyle name="Normal 9 2 3 2 2 3 6" xfId="24198"/>
    <cellStyle name="Normal 9 2 3 2 2 4" xfId="5971"/>
    <cellStyle name="Normal 9 2 3 2 2 4 2" xfId="9891"/>
    <cellStyle name="Normal 9 2 3 2 2 4 2 2" xfId="19447"/>
    <cellStyle name="Normal 9 2 3 2 2 4 2 2 2" xfId="38490"/>
    <cellStyle name="Normal 9 2 3 2 2 4 2 3" xfId="28974"/>
    <cellStyle name="Normal 9 2 3 2 2 4 3" xfId="15612"/>
    <cellStyle name="Normal 9 2 3 2 2 4 3 2" xfId="34670"/>
    <cellStyle name="Normal 9 2 3 2 2 4 4" xfId="25154"/>
    <cellStyle name="Normal 9 2 3 2 2 5" xfId="11784"/>
    <cellStyle name="Normal 9 2 3 2 2 5 2" xfId="21340"/>
    <cellStyle name="Normal 9 2 3 2 2 5 2 2" xfId="40383"/>
    <cellStyle name="Normal 9 2 3 2 2 5 3" xfId="30867"/>
    <cellStyle name="Normal 9 2 3 2 2 6" xfId="7998"/>
    <cellStyle name="Normal 9 2 3 2 2 6 2" xfId="17554"/>
    <cellStyle name="Normal 9 2 3 2 2 6 2 2" xfId="36597"/>
    <cellStyle name="Normal 9 2 3 2 2 6 3" xfId="27081"/>
    <cellStyle name="Normal 9 2 3 2 2 7" xfId="13713"/>
    <cellStyle name="Normal 9 2 3 2 2 7 2" xfId="32777"/>
    <cellStyle name="Normal 9 2 3 2 2 8" xfId="23261"/>
    <cellStyle name="Normal 9 2 3 2 3" xfId="2193"/>
    <cellStyle name="Normal 9 2 3 2 3 2" xfId="4633"/>
    <cellStyle name="Normal 9 2 3 2 3 2 2" xfId="6926"/>
    <cellStyle name="Normal 9 2 3 2 3 2 2 2" xfId="10830"/>
    <cellStyle name="Normal 9 2 3 2 3 2 2 2 2" xfId="20386"/>
    <cellStyle name="Normal 9 2 3 2 3 2 2 2 2 2" xfId="39429"/>
    <cellStyle name="Normal 9 2 3 2 3 2 2 2 3" xfId="29913"/>
    <cellStyle name="Normal 9 2 3 2 3 2 2 3" xfId="16551"/>
    <cellStyle name="Normal 9 2 3 2 3 2 2 3 2" xfId="35609"/>
    <cellStyle name="Normal 9 2 3 2 3 2 2 4" xfId="26093"/>
    <cellStyle name="Normal 9 2 3 2 3 2 3" xfId="12723"/>
    <cellStyle name="Normal 9 2 3 2 3 2 3 2" xfId="22279"/>
    <cellStyle name="Normal 9 2 3 2 3 2 3 2 2" xfId="41322"/>
    <cellStyle name="Normal 9 2 3 2 3 2 3 3" xfId="31806"/>
    <cellStyle name="Normal 9 2 3 2 3 2 4" xfId="8937"/>
    <cellStyle name="Normal 9 2 3 2 3 2 4 2" xfId="18493"/>
    <cellStyle name="Normal 9 2 3 2 3 2 4 2 2" xfId="37536"/>
    <cellStyle name="Normal 9 2 3 2 3 2 4 3" xfId="28020"/>
    <cellStyle name="Normal 9 2 3 2 3 2 5" xfId="14658"/>
    <cellStyle name="Normal 9 2 3 2 3 2 5 2" xfId="33716"/>
    <cellStyle name="Normal 9 2 3 2 3 2 6" xfId="24200"/>
    <cellStyle name="Normal 9 2 3 2 3 3" xfId="5973"/>
    <cellStyle name="Normal 9 2 3 2 3 3 2" xfId="9893"/>
    <cellStyle name="Normal 9 2 3 2 3 3 2 2" xfId="19449"/>
    <cellStyle name="Normal 9 2 3 2 3 3 2 2 2" xfId="38492"/>
    <cellStyle name="Normal 9 2 3 2 3 3 2 3" xfId="28976"/>
    <cellStyle name="Normal 9 2 3 2 3 3 3" xfId="15614"/>
    <cellStyle name="Normal 9 2 3 2 3 3 3 2" xfId="34672"/>
    <cellStyle name="Normal 9 2 3 2 3 3 4" xfId="25156"/>
    <cellStyle name="Normal 9 2 3 2 3 4" xfId="11786"/>
    <cellStyle name="Normal 9 2 3 2 3 4 2" xfId="21342"/>
    <cellStyle name="Normal 9 2 3 2 3 4 2 2" xfId="40385"/>
    <cellStyle name="Normal 9 2 3 2 3 4 3" xfId="30869"/>
    <cellStyle name="Normal 9 2 3 2 3 5" xfId="8000"/>
    <cellStyle name="Normal 9 2 3 2 3 5 2" xfId="17556"/>
    <cellStyle name="Normal 9 2 3 2 3 5 2 2" xfId="36599"/>
    <cellStyle name="Normal 9 2 3 2 3 5 3" xfId="27083"/>
    <cellStyle name="Normal 9 2 3 2 3 6" xfId="13715"/>
    <cellStyle name="Normal 9 2 3 2 3 6 2" xfId="32779"/>
    <cellStyle name="Normal 9 2 3 2 3 7" xfId="23263"/>
    <cellStyle name="Normal 9 2 3 2 4" xfId="4630"/>
    <cellStyle name="Normal 9 2 3 2 4 2" xfId="6923"/>
    <cellStyle name="Normal 9 2 3 2 4 2 2" xfId="10827"/>
    <cellStyle name="Normal 9 2 3 2 4 2 2 2" xfId="20383"/>
    <cellStyle name="Normal 9 2 3 2 4 2 2 2 2" xfId="39426"/>
    <cellStyle name="Normal 9 2 3 2 4 2 2 3" xfId="29910"/>
    <cellStyle name="Normal 9 2 3 2 4 2 3" xfId="16548"/>
    <cellStyle name="Normal 9 2 3 2 4 2 3 2" xfId="35606"/>
    <cellStyle name="Normal 9 2 3 2 4 2 4" xfId="26090"/>
    <cellStyle name="Normal 9 2 3 2 4 3" xfId="12720"/>
    <cellStyle name="Normal 9 2 3 2 4 3 2" xfId="22276"/>
    <cellStyle name="Normal 9 2 3 2 4 3 2 2" xfId="41319"/>
    <cellStyle name="Normal 9 2 3 2 4 3 3" xfId="31803"/>
    <cellStyle name="Normal 9 2 3 2 4 4" xfId="8934"/>
    <cellStyle name="Normal 9 2 3 2 4 4 2" xfId="18490"/>
    <cellStyle name="Normal 9 2 3 2 4 4 2 2" xfId="37533"/>
    <cellStyle name="Normal 9 2 3 2 4 4 3" xfId="28017"/>
    <cellStyle name="Normal 9 2 3 2 4 5" xfId="14655"/>
    <cellStyle name="Normal 9 2 3 2 4 5 2" xfId="33713"/>
    <cellStyle name="Normal 9 2 3 2 4 6" xfId="24197"/>
    <cellStyle name="Normal 9 2 3 2 5" xfId="5970"/>
    <cellStyle name="Normal 9 2 3 2 5 2" xfId="9890"/>
    <cellStyle name="Normal 9 2 3 2 5 2 2" xfId="19446"/>
    <cellStyle name="Normal 9 2 3 2 5 2 2 2" xfId="38489"/>
    <cellStyle name="Normal 9 2 3 2 5 2 3" xfId="28973"/>
    <cellStyle name="Normal 9 2 3 2 5 3" xfId="15611"/>
    <cellStyle name="Normal 9 2 3 2 5 3 2" xfId="34669"/>
    <cellStyle name="Normal 9 2 3 2 5 4" xfId="25153"/>
    <cellStyle name="Normal 9 2 3 2 6" xfId="11783"/>
    <cellStyle name="Normal 9 2 3 2 6 2" xfId="21339"/>
    <cellStyle name="Normal 9 2 3 2 6 2 2" xfId="40382"/>
    <cellStyle name="Normal 9 2 3 2 6 3" xfId="30866"/>
    <cellStyle name="Normal 9 2 3 2 7" xfId="7997"/>
    <cellStyle name="Normal 9 2 3 2 7 2" xfId="17553"/>
    <cellStyle name="Normal 9 2 3 2 7 2 2" xfId="36596"/>
    <cellStyle name="Normal 9 2 3 2 7 3" xfId="27080"/>
    <cellStyle name="Normal 9 2 3 2 8" xfId="13712"/>
    <cellStyle name="Normal 9 2 3 2 8 2" xfId="32776"/>
    <cellStyle name="Normal 9 2 3 2 9" xfId="23260"/>
    <cellStyle name="Normal 9 2 3 3" xfId="2194"/>
    <cellStyle name="Normal 9 2 3 3 2" xfId="2195"/>
    <cellStyle name="Normal 9 2 3 3 2 2" xfId="4635"/>
    <cellStyle name="Normal 9 2 3 3 2 2 2" xfId="6928"/>
    <cellStyle name="Normal 9 2 3 3 2 2 2 2" xfId="10832"/>
    <cellStyle name="Normal 9 2 3 3 2 2 2 2 2" xfId="20388"/>
    <cellStyle name="Normal 9 2 3 3 2 2 2 2 2 2" xfId="39431"/>
    <cellStyle name="Normal 9 2 3 3 2 2 2 2 3" xfId="29915"/>
    <cellStyle name="Normal 9 2 3 3 2 2 2 3" xfId="16553"/>
    <cellStyle name="Normal 9 2 3 3 2 2 2 3 2" xfId="35611"/>
    <cellStyle name="Normal 9 2 3 3 2 2 2 4" xfId="26095"/>
    <cellStyle name="Normal 9 2 3 3 2 2 3" xfId="12725"/>
    <cellStyle name="Normal 9 2 3 3 2 2 3 2" xfId="22281"/>
    <cellStyle name="Normal 9 2 3 3 2 2 3 2 2" xfId="41324"/>
    <cellStyle name="Normal 9 2 3 3 2 2 3 3" xfId="31808"/>
    <cellStyle name="Normal 9 2 3 3 2 2 4" xfId="8939"/>
    <cellStyle name="Normal 9 2 3 3 2 2 4 2" xfId="18495"/>
    <cellStyle name="Normal 9 2 3 3 2 2 4 2 2" xfId="37538"/>
    <cellStyle name="Normal 9 2 3 3 2 2 4 3" xfId="28022"/>
    <cellStyle name="Normal 9 2 3 3 2 2 5" xfId="14660"/>
    <cellStyle name="Normal 9 2 3 3 2 2 5 2" xfId="33718"/>
    <cellStyle name="Normal 9 2 3 3 2 2 6" xfId="24202"/>
    <cellStyle name="Normal 9 2 3 3 2 3" xfId="5975"/>
    <cellStyle name="Normal 9 2 3 3 2 3 2" xfId="9895"/>
    <cellStyle name="Normal 9 2 3 3 2 3 2 2" xfId="19451"/>
    <cellStyle name="Normal 9 2 3 3 2 3 2 2 2" xfId="38494"/>
    <cellStyle name="Normal 9 2 3 3 2 3 2 3" xfId="28978"/>
    <cellStyle name="Normal 9 2 3 3 2 3 3" xfId="15616"/>
    <cellStyle name="Normal 9 2 3 3 2 3 3 2" xfId="34674"/>
    <cellStyle name="Normal 9 2 3 3 2 3 4" xfId="25158"/>
    <cellStyle name="Normal 9 2 3 3 2 4" xfId="11788"/>
    <cellStyle name="Normal 9 2 3 3 2 4 2" xfId="21344"/>
    <cellStyle name="Normal 9 2 3 3 2 4 2 2" xfId="40387"/>
    <cellStyle name="Normal 9 2 3 3 2 4 3" xfId="30871"/>
    <cellStyle name="Normal 9 2 3 3 2 5" xfId="8002"/>
    <cellStyle name="Normal 9 2 3 3 2 5 2" xfId="17558"/>
    <cellStyle name="Normal 9 2 3 3 2 5 2 2" xfId="36601"/>
    <cellStyle name="Normal 9 2 3 3 2 5 3" xfId="27085"/>
    <cellStyle name="Normal 9 2 3 3 2 6" xfId="13717"/>
    <cellStyle name="Normal 9 2 3 3 2 6 2" xfId="32781"/>
    <cellStyle name="Normal 9 2 3 3 2 7" xfId="23265"/>
    <cellStyle name="Normal 9 2 3 3 3" xfId="4634"/>
    <cellStyle name="Normal 9 2 3 3 3 2" xfId="6927"/>
    <cellStyle name="Normal 9 2 3 3 3 2 2" xfId="10831"/>
    <cellStyle name="Normal 9 2 3 3 3 2 2 2" xfId="20387"/>
    <cellStyle name="Normal 9 2 3 3 3 2 2 2 2" xfId="39430"/>
    <cellStyle name="Normal 9 2 3 3 3 2 2 3" xfId="29914"/>
    <cellStyle name="Normal 9 2 3 3 3 2 3" xfId="16552"/>
    <cellStyle name="Normal 9 2 3 3 3 2 3 2" xfId="35610"/>
    <cellStyle name="Normal 9 2 3 3 3 2 4" xfId="26094"/>
    <cellStyle name="Normal 9 2 3 3 3 3" xfId="12724"/>
    <cellStyle name="Normal 9 2 3 3 3 3 2" xfId="22280"/>
    <cellStyle name="Normal 9 2 3 3 3 3 2 2" xfId="41323"/>
    <cellStyle name="Normal 9 2 3 3 3 3 3" xfId="31807"/>
    <cellStyle name="Normal 9 2 3 3 3 4" xfId="8938"/>
    <cellStyle name="Normal 9 2 3 3 3 4 2" xfId="18494"/>
    <cellStyle name="Normal 9 2 3 3 3 4 2 2" xfId="37537"/>
    <cellStyle name="Normal 9 2 3 3 3 4 3" xfId="28021"/>
    <cellStyle name="Normal 9 2 3 3 3 5" xfId="14659"/>
    <cellStyle name="Normal 9 2 3 3 3 5 2" xfId="33717"/>
    <cellStyle name="Normal 9 2 3 3 3 6" xfId="24201"/>
    <cellStyle name="Normal 9 2 3 3 4" xfId="5974"/>
    <cellStyle name="Normal 9 2 3 3 4 2" xfId="9894"/>
    <cellStyle name="Normal 9 2 3 3 4 2 2" xfId="19450"/>
    <cellStyle name="Normal 9 2 3 3 4 2 2 2" xfId="38493"/>
    <cellStyle name="Normal 9 2 3 3 4 2 3" xfId="28977"/>
    <cellStyle name="Normal 9 2 3 3 4 3" xfId="15615"/>
    <cellStyle name="Normal 9 2 3 3 4 3 2" xfId="34673"/>
    <cellStyle name="Normal 9 2 3 3 4 4" xfId="25157"/>
    <cellStyle name="Normal 9 2 3 3 5" xfId="11787"/>
    <cellStyle name="Normal 9 2 3 3 5 2" xfId="21343"/>
    <cellStyle name="Normal 9 2 3 3 5 2 2" xfId="40386"/>
    <cellStyle name="Normal 9 2 3 3 5 3" xfId="30870"/>
    <cellStyle name="Normal 9 2 3 3 6" xfId="8001"/>
    <cellStyle name="Normal 9 2 3 3 6 2" xfId="17557"/>
    <cellStyle name="Normal 9 2 3 3 6 2 2" xfId="36600"/>
    <cellStyle name="Normal 9 2 3 3 6 3" xfId="27084"/>
    <cellStyle name="Normal 9 2 3 3 7" xfId="13716"/>
    <cellStyle name="Normal 9 2 3 3 7 2" xfId="32780"/>
    <cellStyle name="Normal 9 2 3 3 8" xfId="23264"/>
    <cellStyle name="Normal 9 2 3 4" xfId="2196"/>
    <cellStyle name="Normal 9 2 3 4 2" xfId="4636"/>
    <cellStyle name="Normal 9 2 3 4 2 2" xfId="6929"/>
    <cellStyle name="Normal 9 2 3 4 2 2 2" xfId="10833"/>
    <cellStyle name="Normal 9 2 3 4 2 2 2 2" xfId="20389"/>
    <cellStyle name="Normal 9 2 3 4 2 2 2 2 2" xfId="39432"/>
    <cellStyle name="Normal 9 2 3 4 2 2 2 3" xfId="29916"/>
    <cellStyle name="Normal 9 2 3 4 2 2 3" xfId="16554"/>
    <cellStyle name="Normal 9 2 3 4 2 2 3 2" xfId="35612"/>
    <cellStyle name="Normal 9 2 3 4 2 2 4" xfId="26096"/>
    <cellStyle name="Normal 9 2 3 4 2 3" xfId="12726"/>
    <cellStyle name="Normal 9 2 3 4 2 3 2" xfId="22282"/>
    <cellStyle name="Normal 9 2 3 4 2 3 2 2" xfId="41325"/>
    <cellStyle name="Normal 9 2 3 4 2 3 3" xfId="31809"/>
    <cellStyle name="Normal 9 2 3 4 2 4" xfId="8940"/>
    <cellStyle name="Normal 9 2 3 4 2 4 2" xfId="18496"/>
    <cellStyle name="Normal 9 2 3 4 2 4 2 2" xfId="37539"/>
    <cellStyle name="Normal 9 2 3 4 2 4 3" xfId="28023"/>
    <cellStyle name="Normal 9 2 3 4 2 5" xfId="14661"/>
    <cellStyle name="Normal 9 2 3 4 2 5 2" xfId="33719"/>
    <cellStyle name="Normal 9 2 3 4 2 6" xfId="24203"/>
    <cellStyle name="Normal 9 2 3 4 3" xfId="5976"/>
    <cellStyle name="Normal 9 2 3 4 3 2" xfId="9896"/>
    <cellStyle name="Normal 9 2 3 4 3 2 2" xfId="19452"/>
    <cellStyle name="Normal 9 2 3 4 3 2 2 2" xfId="38495"/>
    <cellStyle name="Normal 9 2 3 4 3 2 3" xfId="28979"/>
    <cellStyle name="Normal 9 2 3 4 3 3" xfId="15617"/>
    <cellStyle name="Normal 9 2 3 4 3 3 2" xfId="34675"/>
    <cellStyle name="Normal 9 2 3 4 3 4" xfId="25159"/>
    <cellStyle name="Normal 9 2 3 4 4" xfId="11789"/>
    <cellStyle name="Normal 9 2 3 4 4 2" xfId="21345"/>
    <cellStyle name="Normal 9 2 3 4 4 2 2" xfId="40388"/>
    <cellStyle name="Normal 9 2 3 4 4 3" xfId="30872"/>
    <cellStyle name="Normal 9 2 3 4 5" xfId="8003"/>
    <cellStyle name="Normal 9 2 3 4 5 2" xfId="17559"/>
    <cellStyle name="Normal 9 2 3 4 5 2 2" xfId="36602"/>
    <cellStyle name="Normal 9 2 3 4 5 3" xfId="27086"/>
    <cellStyle name="Normal 9 2 3 4 6" xfId="13718"/>
    <cellStyle name="Normal 9 2 3 4 6 2" xfId="32782"/>
    <cellStyle name="Normal 9 2 3 4 7" xfId="23266"/>
    <cellStyle name="Normal 9 2 3 5" xfId="4629"/>
    <cellStyle name="Normal 9 2 3 5 2" xfId="6922"/>
    <cellStyle name="Normal 9 2 3 5 2 2" xfId="10826"/>
    <cellStyle name="Normal 9 2 3 5 2 2 2" xfId="20382"/>
    <cellStyle name="Normal 9 2 3 5 2 2 2 2" xfId="39425"/>
    <cellStyle name="Normal 9 2 3 5 2 2 3" xfId="29909"/>
    <cellStyle name="Normal 9 2 3 5 2 3" xfId="16547"/>
    <cellStyle name="Normal 9 2 3 5 2 3 2" xfId="35605"/>
    <cellStyle name="Normal 9 2 3 5 2 4" xfId="26089"/>
    <cellStyle name="Normal 9 2 3 5 3" xfId="12719"/>
    <cellStyle name="Normal 9 2 3 5 3 2" xfId="22275"/>
    <cellStyle name="Normal 9 2 3 5 3 2 2" xfId="41318"/>
    <cellStyle name="Normal 9 2 3 5 3 3" xfId="31802"/>
    <cellStyle name="Normal 9 2 3 5 4" xfId="8933"/>
    <cellStyle name="Normal 9 2 3 5 4 2" xfId="18489"/>
    <cellStyle name="Normal 9 2 3 5 4 2 2" xfId="37532"/>
    <cellStyle name="Normal 9 2 3 5 4 3" xfId="28016"/>
    <cellStyle name="Normal 9 2 3 5 5" xfId="14654"/>
    <cellStyle name="Normal 9 2 3 5 5 2" xfId="33712"/>
    <cellStyle name="Normal 9 2 3 5 6" xfId="24196"/>
    <cellStyle name="Normal 9 2 3 6" xfId="5969"/>
    <cellStyle name="Normal 9 2 3 6 2" xfId="9889"/>
    <cellStyle name="Normal 9 2 3 6 2 2" xfId="19445"/>
    <cellStyle name="Normal 9 2 3 6 2 2 2" xfId="38488"/>
    <cellStyle name="Normal 9 2 3 6 2 3" xfId="28972"/>
    <cellStyle name="Normal 9 2 3 6 3" xfId="15610"/>
    <cellStyle name="Normal 9 2 3 6 3 2" xfId="34668"/>
    <cellStyle name="Normal 9 2 3 6 4" xfId="25152"/>
    <cellStyle name="Normal 9 2 3 7" xfId="11782"/>
    <cellStyle name="Normal 9 2 3 7 2" xfId="21338"/>
    <cellStyle name="Normal 9 2 3 7 2 2" xfId="40381"/>
    <cellStyle name="Normal 9 2 3 7 3" xfId="30865"/>
    <cellStyle name="Normal 9 2 3 8" xfId="7996"/>
    <cellStyle name="Normal 9 2 3 8 2" xfId="17552"/>
    <cellStyle name="Normal 9 2 3 8 2 2" xfId="36595"/>
    <cellStyle name="Normal 9 2 3 8 3" xfId="27079"/>
    <cellStyle name="Normal 9 2 3 9" xfId="13711"/>
    <cellStyle name="Normal 9 2 3 9 2" xfId="32775"/>
    <cellStyle name="Normal 9 2 4" xfId="2197"/>
    <cellStyle name="Normal 9 2 4 2" xfId="2198"/>
    <cellStyle name="Normal 9 2 4 2 2" xfId="2199"/>
    <cellStyle name="Normal 9 2 4 2 2 2" xfId="4639"/>
    <cellStyle name="Normal 9 2 4 2 2 2 2" xfId="6932"/>
    <cellStyle name="Normal 9 2 4 2 2 2 2 2" xfId="10836"/>
    <cellStyle name="Normal 9 2 4 2 2 2 2 2 2" xfId="20392"/>
    <cellStyle name="Normal 9 2 4 2 2 2 2 2 2 2" xfId="39435"/>
    <cellStyle name="Normal 9 2 4 2 2 2 2 2 3" xfId="29919"/>
    <cellStyle name="Normal 9 2 4 2 2 2 2 3" xfId="16557"/>
    <cellStyle name="Normal 9 2 4 2 2 2 2 3 2" xfId="35615"/>
    <cellStyle name="Normal 9 2 4 2 2 2 2 4" xfId="26099"/>
    <cellStyle name="Normal 9 2 4 2 2 2 3" xfId="12729"/>
    <cellStyle name="Normal 9 2 4 2 2 2 3 2" xfId="22285"/>
    <cellStyle name="Normal 9 2 4 2 2 2 3 2 2" xfId="41328"/>
    <cellStyle name="Normal 9 2 4 2 2 2 3 3" xfId="31812"/>
    <cellStyle name="Normal 9 2 4 2 2 2 4" xfId="8943"/>
    <cellStyle name="Normal 9 2 4 2 2 2 4 2" xfId="18499"/>
    <cellStyle name="Normal 9 2 4 2 2 2 4 2 2" xfId="37542"/>
    <cellStyle name="Normal 9 2 4 2 2 2 4 3" xfId="28026"/>
    <cellStyle name="Normal 9 2 4 2 2 2 5" xfId="14664"/>
    <cellStyle name="Normal 9 2 4 2 2 2 5 2" xfId="33722"/>
    <cellStyle name="Normal 9 2 4 2 2 2 6" xfId="24206"/>
    <cellStyle name="Normal 9 2 4 2 2 3" xfId="5979"/>
    <cellStyle name="Normal 9 2 4 2 2 3 2" xfId="9899"/>
    <cellStyle name="Normal 9 2 4 2 2 3 2 2" xfId="19455"/>
    <cellStyle name="Normal 9 2 4 2 2 3 2 2 2" xfId="38498"/>
    <cellStyle name="Normal 9 2 4 2 2 3 2 3" xfId="28982"/>
    <cellStyle name="Normal 9 2 4 2 2 3 3" xfId="15620"/>
    <cellStyle name="Normal 9 2 4 2 2 3 3 2" xfId="34678"/>
    <cellStyle name="Normal 9 2 4 2 2 3 4" xfId="25162"/>
    <cellStyle name="Normal 9 2 4 2 2 4" xfId="11792"/>
    <cellStyle name="Normal 9 2 4 2 2 4 2" xfId="21348"/>
    <cellStyle name="Normal 9 2 4 2 2 4 2 2" xfId="40391"/>
    <cellStyle name="Normal 9 2 4 2 2 4 3" xfId="30875"/>
    <cellStyle name="Normal 9 2 4 2 2 5" xfId="8006"/>
    <cellStyle name="Normal 9 2 4 2 2 5 2" xfId="17562"/>
    <cellStyle name="Normal 9 2 4 2 2 5 2 2" xfId="36605"/>
    <cellStyle name="Normal 9 2 4 2 2 5 3" xfId="27089"/>
    <cellStyle name="Normal 9 2 4 2 2 6" xfId="13721"/>
    <cellStyle name="Normal 9 2 4 2 2 6 2" xfId="32785"/>
    <cellStyle name="Normal 9 2 4 2 2 7" xfId="23269"/>
    <cellStyle name="Normal 9 2 4 2 3" xfId="4638"/>
    <cellStyle name="Normal 9 2 4 2 3 2" xfId="6931"/>
    <cellStyle name="Normal 9 2 4 2 3 2 2" xfId="10835"/>
    <cellStyle name="Normal 9 2 4 2 3 2 2 2" xfId="20391"/>
    <cellStyle name="Normal 9 2 4 2 3 2 2 2 2" xfId="39434"/>
    <cellStyle name="Normal 9 2 4 2 3 2 2 3" xfId="29918"/>
    <cellStyle name="Normal 9 2 4 2 3 2 3" xfId="16556"/>
    <cellStyle name="Normal 9 2 4 2 3 2 3 2" xfId="35614"/>
    <cellStyle name="Normal 9 2 4 2 3 2 4" xfId="26098"/>
    <cellStyle name="Normal 9 2 4 2 3 3" xfId="12728"/>
    <cellStyle name="Normal 9 2 4 2 3 3 2" xfId="22284"/>
    <cellStyle name="Normal 9 2 4 2 3 3 2 2" xfId="41327"/>
    <cellStyle name="Normal 9 2 4 2 3 3 3" xfId="31811"/>
    <cellStyle name="Normal 9 2 4 2 3 4" xfId="8942"/>
    <cellStyle name="Normal 9 2 4 2 3 4 2" xfId="18498"/>
    <cellStyle name="Normal 9 2 4 2 3 4 2 2" xfId="37541"/>
    <cellStyle name="Normal 9 2 4 2 3 4 3" xfId="28025"/>
    <cellStyle name="Normal 9 2 4 2 3 5" xfId="14663"/>
    <cellStyle name="Normal 9 2 4 2 3 5 2" xfId="33721"/>
    <cellStyle name="Normal 9 2 4 2 3 6" xfId="24205"/>
    <cellStyle name="Normal 9 2 4 2 4" xfId="5978"/>
    <cellStyle name="Normal 9 2 4 2 4 2" xfId="9898"/>
    <cellStyle name="Normal 9 2 4 2 4 2 2" xfId="19454"/>
    <cellStyle name="Normal 9 2 4 2 4 2 2 2" xfId="38497"/>
    <cellStyle name="Normal 9 2 4 2 4 2 3" xfId="28981"/>
    <cellStyle name="Normal 9 2 4 2 4 3" xfId="15619"/>
    <cellStyle name="Normal 9 2 4 2 4 3 2" xfId="34677"/>
    <cellStyle name="Normal 9 2 4 2 4 4" xfId="25161"/>
    <cellStyle name="Normal 9 2 4 2 5" xfId="11791"/>
    <cellStyle name="Normal 9 2 4 2 5 2" xfId="21347"/>
    <cellStyle name="Normal 9 2 4 2 5 2 2" xfId="40390"/>
    <cellStyle name="Normal 9 2 4 2 5 3" xfId="30874"/>
    <cellStyle name="Normal 9 2 4 2 6" xfId="8005"/>
    <cellStyle name="Normal 9 2 4 2 6 2" xfId="17561"/>
    <cellStyle name="Normal 9 2 4 2 6 2 2" xfId="36604"/>
    <cellStyle name="Normal 9 2 4 2 6 3" xfId="27088"/>
    <cellStyle name="Normal 9 2 4 2 7" xfId="13720"/>
    <cellStyle name="Normal 9 2 4 2 7 2" xfId="32784"/>
    <cellStyle name="Normal 9 2 4 2 8" xfId="23268"/>
    <cellStyle name="Normal 9 2 4 3" xfId="2200"/>
    <cellStyle name="Normal 9 2 4 3 2" xfId="4640"/>
    <cellStyle name="Normal 9 2 4 3 2 2" xfId="6933"/>
    <cellStyle name="Normal 9 2 4 3 2 2 2" xfId="10837"/>
    <cellStyle name="Normal 9 2 4 3 2 2 2 2" xfId="20393"/>
    <cellStyle name="Normal 9 2 4 3 2 2 2 2 2" xfId="39436"/>
    <cellStyle name="Normal 9 2 4 3 2 2 2 3" xfId="29920"/>
    <cellStyle name="Normal 9 2 4 3 2 2 3" xfId="16558"/>
    <cellStyle name="Normal 9 2 4 3 2 2 3 2" xfId="35616"/>
    <cellStyle name="Normal 9 2 4 3 2 2 4" xfId="26100"/>
    <cellStyle name="Normal 9 2 4 3 2 3" xfId="12730"/>
    <cellStyle name="Normal 9 2 4 3 2 3 2" xfId="22286"/>
    <cellStyle name="Normal 9 2 4 3 2 3 2 2" xfId="41329"/>
    <cellStyle name="Normal 9 2 4 3 2 3 3" xfId="31813"/>
    <cellStyle name="Normal 9 2 4 3 2 4" xfId="8944"/>
    <cellStyle name="Normal 9 2 4 3 2 4 2" xfId="18500"/>
    <cellStyle name="Normal 9 2 4 3 2 4 2 2" xfId="37543"/>
    <cellStyle name="Normal 9 2 4 3 2 4 3" xfId="28027"/>
    <cellStyle name="Normal 9 2 4 3 2 5" xfId="14665"/>
    <cellStyle name="Normal 9 2 4 3 2 5 2" xfId="33723"/>
    <cellStyle name="Normal 9 2 4 3 2 6" xfId="24207"/>
    <cellStyle name="Normal 9 2 4 3 3" xfId="5980"/>
    <cellStyle name="Normal 9 2 4 3 3 2" xfId="9900"/>
    <cellStyle name="Normal 9 2 4 3 3 2 2" xfId="19456"/>
    <cellStyle name="Normal 9 2 4 3 3 2 2 2" xfId="38499"/>
    <cellStyle name="Normal 9 2 4 3 3 2 3" xfId="28983"/>
    <cellStyle name="Normal 9 2 4 3 3 3" xfId="15621"/>
    <cellStyle name="Normal 9 2 4 3 3 3 2" xfId="34679"/>
    <cellStyle name="Normal 9 2 4 3 3 4" xfId="25163"/>
    <cellStyle name="Normal 9 2 4 3 4" xfId="11793"/>
    <cellStyle name="Normal 9 2 4 3 4 2" xfId="21349"/>
    <cellStyle name="Normal 9 2 4 3 4 2 2" xfId="40392"/>
    <cellStyle name="Normal 9 2 4 3 4 3" xfId="30876"/>
    <cellStyle name="Normal 9 2 4 3 5" xfId="8007"/>
    <cellStyle name="Normal 9 2 4 3 5 2" xfId="17563"/>
    <cellStyle name="Normal 9 2 4 3 5 2 2" xfId="36606"/>
    <cellStyle name="Normal 9 2 4 3 5 3" xfId="27090"/>
    <cellStyle name="Normal 9 2 4 3 6" xfId="13722"/>
    <cellStyle name="Normal 9 2 4 3 6 2" xfId="32786"/>
    <cellStyle name="Normal 9 2 4 3 7" xfId="23270"/>
    <cellStyle name="Normal 9 2 4 4" xfId="4637"/>
    <cellStyle name="Normal 9 2 4 4 2" xfId="6930"/>
    <cellStyle name="Normal 9 2 4 4 2 2" xfId="10834"/>
    <cellStyle name="Normal 9 2 4 4 2 2 2" xfId="20390"/>
    <cellStyle name="Normal 9 2 4 4 2 2 2 2" xfId="39433"/>
    <cellStyle name="Normal 9 2 4 4 2 2 3" xfId="29917"/>
    <cellStyle name="Normal 9 2 4 4 2 3" xfId="16555"/>
    <cellStyle name="Normal 9 2 4 4 2 3 2" xfId="35613"/>
    <cellStyle name="Normal 9 2 4 4 2 4" xfId="26097"/>
    <cellStyle name="Normal 9 2 4 4 3" xfId="12727"/>
    <cellStyle name="Normal 9 2 4 4 3 2" xfId="22283"/>
    <cellStyle name="Normal 9 2 4 4 3 2 2" xfId="41326"/>
    <cellStyle name="Normal 9 2 4 4 3 3" xfId="31810"/>
    <cellStyle name="Normal 9 2 4 4 4" xfId="8941"/>
    <cellStyle name="Normal 9 2 4 4 4 2" xfId="18497"/>
    <cellStyle name="Normal 9 2 4 4 4 2 2" xfId="37540"/>
    <cellStyle name="Normal 9 2 4 4 4 3" xfId="28024"/>
    <cellStyle name="Normal 9 2 4 4 5" xfId="14662"/>
    <cellStyle name="Normal 9 2 4 4 5 2" xfId="33720"/>
    <cellStyle name="Normal 9 2 4 4 6" xfId="24204"/>
    <cellStyle name="Normal 9 2 4 5" xfId="5977"/>
    <cellStyle name="Normal 9 2 4 5 2" xfId="9897"/>
    <cellStyle name="Normal 9 2 4 5 2 2" xfId="19453"/>
    <cellStyle name="Normal 9 2 4 5 2 2 2" xfId="38496"/>
    <cellStyle name="Normal 9 2 4 5 2 3" xfId="28980"/>
    <cellStyle name="Normal 9 2 4 5 3" xfId="15618"/>
    <cellStyle name="Normal 9 2 4 5 3 2" xfId="34676"/>
    <cellStyle name="Normal 9 2 4 5 4" xfId="25160"/>
    <cellStyle name="Normal 9 2 4 6" xfId="11790"/>
    <cellStyle name="Normal 9 2 4 6 2" xfId="21346"/>
    <cellStyle name="Normal 9 2 4 6 2 2" xfId="40389"/>
    <cellStyle name="Normal 9 2 4 6 3" xfId="30873"/>
    <cellStyle name="Normal 9 2 4 7" xfId="8004"/>
    <cellStyle name="Normal 9 2 4 7 2" xfId="17560"/>
    <cellStyle name="Normal 9 2 4 7 2 2" xfId="36603"/>
    <cellStyle name="Normal 9 2 4 7 3" xfId="27087"/>
    <cellStyle name="Normal 9 2 4 8" xfId="13719"/>
    <cellStyle name="Normal 9 2 4 8 2" xfId="32783"/>
    <cellStyle name="Normal 9 2 4 9" xfId="23267"/>
    <cellStyle name="Normal 9 2 5" xfId="2201"/>
    <cellStyle name="Normal 9 2 5 2" xfId="2202"/>
    <cellStyle name="Normal 9 2 5 2 2" xfId="4642"/>
    <cellStyle name="Normal 9 2 5 2 2 2" xfId="6935"/>
    <cellStyle name="Normal 9 2 5 2 2 2 2" xfId="10839"/>
    <cellStyle name="Normal 9 2 5 2 2 2 2 2" xfId="20395"/>
    <cellStyle name="Normal 9 2 5 2 2 2 2 2 2" xfId="39438"/>
    <cellStyle name="Normal 9 2 5 2 2 2 2 3" xfId="29922"/>
    <cellStyle name="Normal 9 2 5 2 2 2 3" xfId="16560"/>
    <cellStyle name="Normal 9 2 5 2 2 2 3 2" xfId="35618"/>
    <cellStyle name="Normal 9 2 5 2 2 2 4" xfId="26102"/>
    <cellStyle name="Normal 9 2 5 2 2 3" xfId="12732"/>
    <cellStyle name="Normal 9 2 5 2 2 3 2" xfId="22288"/>
    <cellStyle name="Normal 9 2 5 2 2 3 2 2" xfId="41331"/>
    <cellStyle name="Normal 9 2 5 2 2 3 3" xfId="31815"/>
    <cellStyle name="Normal 9 2 5 2 2 4" xfId="8946"/>
    <cellStyle name="Normal 9 2 5 2 2 4 2" xfId="18502"/>
    <cellStyle name="Normal 9 2 5 2 2 4 2 2" xfId="37545"/>
    <cellStyle name="Normal 9 2 5 2 2 4 3" xfId="28029"/>
    <cellStyle name="Normal 9 2 5 2 2 5" xfId="14667"/>
    <cellStyle name="Normal 9 2 5 2 2 5 2" xfId="33725"/>
    <cellStyle name="Normal 9 2 5 2 2 6" xfId="24209"/>
    <cellStyle name="Normal 9 2 5 2 3" xfId="5982"/>
    <cellStyle name="Normal 9 2 5 2 3 2" xfId="9902"/>
    <cellStyle name="Normal 9 2 5 2 3 2 2" xfId="19458"/>
    <cellStyle name="Normal 9 2 5 2 3 2 2 2" xfId="38501"/>
    <cellStyle name="Normal 9 2 5 2 3 2 3" xfId="28985"/>
    <cellStyle name="Normal 9 2 5 2 3 3" xfId="15623"/>
    <cellStyle name="Normal 9 2 5 2 3 3 2" xfId="34681"/>
    <cellStyle name="Normal 9 2 5 2 3 4" xfId="25165"/>
    <cellStyle name="Normal 9 2 5 2 4" xfId="11795"/>
    <cellStyle name="Normal 9 2 5 2 4 2" xfId="21351"/>
    <cellStyle name="Normal 9 2 5 2 4 2 2" xfId="40394"/>
    <cellStyle name="Normal 9 2 5 2 4 3" xfId="30878"/>
    <cellStyle name="Normal 9 2 5 2 5" xfId="8009"/>
    <cellStyle name="Normal 9 2 5 2 5 2" xfId="17565"/>
    <cellStyle name="Normal 9 2 5 2 5 2 2" xfId="36608"/>
    <cellStyle name="Normal 9 2 5 2 5 3" xfId="27092"/>
    <cellStyle name="Normal 9 2 5 2 6" xfId="13724"/>
    <cellStyle name="Normal 9 2 5 2 6 2" xfId="32788"/>
    <cellStyle name="Normal 9 2 5 2 7" xfId="23272"/>
    <cellStyle name="Normal 9 2 5 3" xfId="4641"/>
    <cellStyle name="Normal 9 2 5 3 2" xfId="6934"/>
    <cellStyle name="Normal 9 2 5 3 2 2" xfId="10838"/>
    <cellStyle name="Normal 9 2 5 3 2 2 2" xfId="20394"/>
    <cellStyle name="Normal 9 2 5 3 2 2 2 2" xfId="39437"/>
    <cellStyle name="Normal 9 2 5 3 2 2 3" xfId="29921"/>
    <cellStyle name="Normal 9 2 5 3 2 3" xfId="16559"/>
    <cellStyle name="Normal 9 2 5 3 2 3 2" xfId="35617"/>
    <cellStyle name="Normal 9 2 5 3 2 4" xfId="26101"/>
    <cellStyle name="Normal 9 2 5 3 3" xfId="12731"/>
    <cellStyle name="Normal 9 2 5 3 3 2" xfId="22287"/>
    <cellStyle name="Normal 9 2 5 3 3 2 2" xfId="41330"/>
    <cellStyle name="Normal 9 2 5 3 3 3" xfId="31814"/>
    <cellStyle name="Normal 9 2 5 3 4" xfId="8945"/>
    <cellStyle name="Normal 9 2 5 3 4 2" xfId="18501"/>
    <cellStyle name="Normal 9 2 5 3 4 2 2" xfId="37544"/>
    <cellStyle name="Normal 9 2 5 3 4 3" xfId="28028"/>
    <cellStyle name="Normal 9 2 5 3 5" xfId="14666"/>
    <cellStyle name="Normal 9 2 5 3 5 2" xfId="33724"/>
    <cellStyle name="Normal 9 2 5 3 6" xfId="24208"/>
    <cellStyle name="Normal 9 2 5 4" xfId="5981"/>
    <cellStyle name="Normal 9 2 5 4 2" xfId="9901"/>
    <cellStyle name="Normal 9 2 5 4 2 2" xfId="19457"/>
    <cellStyle name="Normal 9 2 5 4 2 2 2" xfId="38500"/>
    <cellStyle name="Normal 9 2 5 4 2 3" xfId="28984"/>
    <cellStyle name="Normal 9 2 5 4 3" xfId="15622"/>
    <cellStyle name="Normal 9 2 5 4 3 2" xfId="34680"/>
    <cellStyle name="Normal 9 2 5 4 4" xfId="25164"/>
    <cellStyle name="Normal 9 2 5 5" xfId="11794"/>
    <cellStyle name="Normal 9 2 5 5 2" xfId="21350"/>
    <cellStyle name="Normal 9 2 5 5 2 2" xfId="40393"/>
    <cellStyle name="Normal 9 2 5 5 3" xfId="30877"/>
    <cellStyle name="Normal 9 2 5 6" xfId="8008"/>
    <cellStyle name="Normal 9 2 5 6 2" xfId="17564"/>
    <cellStyle name="Normal 9 2 5 6 2 2" xfId="36607"/>
    <cellStyle name="Normal 9 2 5 6 3" xfId="27091"/>
    <cellStyle name="Normal 9 2 5 7" xfId="13723"/>
    <cellStyle name="Normal 9 2 5 7 2" xfId="32787"/>
    <cellStyle name="Normal 9 2 5 8" xfId="23271"/>
    <cellStyle name="Normal 9 2 6" xfId="4621"/>
    <cellStyle name="Normal 9 3" xfId="2203"/>
    <cellStyle name="Normal 9 3 2" xfId="2204"/>
    <cellStyle name="Normal 9 3 2 2" xfId="2205"/>
    <cellStyle name="Normal 9 3 2 2 2" xfId="2206"/>
    <cellStyle name="Normal 9 3 2 2 2 2" xfId="4645"/>
    <cellStyle name="Normal 9 3 2 2 2 2 2" xfId="6938"/>
    <cellStyle name="Normal 9 3 2 2 2 2 2 2" xfId="10842"/>
    <cellStyle name="Normal 9 3 2 2 2 2 2 2 2" xfId="20398"/>
    <cellStyle name="Normal 9 3 2 2 2 2 2 2 2 2" xfId="39441"/>
    <cellStyle name="Normal 9 3 2 2 2 2 2 2 3" xfId="29925"/>
    <cellStyle name="Normal 9 3 2 2 2 2 2 3" xfId="16563"/>
    <cellStyle name="Normal 9 3 2 2 2 2 2 3 2" xfId="35621"/>
    <cellStyle name="Normal 9 3 2 2 2 2 2 4" xfId="26105"/>
    <cellStyle name="Normal 9 3 2 2 2 2 3" xfId="12735"/>
    <cellStyle name="Normal 9 3 2 2 2 2 3 2" xfId="22291"/>
    <cellStyle name="Normal 9 3 2 2 2 2 3 2 2" xfId="41334"/>
    <cellStyle name="Normal 9 3 2 2 2 2 3 3" xfId="31818"/>
    <cellStyle name="Normal 9 3 2 2 2 2 4" xfId="8949"/>
    <cellStyle name="Normal 9 3 2 2 2 2 4 2" xfId="18505"/>
    <cellStyle name="Normal 9 3 2 2 2 2 4 2 2" xfId="37548"/>
    <cellStyle name="Normal 9 3 2 2 2 2 4 3" xfId="28032"/>
    <cellStyle name="Normal 9 3 2 2 2 2 5" xfId="14670"/>
    <cellStyle name="Normal 9 3 2 2 2 2 5 2" xfId="33728"/>
    <cellStyle name="Normal 9 3 2 2 2 2 6" xfId="24212"/>
    <cellStyle name="Normal 9 3 2 2 2 3" xfId="5985"/>
    <cellStyle name="Normal 9 3 2 2 2 3 2" xfId="9905"/>
    <cellStyle name="Normal 9 3 2 2 2 3 2 2" xfId="19461"/>
    <cellStyle name="Normal 9 3 2 2 2 3 2 2 2" xfId="38504"/>
    <cellStyle name="Normal 9 3 2 2 2 3 2 3" xfId="28988"/>
    <cellStyle name="Normal 9 3 2 2 2 3 3" xfId="15626"/>
    <cellStyle name="Normal 9 3 2 2 2 3 3 2" xfId="34684"/>
    <cellStyle name="Normal 9 3 2 2 2 3 4" xfId="25168"/>
    <cellStyle name="Normal 9 3 2 2 2 4" xfId="11798"/>
    <cellStyle name="Normal 9 3 2 2 2 4 2" xfId="21354"/>
    <cellStyle name="Normal 9 3 2 2 2 4 2 2" xfId="40397"/>
    <cellStyle name="Normal 9 3 2 2 2 4 3" xfId="30881"/>
    <cellStyle name="Normal 9 3 2 2 2 5" xfId="8012"/>
    <cellStyle name="Normal 9 3 2 2 2 5 2" xfId="17568"/>
    <cellStyle name="Normal 9 3 2 2 2 5 2 2" xfId="36611"/>
    <cellStyle name="Normal 9 3 2 2 2 5 3" xfId="27095"/>
    <cellStyle name="Normal 9 3 2 2 2 6" xfId="13727"/>
    <cellStyle name="Normal 9 3 2 2 2 6 2" xfId="32791"/>
    <cellStyle name="Normal 9 3 2 2 2 7" xfId="23275"/>
    <cellStyle name="Normal 9 3 2 2 3" xfId="4644"/>
    <cellStyle name="Normal 9 3 2 2 3 2" xfId="6937"/>
    <cellStyle name="Normal 9 3 2 2 3 2 2" xfId="10841"/>
    <cellStyle name="Normal 9 3 2 2 3 2 2 2" xfId="20397"/>
    <cellStyle name="Normal 9 3 2 2 3 2 2 2 2" xfId="39440"/>
    <cellStyle name="Normal 9 3 2 2 3 2 2 3" xfId="29924"/>
    <cellStyle name="Normal 9 3 2 2 3 2 3" xfId="16562"/>
    <cellStyle name="Normal 9 3 2 2 3 2 3 2" xfId="35620"/>
    <cellStyle name="Normal 9 3 2 2 3 2 4" xfId="26104"/>
    <cellStyle name="Normal 9 3 2 2 3 3" xfId="12734"/>
    <cellStyle name="Normal 9 3 2 2 3 3 2" xfId="22290"/>
    <cellStyle name="Normal 9 3 2 2 3 3 2 2" xfId="41333"/>
    <cellStyle name="Normal 9 3 2 2 3 3 3" xfId="31817"/>
    <cellStyle name="Normal 9 3 2 2 3 4" xfId="8948"/>
    <cellStyle name="Normal 9 3 2 2 3 4 2" xfId="18504"/>
    <cellStyle name="Normal 9 3 2 2 3 4 2 2" xfId="37547"/>
    <cellStyle name="Normal 9 3 2 2 3 4 3" xfId="28031"/>
    <cellStyle name="Normal 9 3 2 2 3 5" xfId="14669"/>
    <cellStyle name="Normal 9 3 2 2 3 5 2" xfId="33727"/>
    <cellStyle name="Normal 9 3 2 2 3 6" xfId="24211"/>
    <cellStyle name="Normal 9 3 2 2 4" xfId="5984"/>
    <cellStyle name="Normal 9 3 2 2 4 2" xfId="9904"/>
    <cellStyle name="Normal 9 3 2 2 4 2 2" xfId="19460"/>
    <cellStyle name="Normal 9 3 2 2 4 2 2 2" xfId="38503"/>
    <cellStyle name="Normal 9 3 2 2 4 2 3" xfId="28987"/>
    <cellStyle name="Normal 9 3 2 2 4 3" xfId="15625"/>
    <cellStyle name="Normal 9 3 2 2 4 3 2" xfId="34683"/>
    <cellStyle name="Normal 9 3 2 2 4 4" xfId="25167"/>
    <cellStyle name="Normal 9 3 2 2 5" xfId="11797"/>
    <cellStyle name="Normal 9 3 2 2 5 2" xfId="21353"/>
    <cellStyle name="Normal 9 3 2 2 5 2 2" xfId="40396"/>
    <cellStyle name="Normal 9 3 2 2 5 3" xfId="30880"/>
    <cellStyle name="Normal 9 3 2 2 6" xfId="8011"/>
    <cellStyle name="Normal 9 3 2 2 6 2" xfId="17567"/>
    <cellStyle name="Normal 9 3 2 2 6 2 2" xfId="36610"/>
    <cellStyle name="Normal 9 3 2 2 6 3" xfId="27094"/>
    <cellStyle name="Normal 9 3 2 2 7" xfId="13726"/>
    <cellStyle name="Normal 9 3 2 2 7 2" xfId="32790"/>
    <cellStyle name="Normal 9 3 2 2 8" xfId="23274"/>
    <cellStyle name="Normal 9 3 2 3" xfId="2207"/>
    <cellStyle name="Normal 9 3 2 3 2" xfId="4646"/>
    <cellStyle name="Normal 9 3 2 3 2 2" xfId="6939"/>
    <cellStyle name="Normal 9 3 2 3 2 2 2" xfId="10843"/>
    <cellStyle name="Normal 9 3 2 3 2 2 2 2" xfId="20399"/>
    <cellStyle name="Normal 9 3 2 3 2 2 2 2 2" xfId="39442"/>
    <cellStyle name="Normal 9 3 2 3 2 2 2 3" xfId="29926"/>
    <cellStyle name="Normal 9 3 2 3 2 2 3" xfId="16564"/>
    <cellStyle name="Normal 9 3 2 3 2 2 3 2" xfId="35622"/>
    <cellStyle name="Normal 9 3 2 3 2 2 4" xfId="26106"/>
    <cellStyle name="Normal 9 3 2 3 2 3" xfId="12736"/>
    <cellStyle name="Normal 9 3 2 3 2 3 2" xfId="22292"/>
    <cellStyle name="Normal 9 3 2 3 2 3 2 2" xfId="41335"/>
    <cellStyle name="Normal 9 3 2 3 2 3 3" xfId="31819"/>
    <cellStyle name="Normal 9 3 2 3 2 4" xfId="8950"/>
    <cellStyle name="Normal 9 3 2 3 2 4 2" xfId="18506"/>
    <cellStyle name="Normal 9 3 2 3 2 4 2 2" xfId="37549"/>
    <cellStyle name="Normal 9 3 2 3 2 4 3" xfId="28033"/>
    <cellStyle name="Normal 9 3 2 3 2 5" xfId="14671"/>
    <cellStyle name="Normal 9 3 2 3 2 5 2" xfId="33729"/>
    <cellStyle name="Normal 9 3 2 3 2 6" xfId="24213"/>
    <cellStyle name="Normal 9 3 2 3 3" xfId="5986"/>
    <cellStyle name="Normal 9 3 2 3 3 2" xfId="9906"/>
    <cellStyle name="Normal 9 3 2 3 3 2 2" xfId="19462"/>
    <cellStyle name="Normal 9 3 2 3 3 2 2 2" xfId="38505"/>
    <cellStyle name="Normal 9 3 2 3 3 2 3" xfId="28989"/>
    <cellStyle name="Normal 9 3 2 3 3 3" xfId="15627"/>
    <cellStyle name="Normal 9 3 2 3 3 3 2" xfId="34685"/>
    <cellStyle name="Normal 9 3 2 3 3 4" xfId="25169"/>
    <cellStyle name="Normal 9 3 2 3 4" xfId="11799"/>
    <cellStyle name="Normal 9 3 2 3 4 2" xfId="21355"/>
    <cellStyle name="Normal 9 3 2 3 4 2 2" xfId="40398"/>
    <cellStyle name="Normal 9 3 2 3 4 3" xfId="30882"/>
    <cellStyle name="Normal 9 3 2 3 5" xfId="8013"/>
    <cellStyle name="Normal 9 3 2 3 5 2" xfId="17569"/>
    <cellStyle name="Normal 9 3 2 3 5 2 2" xfId="36612"/>
    <cellStyle name="Normal 9 3 2 3 5 3" xfId="27096"/>
    <cellStyle name="Normal 9 3 2 3 6" xfId="13728"/>
    <cellStyle name="Normal 9 3 2 3 6 2" xfId="32792"/>
    <cellStyle name="Normal 9 3 2 3 7" xfId="23276"/>
    <cellStyle name="Normal 9 3 2 4" xfId="4643"/>
    <cellStyle name="Normal 9 3 2 4 2" xfId="6936"/>
    <cellStyle name="Normal 9 3 2 4 2 2" xfId="10840"/>
    <cellStyle name="Normal 9 3 2 4 2 2 2" xfId="20396"/>
    <cellStyle name="Normal 9 3 2 4 2 2 2 2" xfId="39439"/>
    <cellStyle name="Normal 9 3 2 4 2 2 3" xfId="29923"/>
    <cellStyle name="Normal 9 3 2 4 2 3" xfId="16561"/>
    <cellStyle name="Normal 9 3 2 4 2 3 2" xfId="35619"/>
    <cellStyle name="Normal 9 3 2 4 2 4" xfId="26103"/>
    <cellStyle name="Normal 9 3 2 4 3" xfId="12733"/>
    <cellStyle name="Normal 9 3 2 4 3 2" xfId="22289"/>
    <cellStyle name="Normal 9 3 2 4 3 2 2" xfId="41332"/>
    <cellStyle name="Normal 9 3 2 4 3 3" xfId="31816"/>
    <cellStyle name="Normal 9 3 2 4 4" xfId="8947"/>
    <cellStyle name="Normal 9 3 2 4 4 2" xfId="18503"/>
    <cellStyle name="Normal 9 3 2 4 4 2 2" xfId="37546"/>
    <cellStyle name="Normal 9 3 2 4 4 3" xfId="28030"/>
    <cellStyle name="Normal 9 3 2 4 5" xfId="14668"/>
    <cellStyle name="Normal 9 3 2 4 5 2" xfId="33726"/>
    <cellStyle name="Normal 9 3 2 4 6" xfId="24210"/>
    <cellStyle name="Normal 9 3 2 5" xfId="5983"/>
    <cellStyle name="Normal 9 3 2 5 2" xfId="9903"/>
    <cellStyle name="Normal 9 3 2 5 2 2" xfId="19459"/>
    <cellStyle name="Normal 9 3 2 5 2 2 2" xfId="38502"/>
    <cellStyle name="Normal 9 3 2 5 2 3" xfId="28986"/>
    <cellStyle name="Normal 9 3 2 5 3" xfId="15624"/>
    <cellStyle name="Normal 9 3 2 5 3 2" xfId="34682"/>
    <cellStyle name="Normal 9 3 2 5 4" xfId="25166"/>
    <cellStyle name="Normal 9 3 2 6" xfId="11796"/>
    <cellStyle name="Normal 9 3 2 6 2" xfId="21352"/>
    <cellStyle name="Normal 9 3 2 6 2 2" xfId="40395"/>
    <cellStyle name="Normal 9 3 2 6 3" xfId="30879"/>
    <cellStyle name="Normal 9 3 2 7" xfId="8010"/>
    <cellStyle name="Normal 9 3 2 7 2" xfId="17566"/>
    <cellStyle name="Normal 9 3 2 7 2 2" xfId="36609"/>
    <cellStyle name="Normal 9 3 2 7 3" xfId="27093"/>
    <cellStyle name="Normal 9 3 2 8" xfId="13725"/>
    <cellStyle name="Normal 9 3 2 8 2" xfId="32789"/>
    <cellStyle name="Normal 9 3 2 9" xfId="23273"/>
    <cellStyle name="Normal 9 3 3" xfId="2208"/>
    <cellStyle name="Normal 9 3 3 2" xfId="2209"/>
    <cellStyle name="Normal 9 3 3 2 2" xfId="4648"/>
    <cellStyle name="Normal 9 3 3 2 2 2" xfId="6941"/>
    <cellStyle name="Normal 9 3 3 2 2 2 2" xfId="10845"/>
    <cellStyle name="Normal 9 3 3 2 2 2 2 2" xfId="20401"/>
    <cellStyle name="Normal 9 3 3 2 2 2 2 2 2" xfId="39444"/>
    <cellStyle name="Normal 9 3 3 2 2 2 2 3" xfId="29928"/>
    <cellStyle name="Normal 9 3 3 2 2 2 3" xfId="16566"/>
    <cellStyle name="Normal 9 3 3 2 2 2 3 2" xfId="35624"/>
    <cellStyle name="Normal 9 3 3 2 2 2 4" xfId="26108"/>
    <cellStyle name="Normal 9 3 3 2 2 3" xfId="12738"/>
    <cellStyle name="Normal 9 3 3 2 2 3 2" xfId="22294"/>
    <cellStyle name="Normal 9 3 3 2 2 3 2 2" xfId="41337"/>
    <cellStyle name="Normal 9 3 3 2 2 3 3" xfId="31821"/>
    <cellStyle name="Normal 9 3 3 2 2 4" xfId="8952"/>
    <cellStyle name="Normal 9 3 3 2 2 4 2" xfId="18508"/>
    <cellStyle name="Normal 9 3 3 2 2 4 2 2" xfId="37551"/>
    <cellStyle name="Normal 9 3 3 2 2 4 3" xfId="28035"/>
    <cellStyle name="Normal 9 3 3 2 2 5" xfId="14673"/>
    <cellStyle name="Normal 9 3 3 2 2 5 2" xfId="33731"/>
    <cellStyle name="Normal 9 3 3 2 2 6" xfId="24215"/>
    <cellStyle name="Normal 9 3 3 2 3" xfId="5988"/>
    <cellStyle name="Normal 9 3 3 2 3 2" xfId="9908"/>
    <cellStyle name="Normal 9 3 3 2 3 2 2" xfId="19464"/>
    <cellStyle name="Normal 9 3 3 2 3 2 2 2" xfId="38507"/>
    <cellStyle name="Normal 9 3 3 2 3 2 3" xfId="28991"/>
    <cellStyle name="Normal 9 3 3 2 3 3" xfId="15629"/>
    <cellStyle name="Normal 9 3 3 2 3 3 2" xfId="34687"/>
    <cellStyle name="Normal 9 3 3 2 3 4" xfId="25171"/>
    <cellStyle name="Normal 9 3 3 2 4" xfId="11801"/>
    <cellStyle name="Normal 9 3 3 2 4 2" xfId="21357"/>
    <cellStyle name="Normal 9 3 3 2 4 2 2" xfId="40400"/>
    <cellStyle name="Normal 9 3 3 2 4 3" xfId="30884"/>
    <cellStyle name="Normal 9 3 3 2 5" xfId="8015"/>
    <cellStyle name="Normal 9 3 3 2 5 2" xfId="17571"/>
    <cellStyle name="Normal 9 3 3 2 5 2 2" xfId="36614"/>
    <cellStyle name="Normal 9 3 3 2 5 3" xfId="27098"/>
    <cellStyle name="Normal 9 3 3 2 6" xfId="13730"/>
    <cellStyle name="Normal 9 3 3 2 6 2" xfId="32794"/>
    <cellStyle name="Normal 9 3 3 2 7" xfId="23278"/>
    <cellStyle name="Normal 9 3 3 3" xfId="4647"/>
    <cellStyle name="Normal 9 3 3 3 2" xfId="6940"/>
    <cellStyle name="Normal 9 3 3 3 2 2" xfId="10844"/>
    <cellStyle name="Normal 9 3 3 3 2 2 2" xfId="20400"/>
    <cellStyle name="Normal 9 3 3 3 2 2 2 2" xfId="39443"/>
    <cellStyle name="Normal 9 3 3 3 2 2 3" xfId="29927"/>
    <cellStyle name="Normal 9 3 3 3 2 3" xfId="16565"/>
    <cellStyle name="Normal 9 3 3 3 2 3 2" xfId="35623"/>
    <cellStyle name="Normal 9 3 3 3 2 4" xfId="26107"/>
    <cellStyle name="Normal 9 3 3 3 3" xfId="12737"/>
    <cellStyle name="Normal 9 3 3 3 3 2" xfId="22293"/>
    <cellStyle name="Normal 9 3 3 3 3 2 2" xfId="41336"/>
    <cellStyle name="Normal 9 3 3 3 3 3" xfId="31820"/>
    <cellStyle name="Normal 9 3 3 3 4" xfId="8951"/>
    <cellStyle name="Normal 9 3 3 3 4 2" xfId="18507"/>
    <cellStyle name="Normal 9 3 3 3 4 2 2" xfId="37550"/>
    <cellStyle name="Normal 9 3 3 3 4 3" xfId="28034"/>
    <cellStyle name="Normal 9 3 3 3 5" xfId="14672"/>
    <cellStyle name="Normal 9 3 3 3 5 2" xfId="33730"/>
    <cellStyle name="Normal 9 3 3 3 6" xfId="24214"/>
    <cellStyle name="Normal 9 3 3 4" xfId="5987"/>
    <cellStyle name="Normal 9 3 3 4 2" xfId="9907"/>
    <cellStyle name="Normal 9 3 3 4 2 2" xfId="19463"/>
    <cellStyle name="Normal 9 3 3 4 2 2 2" xfId="38506"/>
    <cellStyle name="Normal 9 3 3 4 2 3" xfId="28990"/>
    <cellStyle name="Normal 9 3 3 4 3" xfId="15628"/>
    <cellStyle name="Normal 9 3 3 4 3 2" xfId="34686"/>
    <cellStyle name="Normal 9 3 3 4 4" xfId="25170"/>
    <cellStyle name="Normal 9 3 3 5" xfId="11800"/>
    <cellStyle name="Normal 9 3 3 5 2" xfId="21356"/>
    <cellStyle name="Normal 9 3 3 5 2 2" xfId="40399"/>
    <cellStyle name="Normal 9 3 3 5 3" xfId="30883"/>
    <cellStyle name="Normal 9 3 3 6" xfId="8014"/>
    <cellStyle name="Normal 9 3 3 6 2" xfId="17570"/>
    <cellStyle name="Normal 9 3 3 6 2 2" xfId="36613"/>
    <cellStyle name="Normal 9 3 3 6 3" xfId="27097"/>
    <cellStyle name="Normal 9 3 3 7" xfId="13729"/>
    <cellStyle name="Normal 9 3 3 7 2" xfId="32793"/>
    <cellStyle name="Normal 9 3 3 8" xfId="23277"/>
    <cellStyle name="Normal 9 4" xfId="2210"/>
    <cellStyle name="Normal 9 4 10" xfId="23279"/>
    <cellStyle name="Normal 9 4 2" xfId="2211"/>
    <cellStyle name="Normal 9 4 2 2" xfId="2212"/>
    <cellStyle name="Normal 9 4 2 2 2" xfId="2213"/>
    <cellStyle name="Normal 9 4 2 2 2 2" xfId="4652"/>
    <cellStyle name="Normal 9 4 2 2 2 2 2" xfId="6945"/>
    <cellStyle name="Normal 9 4 2 2 2 2 2 2" xfId="10849"/>
    <cellStyle name="Normal 9 4 2 2 2 2 2 2 2" xfId="20405"/>
    <cellStyle name="Normal 9 4 2 2 2 2 2 2 2 2" xfId="39448"/>
    <cellStyle name="Normal 9 4 2 2 2 2 2 2 3" xfId="29932"/>
    <cellStyle name="Normal 9 4 2 2 2 2 2 3" xfId="16570"/>
    <cellStyle name="Normal 9 4 2 2 2 2 2 3 2" xfId="35628"/>
    <cellStyle name="Normal 9 4 2 2 2 2 2 4" xfId="26112"/>
    <cellStyle name="Normal 9 4 2 2 2 2 3" xfId="12742"/>
    <cellStyle name="Normal 9 4 2 2 2 2 3 2" xfId="22298"/>
    <cellStyle name="Normal 9 4 2 2 2 2 3 2 2" xfId="41341"/>
    <cellStyle name="Normal 9 4 2 2 2 2 3 3" xfId="31825"/>
    <cellStyle name="Normal 9 4 2 2 2 2 4" xfId="8956"/>
    <cellStyle name="Normal 9 4 2 2 2 2 4 2" xfId="18512"/>
    <cellStyle name="Normal 9 4 2 2 2 2 4 2 2" xfId="37555"/>
    <cellStyle name="Normal 9 4 2 2 2 2 4 3" xfId="28039"/>
    <cellStyle name="Normal 9 4 2 2 2 2 5" xfId="14677"/>
    <cellStyle name="Normal 9 4 2 2 2 2 5 2" xfId="33735"/>
    <cellStyle name="Normal 9 4 2 2 2 2 6" xfId="24219"/>
    <cellStyle name="Normal 9 4 2 2 2 3" xfId="5992"/>
    <cellStyle name="Normal 9 4 2 2 2 3 2" xfId="9912"/>
    <cellStyle name="Normal 9 4 2 2 2 3 2 2" xfId="19468"/>
    <cellStyle name="Normal 9 4 2 2 2 3 2 2 2" xfId="38511"/>
    <cellStyle name="Normal 9 4 2 2 2 3 2 3" xfId="28995"/>
    <cellStyle name="Normal 9 4 2 2 2 3 3" xfId="15633"/>
    <cellStyle name="Normal 9 4 2 2 2 3 3 2" xfId="34691"/>
    <cellStyle name="Normal 9 4 2 2 2 3 4" xfId="25175"/>
    <cellStyle name="Normal 9 4 2 2 2 4" xfId="11805"/>
    <cellStyle name="Normal 9 4 2 2 2 4 2" xfId="21361"/>
    <cellStyle name="Normal 9 4 2 2 2 4 2 2" xfId="40404"/>
    <cellStyle name="Normal 9 4 2 2 2 4 3" xfId="30888"/>
    <cellStyle name="Normal 9 4 2 2 2 5" xfId="8019"/>
    <cellStyle name="Normal 9 4 2 2 2 5 2" xfId="17575"/>
    <cellStyle name="Normal 9 4 2 2 2 5 2 2" xfId="36618"/>
    <cellStyle name="Normal 9 4 2 2 2 5 3" xfId="27102"/>
    <cellStyle name="Normal 9 4 2 2 2 6" xfId="13734"/>
    <cellStyle name="Normal 9 4 2 2 2 6 2" xfId="32798"/>
    <cellStyle name="Normal 9 4 2 2 2 7" xfId="23282"/>
    <cellStyle name="Normal 9 4 2 2 3" xfId="4651"/>
    <cellStyle name="Normal 9 4 2 2 3 2" xfId="6944"/>
    <cellStyle name="Normal 9 4 2 2 3 2 2" xfId="10848"/>
    <cellStyle name="Normal 9 4 2 2 3 2 2 2" xfId="20404"/>
    <cellStyle name="Normal 9 4 2 2 3 2 2 2 2" xfId="39447"/>
    <cellStyle name="Normal 9 4 2 2 3 2 2 3" xfId="29931"/>
    <cellStyle name="Normal 9 4 2 2 3 2 3" xfId="16569"/>
    <cellStyle name="Normal 9 4 2 2 3 2 3 2" xfId="35627"/>
    <cellStyle name="Normal 9 4 2 2 3 2 4" xfId="26111"/>
    <cellStyle name="Normal 9 4 2 2 3 3" xfId="12741"/>
    <cellStyle name="Normal 9 4 2 2 3 3 2" xfId="22297"/>
    <cellStyle name="Normal 9 4 2 2 3 3 2 2" xfId="41340"/>
    <cellStyle name="Normal 9 4 2 2 3 3 3" xfId="31824"/>
    <cellStyle name="Normal 9 4 2 2 3 4" xfId="8955"/>
    <cellStyle name="Normal 9 4 2 2 3 4 2" xfId="18511"/>
    <cellStyle name="Normal 9 4 2 2 3 4 2 2" xfId="37554"/>
    <cellStyle name="Normal 9 4 2 2 3 4 3" xfId="28038"/>
    <cellStyle name="Normal 9 4 2 2 3 5" xfId="14676"/>
    <cellStyle name="Normal 9 4 2 2 3 5 2" xfId="33734"/>
    <cellStyle name="Normal 9 4 2 2 3 6" xfId="24218"/>
    <cellStyle name="Normal 9 4 2 2 4" xfId="5991"/>
    <cellStyle name="Normal 9 4 2 2 4 2" xfId="9911"/>
    <cellStyle name="Normal 9 4 2 2 4 2 2" xfId="19467"/>
    <cellStyle name="Normal 9 4 2 2 4 2 2 2" xfId="38510"/>
    <cellStyle name="Normal 9 4 2 2 4 2 3" xfId="28994"/>
    <cellStyle name="Normal 9 4 2 2 4 3" xfId="15632"/>
    <cellStyle name="Normal 9 4 2 2 4 3 2" xfId="34690"/>
    <cellStyle name="Normal 9 4 2 2 4 4" xfId="25174"/>
    <cellStyle name="Normal 9 4 2 2 5" xfId="11804"/>
    <cellStyle name="Normal 9 4 2 2 5 2" xfId="21360"/>
    <cellStyle name="Normal 9 4 2 2 5 2 2" xfId="40403"/>
    <cellStyle name="Normal 9 4 2 2 5 3" xfId="30887"/>
    <cellStyle name="Normal 9 4 2 2 6" xfId="8018"/>
    <cellStyle name="Normal 9 4 2 2 6 2" xfId="17574"/>
    <cellStyle name="Normal 9 4 2 2 6 2 2" xfId="36617"/>
    <cellStyle name="Normal 9 4 2 2 6 3" xfId="27101"/>
    <cellStyle name="Normal 9 4 2 2 7" xfId="13733"/>
    <cellStyle name="Normal 9 4 2 2 7 2" xfId="32797"/>
    <cellStyle name="Normal 9 4 2 2 8" xfId="23281"/>
    <cellStyle name="Normal 9 4 2 3" xfId="2214"/>
    <cellStyle name="Normal 9 4 2 3 2" xfId="4653"/>
    <cellStyle name="Normal 9 4 2 3 2 2" xfId="6946"/>
    <cellStyle name="Normal 9 4 2 3 2 2 2" xfId="10850"/>
    <cellStyle name="Normal 9 4 2 3 2 2 2 2" xfId="20406"/>
    <cellStyle name="Normal 9 4 2 3 2 2 2 2 2" xfId="39449"/>
    <cellStyle name="Normal 9 4 2 3 2 2 2 3" xfId="29933"/>
    <cellStyle name="Normal 9 4 2 3 2 2 3" xfId="16571"/>
    <cellStyle name="Normal 9 4 2 3 2 2 3 2" xfId="35629"/>
    <cellStyle name="Normal 9 4 2 3 2 2 4" xfId="26113"/>
    <cellStyle name="Normal 9 4 2 3 2 3" xfId="12743"/>
    <cellStyle name="Normal 9 4 2 3 2 3 2" xfId="22299"/>
    <cellStyle name="Normal 9 4 2 3 2 3 2 2" xfId="41342"/>
    <cellStyle name="Normal 9 4 2 3 2 3 3" xfId="31826"/>
    <cellStyle name="Normal 9 4 2 3 2 4" xfId="8957"/>
    <cellStyle name="Normal 9 4 2 3 2 4 2" xfId="18513"/>
    <cellStyle name="Normal 9 4 2 3 2 4 2 2" xfId="37556"/>
    <cellStyle name="Normal 9 4 2 3 2 4 3" xfId="28040"/>
    <cellStyle name="Normal 9 4 2 3 2 5" xfId="14678"/>
    <cellStyle name="Normal 9 4 2 3 2 5 2" xfId="33736"/>
    <cellStyle name="Normal 9 4 2 3 2 6" xfId="24220"/>
    <cellStyle name="Normal 9 4 2 3 3" xfId="5993"/>
    <cellStyle name="Normal 9 4 2 3 3 2" xfId="9913"/>
    <cellStyle name="Normal 9 4 2 3 3 2 2" xfId="19469"/>
    <cellStyle name="Normal 9 4 2 3 3 2 2 2" xfId="38512"/>
    <cellStyle name="Normal 9 4 2 3 3 2 3" xfId="28996"/>
    <cellStyle name="Normal 9 4 2 3 3 3" xfId="15634"/>
    <cellStyle name="Normal 9 4 2 3 3 3 2" xfId="34692"/>
    <cellStyle name="Normal 9 4 2 3 3 4" xfId="25176"/>
    <cellStyle name="Normal 9 4 2 3 4" xfId="11806"/>
    <cellStyle name="Normal 9 4 2 3 4 2" xfId="21362"/>
    <cellStyle name="Normal 9 4 2 3 4 2 2" xfId="40405"/>
    <cellStyle name="Normal 9 4 2 3 4 3" xfId="30889"/>
    <cellStyle name="Normal 9 4 2 3 5" xfId="8020"/>
    <cellStyle name="Normal 9 4 2 3 5 2" xfId="17576"/>
    <cellStyle name="Normal 9 4 2 3 5 2 2" xfId="36619"/>
    <cellStyle name="Normal 9 4 2 3 5 3" xfId="27103"/>
    <cellStyle name="Normal 9 4 2 3 6" xfId="13735"/>
    <cellStyle name="Normal 9 4 2 3 6 2" xfId="32799"/>
    <cellStyle name="Normal 9 4 2 3 7" xfId="23283"/>
    <cellStyle name="Normal 9 4 2 4" xfId="4650"/>
    <cellStyle name="Normal 9 4 2 4 2" xfId="6943"/>
    <cellStyle name="Normal 9 4 2 4 2 2" xfId="10847"/>
    <cellStyle name="Normal 9 4 2 4 2 2 2" xfId="20403"/>
    <cellStyle name="Normal 9 4 2 4 2 2 2 2" xfId="39446"/>
    <cellStyle name="Normal 9 4 2 4 2 2 3" xfId="29930"/>
    <cellStyle name="Normal 9 4 2 4 2 3" xfId="16568"/>
    <cellStyle name="Normal 9 4 2 4 2 3 2" xfId="35626"/>
    <cellStyle name="Normal 9 4 2 4 2 4" xfId="26110"/>
    <cellStyle name="Normal 9 4 2 4 3" xfId="12740"/>
    <cellStyle name="Normal 9 4 2 4 3 2" xfId="22296"/>
    <cellStyle name="Normal 9 4 2 4 3 2 2" xfId="41339"/>
    <cellStyle name="Normal 9 4 2 4 3 3" xfId="31823"/>
    <cellStyle name="Normal 9 4 2 4 4" xfId="8954"/>
    <cellStyle name="Normal 9 4 2 4 4 2" xfId="18510"/>
    <cellStyle name="Normal 9 4 2 4 4 2 2" xfId="37553"/>
    <cellStyle name="Normal 9 4 2 4 4 3" xfId="28037"/>
    <cellStyle name="Normal 9 4 2 4 5" xfId="14675"/>
    <cellStyle name="Normal 9 4 2 4 5 2" xfId="33733"/>
    <cellStyle name="Normal 9 4 2 4 6" xfId="24217"/>
    <cellStyle name="Normal 9 4 2 5" xfId="5990"/>
    <cellStyle name="Normal 9 4 2 5 2" xfId="9910"/>
    <cellStyle name="Normal 9 4 2 5 2 2" xfId="19466"/>
    <cellStyle name="Normal 9 4 2 5 2 2 2" xfId="38509"/>
    <cellStyle name="Normal 9 4 2 5 2 3" xfId="28993"/>
    <cellStyle name="Normal 9 4 2 5 3" xfId="15631"/>
    <cellStyle name="Normal 9 4 2 5 3 2" xfId="34689"/>
    <cellStyle name="Normal 9 4 2 5 4" xfId="25173"/>
    <cellStyle name="Normal 9 4 2 6" xfId="11803"/>
    <cellStyle name="Normal 9 4 2 6 2" xfId="21359"/>
    <cellStyle name="Normal 9 4 2 6 2 2" xfId="40402"/>
    <cellStyle name="Normal 9 4 2 6 3" xfId="30886"/>
    <cellStyle name="Normal 9 4 2 7" xfId="8017"/>
    <cellStyle name="Normal 9 4 2 7 2" xfId="17573"/>
    <cellStyle name="Normal 9 4 2 7 2 2" xfId="36616"/>
    <cellStyle name="Normal 9 4 2 7 3" xfId="27100"/>
    <cellStyle name="Normal 9 4 2 8" xfId="13732"/>
    <cellStyle name="Normal 9 4 2 8 2" xfId="32796"/>
    <cellStyle name="Normal 9 4 2 9" xfId="23280"/>
    <cellStyle name="Normal 9 4 3" xfId="2215"/>
    <cellStyle name="Normal 9 4 3 2" xfId="2216"/>
    <cellStyle name="Normal 9 4 3 2 2" xfId="4655"/>
    <cellStyle name="Normal 9 4 3 2 2 2" xfId="6948"/>
    <cellStyle name="Normal 9 4 3 2 2 2 2" xfId="10852"/>
    <cellStyle name="Normal 9 4 3 2 2 2 2 2" xfId="20408"/>
    <cellStyle name="Normal 9 4 3 2 2 2 2 2 2" xfId="39451"/>
    <cellStyle name="Normal 9 4 3 2 2 2 2 3" xfId="29935"/>
    <cellStyle name="Normal 9 4 3 2 2 2 3" xfId="16573"/>
    <cellStyle name="Normal 9 4 3 2 2 2 3 2" xfId="35631"/>
    <cellStyle name="Normal 9 4 3 2 2 2 4" xfId="26115"/>
    <cellStyle name="Normal 9 4 3 2 2 3" xfId="12745"/>
    <cellStyle name="Normal 9 4 3 2 2 3 2" xfId="22301"/>
    <cellStyle name="Normal 9 4 3 2 2 3 2 2" xfId="41344"/>
    <cellStyle name="Normal 9 4 3 2 2 3 3" xfId="31828"/>
    <cellStyle name="Normal 9 4 3 2 2 4" xfId="8959"/>
    <cellStyle name="Normal 9 4 3 2 2 4 2" xfId="18515"/>
    <cellStyle name="Normal 9 4 3 2 2 4 2 2" xfId="37558"/>
    <cellStyle name="Normal 9 4 3 2 2 4 3" xfId="28042"/>
    <cellStyle name="Normal 9 4 3 2 2 5" xfId="14680"/>
    <cellStyle name="Normal 9 4 3 2 2 5 2" xfId="33738"/>
    <cellStyle name="Normal 9 4 3 2 2 6" xfId="24222"/>
    <cellStyle name="Normal 9 4 3 2 3" xfId="5995"/>
    <cellStyle name="Normal 9 4 3 2 3 2" xfId="9915"/>
    <cellStyle name="Normal 9 4 3 2 3 2 2" xfId="19471"/>
    <cellStyle name="Normal 9 4 3 2 3 2 2 2" xfId="38514"/>
    <cellStyle name="Normal 9 4 3 2 3 2 3" xfId="28998"/>
    <cellStyle name="Normal 9 4 3 2 3 3" xfId="15636"/>
    <cellStyle name="Normal 9 4 3 2 3 3 2" xfId="34694"/>
    <cellStyle name="Normal 9 4 3 2 3 4" xfId="25178"/>
    <cellStyle name="Normal 9 4 3 2 4" xfId="11808"/>
    <cellStyle name="Normal 9 4 3 2 4 2" xfId="21364"/>
    <cellStyle name="Normal 9 4 3 2 4 2 2" xfId="40407"/>
    <cellStyle name="Normal 9 4 3 2 4 3" xfId="30891"/>
    <cellStyle name="Normal 9 4 3 2 5" xfId="8022"/>
    <cellStyle name="Normal 9 4 3 2 5 2" xfId="17578"/>
    <cellStyle name="Normal 9 4 3 2 5 2 2" xfId="36621"/>
    <cellStyle name="Normal 9 4 3 2 5 3" xfId="27105"/>
    <cellStyle name="Normal 9 4 3 2 6" xfId="13737"/>
    <cellStyle name="Normal 9 4 3 2 6 2" xfId="32801"/>
    <cellStyle name="Normal 9 4 3 2 7" xfId="23285"/>
    <cellStyle name="Normal 9 4 3 3" xfId="4654"/>
    <cellStyle name="Normal 9 4 3 3 2" xfId="6947"/>
    <cellStyle name="Normal 9 4 3 3 2 2" xfId="10851"/>
    <cellStyle name="Normal 9 4 3 3 2 2 2" xfId="20407"/>
    <cellStyle name="Normal 9 4 3 3 2 2 2 2" xfId="39450"/>
    <cellStyle name="Normal 9 4 3 3 2 2 3" xfId="29934"/>
    <cellStyle name="Normal 9 4 3 3 2 3" xfId="16572"/>
    <cellStyle name="Normal 9 4 3 3 2 3 2" xfId="35630"/>
    <cellStyle name="Normal 9 4 3 3 2 4" xfId="26114"/>
    <cellStyle name="Normal 9 4 3 3 3" xfId="12744"/>
    <cellStyle name="Normal 9 4 3 3 3 2" xfId="22300"/>
    <cellStyle name="Normal 9 4 3 3 3 2 2" xfId="41343"/>
    <cellStyle name="Normal 9 4 3 3 3 3" xfId="31827"/>
    <cellStyle name="Normal 9 4 3 3 4" xfId="8958"/>
    <cellStyle name="Normal 9 4 3 3 4 2" xfId="18514"/>
    <cellStyle name="Normal 9 4 3 3 4 2 2" xfId="37557"/>
    <cellStyle name="Normal 9 4 3 3 4 3" xfId="28041"/>
    <cellStyle name="Normal 9 4 3 3 5" xfId="14679"/>
    <cellStyle name="Normal 9 4 3 3 5 2" xfId="33737"/>
    <cellStyle name="Normal 9 4 3 3 6" xfId="24221"/>
    <cellStyle name="Normal 9 4 3 4" xfId="5994"/>
    <cellStyle name="Normal 9 4 3 4 2" xfId="9914"/>
    <cellStyle name="Normal 9 4 3 4 2 2" xfId="19470"/>
    <cellStyle name="Normal 9 4 3 4 2 2 2" xfId="38513"/>
    <cellStyle name="Normal 9 4 3 4 2 3" xfId="28997"/>
    <cellStyle name="Normal 9 4 3 4 3" xfId="15635"/>
    <cellStyle name="Normal 9 4 3 4 3 2" xfId="34693"/>
    <cellStyle name="Normal 9 4 3 4 4" xfId="25177"/>
    <cellStyle name="Normal 9 4 3 5" xfId="11807"/>
    <cellStyle name="Normal 9 4 3 5 2" xfId="21363"/>
    <cellStyle name="Normal 9 4 3 5 2 2" xfId="40406"/>
    <cellStyle name="Normal 9 4 3 5 3" xfId="30890"/>
    <cellStyle name="Normal 9 4 3 6" xfId="8021"/>
    <cellStyle name="Normal 9 4 3 6 2" xfId="17577"/>
    <cellStyle name="Normal 9 4 3 6 2 2" xfId="36620"/>
    <cellStyle name="Normal 9 4 3 6 3" xfId="27104"/>
    <cellStyle name="Normal 9 4 3 7" xfId="13736"/>
    <cellStyle name="Normal 9 4 3 7 2" xfId="32800"/>
    <cellStyle name="Normal 9 4 3 8" xfId="23284"/>
    <cellStyle name="Normal 9 4 4" xfId="2217"/>
    <cellStyle name="Normal 9 4 4 2" xfId="4656"/>
    <cellStyle name="Normal 9 4 4 2 2" xfId="6949"/>
    <cellStyle name="Normal 9 4 4 2 2 2" xfId="10853"/>
    <cellStyle name="Normal 9 4 4 2 2 2 2" xfId="20409"/>
    <cellStyle name="Normal 9 4 4 2 2 2 2 2" xfId="39452"/>
    <cellStyle name="Normal 9 4 4 2 2 2 3" xfId="29936"/>
    <cellStyle name="Normal 9 4 4 2 2 3" xfId="16574"/>
    <cellStyle name="Normal 9 4 4 2 2 3 2" xfId="35632"/>
    <cellStyle name="Normal 9 4 4 2 2 4" xfId="26116"/>
    <cellStyle name="Normal 9 4 4 2 3" xfId="12746"/>
    <cellStyle name="Normal 9 4 4 2 3 2" xfId="22302"/>
    <cellStyle name="Normal 9 4 4 2 3 2 2" xfId="41345"/>
    <cellStyle name="Normal 9 4 4 2 3 3" xfId="31829"/>
    <cellStyle name="Normal 9 4 4 2 4" xfId="8960"/>
    <cellStyle name="Normal 9 4 4 2 4 2" xfId="18516"/>
    <cellStyle name="Normal 9 4 4 2 4 2 2" xfId="37559"/>
    <cellStyle name="Normal 9 4 4 2 4 3" xfId="28043"/>
    <cellStyle name="Normal 9 4 4 2 5" xfId="14681"/>
    <cellStyle name="Normal 9 4 4 2 5 2" xfId="33739"/>
    <cellStyle name="Normal 9 4 4 2 6" xfId="24223"/>
    <cellStyle name="Normal 9 4 4 3" xfId="5996"/>
    <cellStyle name="Normal 9 4 4 3 2" xfId="9916"/>
    <cellStyle name="Normal 9 4 4 3 2 2" xfId="19472"/>
    <cellStyle name="Normal 9 4 4 3 2 2 2" xfId="38515"/>
    <cellStyle name="Normal 9 4 4 3 2 3" xfId="28999"/>
    <cellStyle name="Normal 9 4 4 3 3" xfId="15637"/>
    <cellStyle name="Normal 9 4 4 3 3 2" xfId="34695"/>
    <cellStyle name="Normal 9 4 4 3 4" xfId="25179"/>
    <cellStyle name="Normal 9 4 4 4" xfId="11809"/>
    <cellStyle name="Normal 9 4 4 4 2" xfId="21365"/>
    <cellStyle name="Normal 9 4 4 4 2 2" xfId="40408"/>
    <cellStyle name="Normal 9 4 4 4 3" xfId="30892"/>
    <cellStyle name="Normal 9 4 4 5" xfId="8023"/>
    <cellStyle name="Normal 9 4 4 5 2" xfId="17579"/>
    <cellStyle name="Normal 9 4 4 5 2 2" xfId="36622"/>
    <cellStyle name="Normal 9 4 4 5 3" xfId="27106"/>
    <cellStyle name="Normal 9 4 4 6" xfId="13738"/>
    <cellStyle name="Normal 9 4 4 6 2" xfId="32802"/>
    <cellStyle name="Normal 9 4 4 7" xfId="23286"/>
    <cellStyle name="Normal 9 4 5" xfId="4649"/>
    <cellStyle name="Normal 9 4 5 2" xfId="6942"/>
    <cellStyle name="Normal 9 4 5 2 2" xfId="10846"/>
    <cellStyle name="Normal 9 4 5 2 2 2" xfId="20402"/>
    <cellStyle name="Normal 9 4 5 2 2 2 2" xfId="39445"/>
    <cellStyle name="Normal 9 4 5 2 2 3" xfId="29929"/>
    <cellStyle name="Normal 9 4 5 2 3" xfId="16567"/>
    <cellStyle name="Normal 9 4 5 2 3 2" xfId="35625"/>
    <cellStyle name="Normal 9 4 5 2 4" xfId="26109"/>
    <cellStyle name="Normal 9 4 5 3" xfId="12739"/>
    <cellStyle name="Normal 9 4 5 3 2" xfId="22295"/>
    <cellStyle name="Normal 9 4 5 3 2 2" xfId="41338"/>
    <cellStyle name="Normal 9 4 5 3 3" xfId="31822"/>
    <cellStyle name="Normal 9 4 5 4" xfId="8953"/>
    <cellStyle name="Normal 9 4 5 4 2" xfId="18509"/>
    <cellStyle name="Normal 9 4 5 4 2 2" xfId="37552"/>
    <cellStyle name="Normal 9 4 5 4 3" xfId="28036"/>
    <cellStyle name="Normal 9 4 5 5" xfId="14674"/>
    <cellStyle name="Normal 9 4 5 5 2" xfId="33732"/>
    <cellStyle name="Normal 9 4 5 6" xfId="24216"/>
    <cellStyle name="Normal 9 4 6" xfId="5989"/>
    <cellStyle name="Normal 9 4 6 2" xfId="9909"/>
    <cellStyle name="Normal 9 4 6 2 2" xfId="19465"/>
    <cellStyle name="Normal 9 4 6 2 2 2" xfId="38508"/>
    <cellStyle name="Normal 9 4 6 2 3" xfId="28992"/>
    <cellStyle name="Normal 9 4 6 3" xfId="15630"/>
    <cellStyle name="Normal 9 4 6 3 2" xfId="34688"/>
    <cellStyle name="Normal 9 4 6 4" xfId="25172"/>
    <cellStyle name="Normal 9 4 7" xfId="11802"/>
    <cellStyle name="Normal 9 4 7 2" xfId="21358"/>
    <cellStyle name="Normal 9 4 7 2 2" xfId="40401"/>
    <cellStyle name="Normal 9 4 7 3" xfId="30885"/>
    <cellStyle name="Normal 9 4 8" xfId="8016"/>
    <cellStyle name="Normal 9 4 8 2" xfId="17572"/>
    <cellStyle name="Normal 9 4 8 2 2" xfId="36615"/>
    <cellStyle name="Normal 9 4 8 3" xfId="27099"/>
    <cellStyle name="Normal 9 4 9" xfId="13731"/>
    <cellStyle name="Normal 9 4 9 2" xfId="32795"/>
    <cellStyle name="Normal 9 5" xfId="2218"/>
    <cellStyle name="Normal 9 5 2" xfId="2219"/>
    <cellStyle name="Normal 9 5 2 2" xfId="2220"/>
    <cellStyle name="Normal 9 5 2 2 2" xfId="4659"/>
    <cellStyle name="Normal 9 5 2 2 2 2" xfId="6952"/>
    <cellStyle name="Normal 9 5 2 2 2 2 2" xfId="10856"/>
    <cellStyle name="Normal 9 5 2 2 2 2 2 2" xfId="20412"/>
    <cellStyle name="Normal 9 5 2 2 2 2 2 2 2" xfId="39455"/>
    <cellStyle name="Normal 9 5 2 2 2 2 2 3" xfId="29939"/>
    <cellStyle name="Normal 9 5 2 2 2 2 3" xfId="16577"/>
    <cellStyle name="Normal 9 5 2 2 2 2 3 2" xfId="35635"/>
    <cellStyle name="Normal 9 5 2 2 2 2 4" xfId="26119"/>
    <cellStyle name="Normal 9 5 2 2 2 3" xfId="12749"/>
    <cellStyle name="Normal 9 5 2 2 2 3 2" xfId="22305"/>
    <cellStyle name="Normal 9 5 2 2 2 3 2 2" xfId="41348"/>
    <cellStyle name="Normal 9 5 2 2 2 3 3" xfId="31832"/>
    <cellStyle name="Normal 9 5 2 2 2 4" xfId="8963"/>
    <cellStyle name="Normal 9 5 2 2 2 4 2" xfId="18519"/>
    <cellStyle name="Normal 9 5 2 2 2 4 2 2" xfId="37562"/>
    <cellStyle name="Normal 9 5 2 2 2 4 3" xfId="28046"/>
    <cellStyle name="Normal 9 5 2 2 2 5" xfId="14684"/>
    <cellStyle name="Normal 9 5 2 2 2 5 2" xfId="33742"/>
    <cellStyle name="Normal 9 5 2 2 2 6" xfId="24226"/>
    <cellStyle name="Normal 9 5 2 2 3" xfId="5999"/>
    <cellStyle name="Normal 9 5 2 2 3 2" xfId="9919"/>
    <cellStyle name="Normal 9 5 2 2 3 2 2" xfId="19475"/>
    <cellStyle name="Normal 9 5 2 2 3 2 2 2" xfId="38518"/>
    <cellStyle name="Normal 9 5 2 2 3 2 3" xfId="29002"/>
    <cellStyle name="Normal 9 5 2 2 3 3" xfId="15640"/>
    <cellStyle name="Normal 9 5 2 2 3 3 2" xfId="34698"/>
    <cellStyle name="Normal 9 5 2 2 3 4" xfId="25182"/>
    <cellStyle name="Normal 9 5 2 2 4" xfId="11812"/>
    <cellStyle name="Normal 9 5 2 2 4 2" xfId="21368"/>
    <cellStyle name="Normal 9 5 2 2 4 2 2" xfId="40411"/>
    <cellStyle name="Normal 9 5 2 2 4 3" xfId="30895"/>
    <cellStyle name="Normal 9 5 2 2 5" xfId="8026"/>
    <cellStyle name="Normal 9 5 2 2 5 2" xfId="17582"/>
    <cellStyle name="Normal 9 5 2 2 5 2 2" xfId="36625"/>
    <cellStyle name="Normal 9 5 2 2 5 3" xfId="27109"/>
    <cellStyle name="Normal 9 5 2 2 6" xfId="13741"/>
    <cellStyle name="Normal 9 5 2 2 6 2" xfId="32805"/>
    <cellStyle name="Normal 9 5 2 2 7" xfId="23289"/>
    <cellStyle name="Normal 9 5 2 3" xfId="4658"/>
    <cellStyle name="Normal 9 5 2 3 2" xfId="6951"/>
    <cellStyle name="Normal 9 5 2 3 2 2" xfId="10855"/>
    <cellStyle name="Normal 9 5 2 3 2 2 2" xfId="20411"/>
    <cellStyle name="Normal 9 5 2 3 2 2 2 2" xfId="39454"/>
    <cellStyle name="Normal 9 5 2 3 2 2 3" xfId="29938"/>
    <cellStyle name="Normal 9 5 2 3 2 3" xfId="16576"/>
    <cellStyle name="Normal 9 5 2 3 2 3 2" xfId="35634"/>
    <cellStyle name="Normal 9 5 2 3 2 4" xfId="26118"/>
    <cellStyle name="Normal 9 5 2 3 3" xfId="12748"/>
    <cellStyle name="Normal 9 5 2 3 3 2" xfId="22304"/>
    <cellStyle name="Normal 9 5 2 3 3 2 2" xfId="41347"/>
    <cellStyle name="Normal 9 5 2 3 3 3" xfId="31831"/>
    <cellStyle name="Normal 9 5 2 3 4" xfId="8962"/>
    <cellStyle name="Normal 9 5 2 3 4 2" xfId="18518"/>
    <cellStyle name="Normal 9 5 2 3 4 2 2" xfId="37561"/>
    <cellStyle name="Normal 9 5 2 3 4 3" xfId="28045"/>
    <cellStyle name="Normal 9 5 2 3 5" xfId="14683"/>
    <cellStyle name="Normal 9 5 2 3 5 2" xfId="33741"/>
    <cellStyle name="Normal 9 5 2 3 6" xfId="24225"/>
    <cellStyle name="Normal 9 5 2 4" xfId="5998"/>
    <cellStyle name="Normal 9 5 2 4 2" xfId="9918"/>
    <cellStyle name="Normal 9 5 2 4 2 2" xfId="19474"/>
    <cellStyle name="Normal 9 5 2 4 2 2 2" xfId="38517"/>
    <cellStyle name="Normal 9 5 2 4 2 3" xfId="29001"/>
    <cellStyle name="Normal 9 5 2 4 3" xfId="15639"/>
    <cellStyle name="Normal 9 5 2 4 3 2" xfId="34697"/>
    <cellStyle name="Normal 9 5 2 4 4" xfId="25181"/>
    <cellStyle name="Normal 9 5 2 5" xfId="11811"/>
    <cellStyle name="Normal 9 5 2 5 2" xfId="21367"/>
    <cellStyle name="Normal 9 5 2 5 2 2" xfId="40410"/>
    <cellStyle name="Normal 9 5 2 5 3" xfId="30894"/>
    <cellStyle name="Normal 9 5 2 6" xfId="8025"/>
    <cellStyle name="Normal 9 5 2 6 2" xfId="17581"/>
    <cellStyle name="Normal 9 5 2 6 2 2" xfId="36624"/>
    <cellStyle name="Normal 9 5 2 6 3" xfId="27108"/>
    <cellStyle name="Normal 9 5 2 7" xfId="13740"/>
    <cellStyle name="Normal 9 5 2 7 2" xfId="32804"/>
    <cellStyle name="Normal 9 5 2 8" xfId="23288"/>
    <cellStyle name="Normal 9 5 3" xfId="2221"/>
    <cellStyle name="Normal 9 5 3 2" xfId="4660"/>
    <cellStyle name="Normal 9 5 3 2 2" xfId="6953"/>
    <cellStyle name="Normal 9 5 3 2 2 2" xfId="10857"/>
    <cellStyle name="Normal 9 5 3 2 2 2 2" xfId="20413"/>
    <cellStyle name="Normal 9 5 3 2 2 2 2 2" xfId="39456"/>
    <cellStyle name="Normal 9 5 3 2 2 2 3" xfId="29940"/>
    <cellStyle name="Normal 9 5 3 2 2 3" xfId="16578"/>
    <cellStyle name="Normal 9 5 3 2 2 3 2" xfId="35636"/>
    <cellStyle name="Normal 9 5 3 2 2 4" xfId="26120"/>
    <cellStyle name="Normal 9 5 3 2 3" xfId="12750"/>
    <cellStyle name="Normal 9 5 3 2 3 2" xfId="22306"/>
    <cellStyle name="Normal 9 5 3 2 3 2 2" xfId="41349"/>
    <cellStyle name="Normal 9 5 3 2 3 3" xfId="31833"/>
    <cellStyle name="Normal 9 5 3 2 4" xfId="8964"/>
    <cellStyle name="Normal 9 5 3 2 4 2" xfId="18520"/>
    <cellStyle name="Normal 9 5 3 2 4 2 2" xfId="37563"/>
    <cellStyle name="Normal 9 5 3 2 4 3" xfId="28047"/>
    <cellStyle name="Normal 9 5 3 2 5" xfId="14685"/>
    <cellStyle name="Normal 9 5 3 2 5 2" xfId="33743"/>
    <cellStyle name="Normal 9 5 3 2 6" xfId="24227"/>
    <cellStyle name="Normal 9 5 3 3" xfId="6000"/>
    <cellStyle name="Normal 9 5 3 3 2" xfId="9920"/>
    <cellStyle name="Normal 9 5 3 3 2 2" xfId="19476"/>
    <cellStyle name="Normal 9 5 3 3 2 2 2" xfId="38519"/>
    <cellStyle name="Normal 9 5 3 3 2 3" xfId="29003"/>
    <cellStyle name="Normal 9 5 3 3 3" xfId="15641"/>
    <cellStyle name="Normal 9 5 3 3 3 2" xfId="34699"/>
    <cellStyle name="Normal 9 5 3 3 4" xfId="25183"/>
    <cellStyle name="Normal 9 5 3 4" xfId="11813"/>
    <cellStyle name="Normal 9 5 3 4 2" xfId="21369"/>
    <cellStyle name="Normal 9 5 3 4 2 2" xfId="40412"/>
    <cellStyle name="Normal 9 5 3 4 3" xfId="30896"/>
    <cellStyle name="Normal 9 5 3 5" xfId="8027"/>
    <cellStyle name="Normal 9 5 3 5 2" xfId="17583"/>
    <cellStyle name="Normal 9 5 3 5 2 2" xfId="36626"/>
    <cellStyle name="Normal 9 5 3 5 3" xfId="27110"/>
    <cellStyle name="Normal 9 5 3 6" xfId="13742"/>
    <cellStyle name="Normal 9 5 3 6 2" xfId="32806"/>
    <cellStyle name="Normal 9 5 3 7" xfId="23290"/>
    <cellStyle name="Normal 9 5 4" xfId="4657"/>
    <cellStyle name="Normal 9 5 4 2" xfId="6950"/>
    <cellStyle name="Normal 9 5 4 2 2" xfId="10854"/>
    <cellStyle name="Normal 9 5 4 2 2 2" xfId="20410"/>
    <cellStyle name="Normal 9 5 4 2 2 2 2" xfId="39453"/>
    <cellStyle name="Normal 9 5 4 2 2 3" xfId="29937"/>
    <cellStyle name="Normal 9 5 4 2 3" xfId="16575"/>
    <cellStyle name="Normal 9 5 4 2 3 2" xfId="35633"/>
    <cellStyle name="Normal 9 5 4 2 4" xfId="26117"/>
    <cellStyle name="Normal 9 5 4 3" xfId="12747"/>
    <cellStyle name="Normal 9 5 4 3 2" xfId="22303"/>
    <cellStyle name="Normal 9 5 4 3 2 2" xfId="41346"/>
    <cellStyle name="Normal 9 5 4 3 3" xfId="31830"/>
    <cellStyle name="Normal 9 5 4 4" xfId="8961"/>
    <cellStyle name="Normal 9 5 4 4 2" xfId="18517"/>
    <cellStyle name="Normal 9 5 4 4 2 2" xfId="37560"/>
    <cellStyle name="Normal 9 5 4 4 3" xfId="28044"/>
    <cellStyle name="Normal 9 5 4 5" xfId="14682"/>
    <cellStyle name="Normal 9 5 4 5 2" xfId="33740"/>
    <cellStyle name="Normal 9 5 4 6" xfId="24224"/>
    <cellStyle name="Normal 9 5 5" xfId="5997"/>
    <cellStyle name="Normal 9 5 5 2" xfId="9917"/>
    <cellStyle name="Normal 9 5 5 2 2" xfId="19473"/>
    <cellStyle name="Normal 9 5 5 2 2 2" xfId="38516"/>
    <cellStyle name="Normal 9 5 5 2 3" xfId="29000"/>
    <cellStyle name="Normal 9 5 5 3" xfId="15638"/>
    <cellStyle name="Normal 9 5 5 3 2" xfId="34696"/>
    <cellStyle name="Normal 9 5 5 4" xfId="25180"/>
    <cellStyle name="Normal 9 5 6" xfId="11810"/>
    <cellStyle name="Normal 9 5 6 2" xfId="21366"/>
    <cellStyle name="Normal 9 5 6 2 2" xfId="40409"/>
    <cellStyle name="Normal 9 5 6 3" xfId="30893"/>
    <cellStyle name="Normal 9 5 7" xfId="8024"/>
    <cellStyle name="Normal 9 5 7 2" xfId="17580"/>
    <cellStyle name="Normal 9 5 7 2 2" xfId="36623"/>
    <cellStyle name="Normal 9 5 7 3" xfId="27107"/>
    <cellStyle name="Normal 9 5 8" xfId="13739"/>
    <cellStyle name="Normal 9 5 8 2" xfId="32803"/>
    <cellStyle name="Normal 9 5 9" xfId="23287"/>
    <cellStyle name="Normal 9 6" xfId="2222"/>
    <cellStyle name="Normal 9 6 2" xfId="2223"/>
    <cellStyle name="Normal 9 6 2 2" xfId="2224"/>
    <cellStyle name="Normal 9 6 2 2 2" xfId="4663"/>
    <cellStyle name="Normal 9 6 2 2 2 2" xfId="6956"/>
    <cellStyle name="Normal 9 6 2 2 2 2 2" xfId="10860"/>
    <cellStyle name="Normal 9 6 2 2 2 2 2 2" xfId="20416"/>
    <cellStyle name="Normal 9 6 2 2 2 2 2 2 2" xfId="39459"/>
    <cellStyle name="Normal 9 6 2 2 2 2 2 3" xfId="29943"/>
    <cellStyle name="Normal 9 6 2 2 2 2 3" xfId="16581"/>
    <cellStyle name="Normal 9 6 2 2 2 2 3 2" xfId="35639"/>
    <cellStyle name="Normal 9 6 2 2 2 2 4" xfId="26123"/>
    <cellStyle name="Normal 9 6 2 2 2 3" xfId="12753"/>
    <cellStyle name="Normal 9 6 2 2 2 3 2" xfId="22309"/>
    <cellStyle name="Normal 9 6 2 2 2 3 2 2" xfId="41352"/>
    <cellStyle name="Normal 9 6 2 2 2 3 3" xfId="31836"/>
    <cellStyle name="Normal 9 6 2 2 2 4" xfId="8967"/>
    <cellStyle name="Normal 9 6 2 2 2 4 2" xfId="18523"/>
    <cellStyle name="Normal 9 6 2 2 2 4 2 2" xfId="37566"/>
    <cellStyle name="Normal 9 6 2 2 2 4 3" xfId="28050"/>
    <cellStyle name="Normal 9 6 2 2 2 5" xfId="14688"/>
    <cellStyle name="Normal 9 6 2 2 2 5 2" xfId="33746"/>
    <cellStyle name="Normal 9 6 2 2 2 6" xfId="24230"/>
    <cellStyle name="Normal 9 6 2 2 3" xfId="6003"/>
    <cellStyle name="Normal 9 6 2 2 3 2" xfId="9923"/>
    <cellStyle name="Normal 9 6 2 2 3 2 2" xfId="19479"/>
    <cellStyle name="Normal 9 6 2 2 3 2 2 2" xfId="38522"/>
    <cellStyle name="Normal 9 6 2 2 3 2 3" xfId="29006"/>
    <cellStyle name="Normal 9 6 2 2 3 3" xfId="15644"/>
    <cellStyle name="Normal 9 6 2 2 3 3 2" xfId="34702"/>
    <cellStyle name="Normal 9 6 2 2 3 4" xfId="25186"/>
    <cellStyle name="Normal 9 6 2 2 4" xfId="11816"/>
    <cellStyle name="Normal 9 6 2 2 4 2" xfId="21372"/>
    <cellStyle name="Normal 9 6 2 2 4 2 2" xfId="40415"/>
    <cellStyle name="Normal 9 6 2 2 4 3" xfId="30899"/>
    <cellStyle name="Normal 9 6 2 2 5" xfId="8030"/>
    <cellStyle name="Normal 9 6 2 2 5 2" xfId="17586"/>
    <cellStyle name="Normal 9 6 2 2 5 2 2" xfId="36629"/>
    <cellStyle name="Normal 9 6 2 2 5 3" xfId="27113"/>
    <cellStyle name="Normal 9 6 2 2 6" xfId="13745"/>
    <cellStyle name="Normal 9 6 2 2 6 2" xfId="32809"/>
    <cellStyle name="Normal 9 6 2 2 7" xfId="23293"/>
    <cellStyle name="Normal 9 6 2 3" xfId="4662"/>
    <cellStyle name="Normal 9 6 2 3 2" xfId="6955"/>
    <cellStyle name="Normal 9 6 2 3 2 2" xfId="10859"/>
    <cellStyle name="Normal 9 6 2 3 2 2 2" xfId="20415"/>
    <cellStyle name="Normal 9 6 2 3 2 2 2 2" xfId="39458"/>
    <cellStyle name="Normal 9 6 2 3 2 2 3" xfId="29942"/>
    <cellStyle name="Normal 9 6 2 3 2 3" xfId="16580"/>
    <cellStyle name="Normal 9 6 2 3 2 3 2" xfId="35638"/>
    <cellStyle name="Normal 9 6 2 3 2 4" xfId="26122"/>
    <cellStyle name="Normal 9 6 2 3 3" xfId="12752"/>
    <cellStyle name="Normal 9 6 2 3 3 2" xfId="22308"/>
    <cellStyle name="Normal 9 6 2 3 3 2 2" xfId="41351"/>
    <cellStyle name="Normal 9 6 2 3 3 3" xfId="31835"/>
    <cellStyle name="Normal 9 6 2 3 4" xfId="8966"/>
    <cellStyle name="Normal 9 6 2 3 4 2" xfId="18522"/>
    <cellStyle name="Normal 9 6 2 3 4 2 2" xfId="37565"/>
    <cellStyle name="Normal 9 6 2 3 4 3" xfId="28049"/>
    <cellStyle name="Normal 9 6 2 3 5" xfId="14687"/>
    <cellStyle name="Normal 9 6 2 3 5 2" xfId="33745"/>
    <cellStyle name="Normal 9 6 2 3 6" xfId="24229"/>
    <cellStyle name="Normal 9 6 2 4" xfId="6002"/>
    <cellStyle name="Normal 9 6 2 4 2" xfId="9922"/>
    <cellStyle name="Normal 9 6 2 4 2 2" xfId="19478"/>
    <cellStyle name="Normal 9 6 2 4 2 2 2" xfId="38521"/>
    <cellStyle name="Normal 9 6 2 4 2 3" xfId="29005"/>
    <cellStyle name="Normal 9 6 2 4 3" xfId="15643"/>
    <cellStyle name="Normal 9 6 2 4 3 2" xfId="34701"/>
    <cellStyle name="Normal 9 6 2 4 4" xfId="25185"/>
    <cellStyle name="Normal 9 6 2 5" xfId="11815"/>
    <cellStyle name="Normal 9 6 2 5 2" xfId="21371"/>
    <cellStyle name="Normal 9 6 2 5 2 2" xfId="40414"/>
    <cellStyle name="Normal 9 6 2 5 3" xfId="30898"/>
    <cellStyle name="Normal 9 6 2 6" xfId="8029"/>
    <cellStyle name="Normal 9 6 2 6 2" xfId="17585"/>
    <cellStyle name="Normal 9 6 2 6 2 2" xfId="36628"/>
    <cellStyle name="Normal 9 6 2 6 3" xfId="27112"/>
    <cellStyle name="Normal 9 6 2 7" xfId="13744"/>
    <cellStyle name="Normal 9 6 2 7 2" xfId="32808"/>
    <cellStyle name="Normal 9 6 2 8" xfId="23292"/>
    <cellStyle name="Normal 9 6 3" xfId="2225"/>
    <cellStyle name="Normal 9 6 3 2" xfId="4664"/>
    <cellStyle name="Normal 9 6 3 2 2" xfId="6957"/>
    <cellStyle name="Normal 9 6 3 2 2 2" xfId="10861"/>
    <cellStyle name="Normal 9 6 3 2 2 2 2" xfId="20417"/>
    <cellStyle name="Normal 9 6 3 2 2 2 2 2" xfId="39460"/>
    <cellStyle name="Normal 9 6 3 2 2 2 3" xfId="29944"/>
    <cellStyle name="Normal 9 6 3 2 2 3" xfId="16582"/>
    <cellStyle name="Normal 9 6 3 2 2 3 2" xfId="35640"/>
    <cellStyle name="Normal 9 6 3 2 2 4" xfId="26124"/>
    <cellStyle name="Normal 9 6 3 2 3" xfId="12754"/>
    <cellStyle name="Normal 9 6 3 2 3 2" xfId="22310"/>
    <cellStyle name="Normal 9 6 3 2 3 2 2" xfId="41353"/>
    <cellStyle name="Normal 9 6 3 2 3 3" xfId="31837"/>
    <cellStyle name="Normal 9 6 3 2 4" xfId="8968"/>
    <cellStyle name="Normal 9 6 3 2 4 2" xfId="18524"/>
    <cellStyle name="Normal 9 6 3 2 4 2 2" xfId="37567"/>
    <cellStyle name="Normal 9 6 3 2 4 3" xfId="28051"/>
    <cellStyle name="Normal 9 6 3 2 5" xfId="14689"/>
    <cellStyle name="Normal 9 6 3 2 5 2" xfId="33747"/>
    <cellStyle name="Normal 9 6 3 2 6" xfId="24231"/>
    <cellStyle name="Normal 9 6 3 3" xfId="6004"/>
    <cellStyle name="Normal 9 6 3 3 2" xfId="9924"/>
    <cellStyle name="Normal 9 6 3 3 2 2" xfId="19480"/>
    <cellStyle name="Normal 9 6 3 3 2 2 2" xfId="38523"/>
    <cellStyle name="Normal 9 6 3 3 2 3" xfId="29007"/>
    <cellStyle name="Normal 9 6 3 3 3" xfId="15645"/>
    <cellStyle name="Normal 9 6 3 3 3 2" xfId="34703"/>
    <cellStyle name="Normal 9 6 3 3 4" xfId="25187"/>
    <cellStyle name="Normal 9 6 3 4" xfId="11817"/>
    <cellStyle name="Normal 9 6 3 4 2" xfId="21373"/>
    <cellStyle name="Normal 9 6 3 4 2 2" xfId="40416"/>
    <cellStyle name="Normal 9 6 3 4 3" xfId="30900"/>
    <cellStyle name="Normal 9 6 3 5" xfId="8031"/>
    <cellStyle name="Normal 9 6 3 5 2" xfId="17587"/>
    <cellStyle name="Normal 9 6 3 5 2 2" xfId="36630"/>
    <cellStyle name="Normal 9 6 3 5 3" xfId="27114"/>
    <cellStyle name="Normal 9 6 3 6" xfId="13746"/>
    <cellStyle name="Normal 9 6 3 6 2" xfId="32810"/>
    <cellStyle name="Normal 9 6 3 7" xfId="23294"/>
    <cellStyle name="Normal 9 6 4" xfId="4661"/>
    <cellStyle name="Normal 9 6 4 2" xfId="6954"/>
    <cellStyle name="Normal 9 6 4 2 2" xfId="10858"/>
    <cellStyle name="Normal 9 6 4 2 2 2" xfId="20414"/>
    <cellStyle name="Normal 9 6 4 2 2 2 2" xfId="39457"/>
    <cellStyle name="Normal 9 6 4 2 2 3" xfId="29941"/>
    <cellStyle name="Normal 9 6 4 2 3" xfId="16579"/>
    <cellStyle name="Normal 9 6 4 2 3 2" xfId="35637"/>
    <cellStyle name="Normal 9 6 4 2 4" xfId="26121"/>
    <cellStyle name="Normal 9 6 4 3" xfId="12751"/>
    <cellStyle name="Normal 9 6 4 3 2" xfId="22307"/>
    <cellStyle name="Normal 9 6 4 3 2 2" xfId="41350"/>
    <cellStyle name="Normal 9 6 4 3 3" xfId="31834"/>
    <cellStyle name="Normal 9 6 4 4" xfId="8965"/>
    <cellStyle name="Normal 9 6 4 4 2" xfId="18521"/>
    <cellStyle name="Normal 9 6 4 4 2 2" xfId="37564"/>
    <cellStyle name="Normal 9 6 4 4 3" xfId="28048"/>
    <cellStyle name="Normal 9 6 4 5" xfId="14686"/>
    <cellStyle name="Normal 9 6 4 5 2" xfId="33744"/>
    <cellStyle name="Normal 9 6 4 6" xfId="24228"/>
    <cellStyle name="Normal 9 6 5" xfId="6001"/>
    <cellStyle name="Normal 9 6 5 2" xfId="9921"/>
    <cellStyle name="Normal 9 6 5 2 2" xfId="19477"/>
    <cellStyle name="Normal 9 6 5 2 2 2" xfId="38520"/>
    <cellStyle name="Normal 9 6 5 2 3" xfId="29004"/>
    <cellStyle name="Normal 9 6 5 3" xfId="15642"/>
    <cellStyle name="Normal 9 6 5 3 2" xfId="34700"/>
    <cellStyle name="Normal 9 6 5 4" xfId="25184"/>
    <cellStyle name="Normal 9 6 6" xfId="11814"/>
    <cellStyle name="Normal 9 6 6 2" xfId="21370"/>
    <cellStyle name="Normal 9 6 6 2 2" xfId="40413"/>
    <cellStyle name="Normal 9 6 6 3" xfId="30897"/>
    <cellStyle name="Normal 9 6 7" xfId="8028"/>
    <cellStyle name="Normal 9 6 7 2" xfId="17584"/>
    <cellStyle name="Normal 9 6 7 2 2" xfId="36627"/>
    <cellStyle name="Normal 9 6 7 3" xfId="27111"/>
    <cellStyle name="Normal 9 6 8" xfId="13743"/>
    <cellStyle name="Normal 9 6 8 2" xfId="32807"/>
    <cellStyle name="Normal 9 6 9" xfId="23291"/>
    <cellStyle name="Normal 9 7" xfId="2226"/>
    <cellStyle name="Normal 9 7 2" xfId="2227"/>
    <cellStyle name="Normal 9 7 2 2" xfId="2228"/>
    <cellStyle name="Normal 9 7 2 2 2" xfId="4667"/>
    <cellStyle name="Normal 9 7 2 2 2 2" xfId="6960"/>
    <cellStyle name="Normal 9 7 2 2 2 2 2" xfId="10864"/>
    <cellStyle name="Normal 9 7 2 2 2 2 2 2" xfId="20420"/>
    <cellStyle name="Normal 9 7 2 2 2 2 2 2 2" xfId="39463"/>
    <cellStyle name="Normal 9 7 2 2 2 2 2 3" xfId="29947"/>
    <cellStyle name="Normal 9 7 2 2 2 2 3" xfId="16585"/>
    <cellStyle name="Normal 9 7 2 2 2 2 3 2" xfId="35643"/>
    <cellStyle name="Normal 9 7 2 2 2 2 4" xfId="26127"/>
    <cellStyle name="Normal 9 7 2 2 2 3" xfId="12757"/>
    <cellStyle name="Normal 9 7 2 2 2 3 2" xfId="22313"/>
    <cellStyle name="Normal 9 7 2 2 2 3 2 2" xfId="41356"/>
    <cellStyle name="Normal 9 7 2 2 2 3 3" xfId="31840"/>
    <cellStyle name="Normal 9 7 2 2 2 4" xfId="8971"/>
    <cellStyle name="Normal 9 7 2 2 2 4 2" xfId="18527"/>
    <cellStyle name="Normal 9 7 2 2 2 4 2 2" xfId="37570"/>
    <cellStyle name="Normal 9 7 2 2 2 4 3" xfId="28054"/>
    <cellStyle name="Normal 9 7 2 2 2 5" xfId="14692"/>
    <cellStyle name="Normal 9 7 2 2 2 5 2" xfId="33750"/>
    <cellStyle name="Normal 9 7 2 2 2 6" xfId="24234"/>
    <cellStyle name="Normal 9 7 2 2 3" xfId="6007"/>
    <cellStyle name="Normal 9 7 2 2 3 2" xfId="9927"/>
    <cellStyle name="Normal 9 7 2 2 3 2 2" xfId="19483"/>
    <cellStyle name="Normal 9 7 2 2 3 2 2 2" xfId="38526"/>
    <cellStyle name="Normal 9 7 2 2 3 2 3" xfId="29010"/>
    <cellStyle name="Normal 9 7 2 2 3 3" xfId="15648"/>
    <cellStyle name="Normal 9 7 2 2 3 3 2" xfId="34706"/>
    <cellStyle name="Normal 9 7 2 2 3 4" xfId="25190"/>
    <cellStyle name="Normal 9 7 2 2 4" xfId="11820"/>
    <cellStyle name="Normal 9 7 2 2 4 2" xfId="21376"/>
    <cellStyle name="Normal 9 7 2 2 4 2 2" xfId="40419"/>
    <cellStyle name="Normal 9 7 2 2 4 3" xfId="30903"/>
    <cellStyle name="Normal 9 7 2 2 5" xfId="8034"/>
    <cellStyle name="Normal 9 7 2 2 5 2" xfId="17590"/>
    <cellStyle name="Normal 9 7 2 2 5 2 2" xfId="36633"/>
    <cellStyle name="Normal 9 7 2 2 5 3" xfId="27117"/>
    <cellStyle name="Normal 9 7 2 2 6" xfId="13749"/>
    <cellStyle name="Normal 9 7 2 2 6 2" xfId="32813"/>
    <cellStyle name="Normal 9 7 2 2 7" xfId="23297"/>
    <cellStyle name="Normal 9 7 2 3" xfId="4666"/>
    <cellStyle name="Normal 9 7 2 3 2" xfId="6959"/>
    <cellStyle name="Normal 9 7 2 3 2 2" xfId="10863"/>
    <cellStyle name="Normal 9 7 2 3 2 2 2" xfId="20419"/>
    <cellStyle name="Normal 9 7 2 3 2 2 2 2" xfId="39462"/>
    <cellStyle name="Normal 9 7 2 3 2 2 3" xfId="29946"/>
    <cellStyle name="Normal 9 7 2 3 2 3" xfId="16584"/>
    <cellStyle name="Normal 9 7 2 3 2 3 2" xfId="35642"/>
    <cellStyle name="Normal 9 7 2 3 2 4" xfId="26126"/>
    <cellStyle name="Normal 9 7 2 3 3" xfId="12756"/>
    <cellStyle name="Normal 9 7 2 3 3 2" xfId="22312"/>
    <cellStyle name="Normal 9 7 2 3 3 2 2" xfId="41355"/>
    <cellStyle name="Normal 9 7 2 3 3 3" xfId="31839"/>
    <cellStyle name="Normal 9 7 2 3 4" xfId="8970"/>
    <cellStyle name="Normal 9 7 2 3 4 2" xfId="18526"/>
    <cellStyle name="Normal 9 7 2 3 4 2 2" xfId="37569"/>
    <cellStyle name="Normal 9 7 2 3 4 3" xfId="28053"/>
    <cellStyle name="Normal 9 7 2 3 5" xfId="14691"/>
    <cellStyle name="Normal 9 7 2 3 5 2" xfId="33749"/>
    <cellStyle name="Normal 9 7 2 3 6" xfId="24233"/>
    <cellStyle name="Normal 9 7 2 4" xfId="6006"/>
    <cellStyle name="Normal 9 7 2 4 2" xfId="9926"/>
    <cellStyle name="Normal 9 7 2 4 2 2" xfId="19482"/>
    <cellStyle name="Normal 9 7 2 4 2 2 2" xfId="38525"/>
    <cellStyle name="Normal 9 7 2 4 2 3" xfId="29009"/>
    <cellStyle name="Normal 9 7 2 4 3" xfId="15647"/>
    <cellStyle name="Normal 9 7 2 4 3 2" xfId="34705"/>
    <cellStyle name="Normal 9 7 2 4 4" xfId="25189"/>
    <cellStyle name="Normal 9 7 2 5" xfId="11819"/>
    <cellStyle name="Normal 9 7 2 5 2" xfId="21375"/>
    <cellStyle name="Normal 9 7 2 5 2 2" xfId="40418"/>
    <cellStyle name="Normal 9 7 2 5 3" xfId="30902"/>
    <cellStyle name="Normal 9 7 2 6" xfId="8033"/>
    <cellStyle name="Normal 9 7 2 6 2" xfId="17589"/>
    <cellStyle name="Normal 9 7 2 6 2 2" xfId="36632"/>
    <cellStyle name="Normal 9 7 2 6 3" xfId="27116"/>
    <cellStyle name="Normal 9 7 2 7" xfId="13748"/>
    <cellStyle name="Normal 9 7 2 7 2" xfId="32812"/>
    <cellStyle name="Normal 9 7 2 8" xfId="23296"/>
    <cellStyle name="Normal 9 7 3" xfId="2229"/>
    <cellStyle name="Normal 9 7 3 2" xfId="4668"/>
    <cellStyle name="Normal 9 7 3 2 2" xfId="6961"/>
    <cellStyle name="Normal 9 7 3 2 2 2" xfId="10865"/>
    <cellStyle name="Normal 9 7 3 2 2 2 2" xfId="20421"/>
    <cellStyle name="Normal 9 7 3 2 2 2 2 2" xfId="39464"/>
    <cellStyle name="Normal 9 7 3 2 2 2 3" xfId="29948"/>
    <cellStyle name="Normal 9 7 3 2 2 3" xfId="16586"/>
    <cellStyle name="Normal 9 7 3 2 2 3 2" xfId="35644"/>
    <cellStyle name="Normal 9 7 3 2 2 4" xfId="26128"/>
    <cellStyle name="Normal 9 7 3 2 3" xfId="12758"/>
    <cellStyle name="Normal 9 7 3 2 3 2" xfId="22314"/>
    <cellStyle name="Normal 9 7 3 2 3 2 2" xfId="41357"/>
    <cellStyle name="Normal 9 7 3 2 3 3" xfId="31841"/>
    <cellStyle name="Normal 9 7 3 2 4" xfId="8972"/>
    <cellStyle name="Normal 9 7 3 2 4 2" xfId="18528"/>
    <cellStyle name="Normal 9 7 3 2 4 2 2" xfId="37571"/>
    <cellStyle name="Normal 9 7 3 2 4 3" xfId="28055"/>
    <cellStyle name="Normal 9 7 3 2 5" xfId="14693"/>
    <cellStyle name="Normal 9 7 3 2 5 2" xfId="33751"/>
    <cellStyle name="Normal 9 7 3 2 6" xfId="24235"/>
    <cellStyle name="Normal 9 7 3 3" xfId="6008"/>
    <cellStyle name="Normal 9 7 3 3 2" xfId="9928"/>
    <cellStyle name="Normal 9 7 3 3 2 2" xfId="19484"/>
    <cellStyle name="Normal 9 7 3 3 2 2 2" xfId="38527"/>
    <cellStyle name="Normal 9 7 3 3 2 3" xfId="29011"/>
    <cellStyle name="Normal 9 7 3 3 3" xfId="15649"/>
    <cellStyle name="Normal 9 7 3 3 3 2" xfId="34707"/>
    <cellStyle name="Normal 9 7 3 3 4" xfId="25191"/>
    <cellStyle name="Normal 9 7 3 4" xfId="11821"/>
    <cellStyle name="Normal 9 7 3 4 2" xfId="21377"/>
    <cellStyle name="Normal 9 7 3 4 2 2" xfId="40420"/>
    <cellStyle name="Normal 9 7 3 4 3" xfId="30904"/>
    <cellStyle name="Normal 9 7 3 5" xfId="8035"/>
    <cellStyle name="Normal 9 7 3 5 2" xfId="17591"/>
    <cellStyle name="Normal 9 7 3 5 2 2" xfId="36634"/>
    <cellStyle name="Normal 9 7 3 5 3" xfId="27118"/>
    <cellStyle name="Normal 9 7 3 6" xfId="13750"/>
    <cellStyle name="Normal 9 7 3 6 2" xfId="32814"/>
    <cellStyle name="Normal 9 7 3 7" xfId="23298"/>
    <cellStyle name="Normal 9 7 4" xfId="4665"/>
    <cellStyle name="Normal 9 7 4 2" xfId="6958"/>
    <cellStyle name="Normal 9 7 4 2 2" xfId="10862"/>
    <cellStyle name="Normal 9 7 4 2 2 2" xfId="20418"/>
    <cellStyle name="Normal 9 7 4 2 2 2 2" xfId="39461"/>
    <cellStyle name="Normal 9 7 4 2 2 3" xfId="29945"/>
    <cellStyle name="Normal 9 7 4 2 3" xfId="16583"/>
    <cellStyle name="Normal 9 7 4 2 3 2" xfId="35641"/>
    <cellStyle name="Normal 9 7 4 2 4" xfId="26125"/>
    <cellStyle name="Normal 9 7 4 3" xfId="12755"/>
    <cellStyle name="Normal 9 7 4 3 2" xfId="22311"/>
    <cellStyle name="Normal 9 7 4 3 2 2" xfId="41354"/>
    <cellStyle name="Normal 9 7 4 3 3" xfId="31838"/>
    <cellStyle name="Normal 9 7 4 4" xfId="8969"/>
    <cellStyle name="Normal 9 7 4 4 2" xfId="18525"/>
    <cellStyle name="Normal 9 7 4 4 2 2" xfId="37568"/>
    <cellStyle name="Normal 9 7 4 4 3" xfId="28052"/>
    <cellStyle name="Normal 9 7 4 5" xfId="14690"/>
    <cellStyle name="Normal 9 7 4 5 2" xfId="33748"/>
    <cellStyle name="Normal 9 7 4 6" xfId="24232"/>
    <cellStyle name="Normal 9 7 5" xfId="6005"/>
    <cellStyle name="Normal 9 7 5 2" xfId="9925"/>
    <cellStyle name="Normal 9 7 5 2 2" xfId="19481"/>
    <cellStyle name="Normal 9 7 5 2 2 2" xfId="38524"/>
    <cellStyle name="Normal 9 7 5 2 3" xfId="29008"/>
    <cellStyle name="Normal 9 7 5 3" xfId="15646"/>
    <cellStyle name="Normal 9 7 5 3 2" xfId="34704"/>
    <cellStyle name="Normal 9 7 5 4" xfId="25188"/>
    <cellStyle name="Normal 9 7 6" xfId="11818"/>
    <cellStyle name="Normal 9 7 6 2" xfId="21374"/>
    <cellStyle name="Normal 9 7 6 2 2" xfId="40417"/>
    <cellStyle name="Normal 9 7 6 3" xfId="30901"/>
    <cellStyle name="Normal 9 7 7" xfId="8032"/>
    <cellStyle name="Normal 9 7 7 2" xfId="17588"/>
    <cellStyle name="Normal 9 7 7 2 2" xfId="36631"/>
    <cellStyle name="Normal 9 7 7 3" xfId="27115"/>
    <cellStyle name="Normal 9 7 8" xfId="13747"/>
    <cellStyle name="Normal 9 7 8 2" xfId="32811"/>
    <cellStyle name="Normal 9 7 9" xfId="23295"/>
    <cellStyle name="Normal 9 8" xfId="2230"/>
    <cellStyle name="Normal 9 8 2" xfId="2231"/>
    <cellStyle name="Normal 9 8 2 2" xfId="2232"/>
    <cellStyle name="Normal 9 8 2 2 2" xfId="4671"/>
    <cellStyle name="Normal 9 8 2 2 2 2" xfId="6964"/>
    <cellStyle name="Normal 9 8 2 2 2 2 2" xfId="10868"/>
    <cellStyle name="Normal 9 8 2 2 2 2 2 2" xfId="20424"/>
    <cellStyle name="Normal 9 8 2 2 2 2 2 2 2" xfId="39467"/>
    <cellStyle name="Normal 9 8 2 2 2 2 2 3" xfId="29951"/>
    <cellStyle name="Normal 9 8 2 2 2 2 3" xfId="16589"/>
    <cellStyle name="Normal 9 8 2 2 2 2 3 2" xfId="35647"/>
    <cellStyle name="Normal 9 8 2 2 2 2 4" xfId="26131"/>
    <cellStyle name="Normal 9 8 2 2 2 3" xfId="12761"/>
    <cellStyle name="Normal 9 8 2 2 2 3 2" xfId="22317"/>
    <cellStyle name="Normal 9 8 2 2 2 3 2 2" xfId="41360"/>
    <cellStyle name="Normal 9 8 2 2 2 3 3" xfId="31844"/>
    <cellStyle name="Normal 9 8 2 2 2 4" xfId="8975"/>
    <cellStyle name="Normal 9 8 2 2 2 4 2" xfId="18531"/>
    <cellStyle name="Normal 9 8 2 2 2 4 2 2" xfId="37574"/>
    <cellStyle name="Normal 9 8 2 2 2 4 3" xfId="28058"/>
    <cellStyle name="Normal 9 8 2 2 2 5" xfId="14696"/>
    <cellStyle name="Normal 9 8 2 2 2 5 2" xfId="33754"/>
    <cellStyle name="Normal 9 8 2 2 2 6" xfId="24238"/>
    <cellStyle name="Normal 9 8 2 2 3" xfId="6011"/>
    <cellStyle name="Normal 9 8 2 2 3 2" xfId="9931"/>
    <cellStyle name="Normal 9 8 2 2 3 2 2" xfId="19487"/>
    <cellStyle name="Normal 9 8 2 2 3 2 2 2" xfId="38530"/>
    <cellStyle name="Normal 9 8 2 2 3 2 3" xfId="29014"/>
    <cellStyle name="Normal 9 8 2 2 3 3" xfId="15652"/>
    <cellStyle name="Normal 9 8 2 2 3 3 2" xfId="34710"/>
    <cellStyle name="Normal 9 8 2 2 3 4" xfId="25194"/>
    <cellStyle name="Normal 9 8 2 2 4" xfId="11824"/>
    <cellStyle name="Normal 9 8 2 2 4 2" xfId="21380"/>
    <cellStyle name="Normal 9 8 2 2 4 2 2" xfId="40423"/>
    <cellStyle name="Normal 9 8 2 2 4 3" xfId="30907"/>
    <cellStyle name="Normal 9 8 2 2 5" xfId="8038"/>
    <cellStyle name="Normal 9 8 2 2 5 2" xfId="17594"/>
    <cellStyle name="Normal 9 8 2 2 5 2 2" xfId="36637"/>
    <cellStyle name="Normal 9 8 2 2 5 3" xfId="27121"/>
    <cellStyle name="Normal 9 8 2 2 6" xfId="13753"/>
    <cellStyle name="Normal 9 8 2 2 6 2" xfId="32817"/>
    <cellStyle name="Normal 9 8 2 2 7" xfId="23301"/>
    <cellStyle name="Normal 9 8 2 3" xfId="4670"/>
    <cellStyle name="Normal 9 8 2 3 2" xfId="6963"/>
    <cellStyle name="Normal 9 8 2 3 2 2" xfId="10867"/>
    <cellStyle name="Normal 9 8 2 3 2 2 2" xfId="20423"/>
    <cellStyle name="Normal 9 8 2 3 2 2 2 2" xfId="39466"/>
    <cellStyle name="Normal 9 8 2 3 2 2 3" xfId="29950"/>
    <cellStyle name="Normal 9 8 2 3 2 3" xfId="16588"/>
    <cellStyle name="Normal 9 8 2 3 2 3 2" xfId="35646"/>
    <cellStyle name="Normal 9 8 2 3 2 4" xfId="26130"/>
    <cellStyle name="Normal 9 8 2 3 3" xfId="12760"/>
    <cellStyle name="Normal 9 8 2 3 3 2" xfId="22316"/>
    <cellStyle name="Normal 9 8 2 3 3 2 2" xfId="41359"/>
    <cellStyle name="Normal 9 8 2 3 3 3" xfId="31843"/>
    <cellStyle name="Normal 9 8 2 3 4" xfId="8974"/>
    <cellStyle name="Normal 9 8 2 3 4 2" xfId="18530"/>
    <cellStyle name="Normal 9 8 2 3 4 2 2" xfId="37573"/>
    <cellStyle name="Normal 9 8 2 3 4 3" xfId="28057"/>
    <cellStyle name="Normal 9 8 2 3 5" xfId="14695"/>
    <cellStyle name="Normal 9 8 2 3 5 2" xfId="33753"/>
    <cellStyle name="Normal 9 8 2 3 6" xfId="24237"/>
    <cellStyle name="Normal 9 8 2 4" xfId="6010"/>
    <cellStyle name="Normal 9 8 2 4 2" xfId="9930"/>
    <cellStyle name="Normal 9 8 2 4 2 2" xfId="19486"/>
    <cellStyle name="Normal 9 8 2 4 2 2 2" xfId="38529"/>
    <cellStyle name="Normal 9 8 2 4 2 3" xfId="29013"/>
    <cellStyle name="Normal 9 8 2 4 3" xfId="15651"/>
    <cellStyle name="Normal 9 8 2 4 3 2" xfId="34709"/>
    <cellStyle name="Normal 9 8 2 4 4" xfId="25193"/>
    <cellStyle name="Normal 9 8 2 5" xfId="11823"/>
    <cellStyle name="Normal 9 8 2 5 2" xfId="21379"/>
    <cellStyle name="Normal 9 8 2 5 2 2" xfId="40422"/>
    <cellStyle name="Normal 9 8 2 5 3" xfId="30906"/>
    <cellStyle name="Normal 9 8 2 6" xfId="8037"/>
    <cellStyle name="Normal 9 8 2 6 2" xfId="17593"/>
    <cellStyle name="Normal 9 8 2 6 2 2" xfId="36636"/>
    <cellStyle name="Normal 9 8 2 6 3" xfId="27120"/>
    <cellStyle name="Normal 9 8 2 7" xfId="13752"/>
    <cellStyle name="Normal 9 8 2 7 2" xfId="32816"/>
    <cellStyle name="Normal 9 8 2 8" xfId="23300"/>
    <cellStyle name="Normal 9 8 3" xfId="2233"/>
    <cellStyle name="Normal 9 8 3 2" xfId="4672"/>
    <cellStyle name="Normal 9 8 3 2 2" xfId="6965"/>
    <cellStyle name="Normal 9 8 3 2 2 2" xfId="10869"/>
    <cellStyle name="Normal 9 8 3 2 2 2 2" xfId="20425"/>
    <cellStyle name="Normal 9 8 3 2 2 2 2 2" xfId="39468"/>
    <cellStyle name="Normal 9 8 3 2 2 2 3" xfId="29952"/>
    <cellStyle name="Normal 9 8 3 2 2 3" xfId="16590"/>
    <cellStyle name="Normal 9 8 3 2 2 3 2" xfId="35648"/>
    <cellStyle name="Normal 9 8 3 2 2 4" xfId="26132"/>
    <cellStyle name="Normal 9 8 3 2 3" xfId="12762"/>
    <cellStyle name="Normal 9 8 3 2 3 2" xfId="22318"/>
    <cellStyle name="Normal 9 8 3 2 3 2 2" xfId="41361"/>
    <cellStyle name="Normal 9 8 3 2 3 3" xfId="31845"/>
    <cellStyle name="Normal 9 8 3 2 4" xfId="8976"/>
    <cellStyle name="Normal 9 8 3 2 4 2" xfId="18532"/>
    <cellStyle name="Normal 9 8 3 2 4 2 2" xfId="37575"/>
    <cellStyle name="Normal 9 8 3 2 4 3" xfId="28059"/>
    <cellStyle name="Normal 9 8 3 2 5" xfId="14697"/>
    <cellStyle name="Normal 9 8 3 2 5 2" xfId="33755"/>
    <cellStyle name="Normal 9 8 3 2 6" xfId="24239"/>
    <cellStyle name="Normal 9 8 3 3" xfId="6012"/>
    <cellStyle name="Normal 9 8 3 3 2" xfId="9932"/>
    <cellStyle name="Normal 9 8 3 3 2 2" xfId="19488"/>
    <cellStyle name="Normal 9 8 3 3 2 2 2" xfId="38531"/>
    <cellStyle name="Normal 9 8 3 3 2 3" xfId="29015"/>
    <cellStyle name="Normal 9 8 3 3 3" xfId="15653"/>
    <cellStyle name="Normal 9 8 3 3 3 2" xfId="34711"/>
    <cellStyle name="Normal 9 8 3 3 4" xfId="25195"/>
    <cellStyle name="Normal 9 8 3 4" xfId="11825"/>
    <cellStyle name="Normal 9 8 3 4 2" xfId="21381"/>
    <cellStyle name="Normal 9 8 3 4 2 2" xfId="40424"/>
    <cellStyle name="Normal 9 8 3 4 3" xfId="30908"/>
    <cellStyle name="Normal 9 8 3 5" xfId="8039"/>
    <cellStyle name="Normal 9 8 3 5 2" xfId="17595"/>
    <cellStyle name="Normal 9 8 3 5 2 2" xfId="36638"/>
    <cellStyle name="Normal 9 8 3 5 3" xfId="27122"/>
    <cellStyle name="Normal 9 8 3 6" xfId="13754"/>
    <cellStyle name="Normal 9 8 3 6 2" xfId="32818"/>
    <cellStyle name="Normal 9 8 3 7" xfId="23302"/>
    <cellStyle name="Normal 9 8 4" xfId="4669"/>
    <cellStyle name="Normal 9 8 4 2" xfId="6962"/>
    <cellStyle name="Normal 9 8 4 2 2" xfId="10866"/>
    <cellStyle name="Normal 9 8 4 2 2 2" xfId="20422"/>
    <cellStyle name="Normal 9 8 4 2 2 2 2" xfId="39465"/>
    <cellStyle name="Normal 9 8 4 2 2 3" xfId="29949"/>
    <cellStyle name="Normal 9 8 4 2 3" xfId="16587"/>
    <cellStyle name="Normal 9 8 4 2 3 2" xfId="35645"/>
    <cellStyle name="Normal 9 8 4 2 4" xfId="26129"/>
    <cellStyle name="Normal 9 8 4 3" xfId="12759"/>
    <cellStyle name="Normal 9 8 4 3 2" xfId="22315"/>
    <cellStyle name="Normal 9 8 4 3 2 2" xfId="41358"/>
    <cellStyle name="Normal 9 8 4 3 3" xfId="31842"/>
    <cellStyle name="Normal 9 8 4 4" xfId="8973"/>
    <cellStyle name="Normal 9 8 4 4 2" xfId="18529"/>
    <cellStyle name="Normal 9 8 4 4 2 2" xfId="37572"/>
    <cellStyle name="Normal 9 8 4 4 3" xfId="28056"/>
    <cellStyle name="Normal 9 8 4 5" xfId="14694"/>
    <cellStyle name="Normal 9 8 4 5 2" xfId="33752"/>
    <cellStyle name="Normal 9 8 4 6" xfId="24236"/>
    <cellStyle name="Normal 9 8 5" xfId="6009"/>
    <cellStyle name="Normal 9 8 5 2" xfId="9929"/>
    <cellStyle name="Normal 9 8 5 2 2" xfId="19485"/>
    <cellStyle name="Normal 9 8 5 2 2 2" xfId="38528"/>
    <cellStyle name="Normal 9 8 5 2 3" xfId="29012"/>
    <cellStyle name="Normal 9 8 5 3" xfId="15650"/>
    <cellStyle name="Normal 9 8 5 3 2" xfId="34708"/>
    <cellStyle name="Normal 9 8 5 4" xfId="25192"/>
    <cellStyle name="Normal 9 8 6" xfId="11822"/>
    <cellStyle name="Normal 9 8 6 2" xfId="21378"/>
    <cellStyle name="Normal 9 8 6 2 2" xfId="40421"/>
    <cellStyle name="Normal 9 8 6 3" xfId="30905"/>
    <cellStyle name="Normal 9 8 7" xfId="8036"/>
    <cellStyle name="Normal 9 8 7 2" xfId="17592"/>
    <cellStyle name="Normal 9 8 7 2 2" xfId="36635"/>
    <cellStyle name="Normal 9 8 7 3" xfId="27119"/>
    <cellStyle name="Normal 9 8 8" xfId="13751"/>
    <cellStyle name="Normal 9 8 8 2" xfId="32815"/>
    <cellStyle name="Normal 9 8 9" xfId="23299"/>
    <cellStyle name="Normal 9 9" xfId="2234"/>
    <cellStyle name="Normal 9 9 2" xfId="2235"/>
    <cellStyle name="Normal 9 9 2 2" xfId="4674"/>
    <cellStyle name="Normal 9 9 2 2 2" xfId="6967"/>
    <cellStyle name="Normal 9 9 2 2 2 2" xfId="10871"/>
    <cellStyle name="Normal 9 9 2 2 2 2 2" xfId="20427"/>
    <cellStyle name="Normal 9 9 2 2 2 2 2 2" xfId="39470"/>
    <cellStyle name="Normal 9 9 2 2 2 2 3" xfId="29954"/>
    <cellStyle name="Normal 9 9 2 2 2 3" xfId="16592"/>
    <cellStyle name="Normal 9 9 2 2 2 3 2" xfId="35650"/>
    <cellStyle name="Normal 9 9 2 2 2 4" xfId="26134"/>
    <cellStyle name="Normal 9 9 2 2 3" xfId="12764"/>
    <cellStyle name="Normal 9 9 2 2 3 2" xfId="22320"/>
    <cellStyle name="Normal 9 9 2 2 3 2 2" xfId="41363"/>
    <cellStyle name="Normal 9 9 2 2 3 3" xfId="31847"/>
    <cellStyle name="Normal 9 9 2 2 4" xfId="8978"/>
    <cellStyle name="Normal 9 9 2 2 4 2" xfId="18534"/>
    <cellStyle name="Normal 9 9 2 2 4 2 2" xfId="37577"/>
    <cellStyle name="Normal 9 9 2 2 4 3" xfId="28061"/>
    <cellStyle name="Normal 9 9 2 2 5" xfId="14699"/>
    <cellStyle name="Normal 9 9 2 2 5 2" xfId="33757"/>
    <cellStyle name="Normal 9 9 2 2 6" xfId="24241"/>
    <cellStyle name="Normal 9 9 2 3" xfId="6014"/>
    <cellStyle name="Normal 9 9 2 3 2" xfId="9934"/>
    <cellStyle name="Normal 9 9 2 3 2 2" xfId="19490"/>
    <cellStyle name="Normal 9 9 2 3 2 2 2" xfId="38533"/>
    <cellStyle name="Normal 9 9 2 3 2 3" xfId="29017"/>
    <cellStyle name="Normal 9 9 2 3 3" xfId="15655"/>
    <cellStyle name="Normal 9 9 2 3 3 2" xfId="34713"/>
    <cellStyle name="Normal 9 9 2 3 4" xfId="25197"/>
    <cellStyle name="Normal 9 9 2 4" xfId="11827"/>
    <cellStyle name="Normal 9 9 2 4 2" xfId="21383"/>
    <cellStyle name="Normal 9 9 2 4 2 2" xfId="40426"/>
    <cellStyle name="Normal 9 9 2 4 3" xfId="30910"/>
    <cellStyle name="Normal 9 9 2 5" xfId="8041"/>
    <cellStyle name="Normal 9 9 2 5 2" xfId="17597"/>
    <cellStyle name="Normal 9 9 2 5 2 2" xfId="36640"/>
    <cellStyle name="Normal 9 9 2 5 3" xfId="27124"/>
    <cellStyle name="Normal 9 9 2 6" xfId="13756"/>
    <cellStyle name="Normal 9 9 2 6 2" xfId="32820"/>
    <cellStyle name="Normal 9 9 2 7" xfId="23304"/>
    <cellStyle name="Normal 9 9 3" xfId="4673"/>
    <cellStyle name="Normal 9 9 3 2" xfId="6966"/>
    <cellStyle name="Normal 9 9 3 2 2" xfId="10870"/>
    <cellStyle name="Normal 9 9 3 2 2 2" xfId="20426"/>
    <cellStyle name="Normal 9 9 3 2 2 2 2" xfId="39469"/>
    <cellStyle name="Normal 9 9 3 2 2 3" xfId="29953"/>
    <cellStyle name="Normal 9 9 3 2 3" xfId="16591"/>
    <cellStyle name="Normal 9 9 3 2 3 2" xfId="35649"/>
    <cellStyle name="Normal 9 9 3 2 4" xfId="26133"/>
    <cellStyle name="Normal 9 9 3 3" xfId="12763"/>
    <cellStyle name="Normal 9 9 3 3 2" xfId="22319"/>
    <cellStyle name="Normal 9 9 3 3 2 2" xfId="41362"/>
    <cellStyle name="Normal 9 9 3 3 3" xfId="31846"/>
    <cellStyle name="Normal 9 9 3 4" xfId="8977"/>
    <cellStyle name="Normal 9 9 3 4 2" xfId="18533"/>
    <cellStyle name="Normal 9 9 3 4 2 2" xfId="37576"/>
    <cellStyle name="Normal 9 9 3 4 3" xfId="28060"/>
    <cellStyle name="Normal 9 9 3 5" xfId="14698"/>
    <cellStyle name="Normal 9 9 3 5 2" xfId="33756"/>
    <cellStyle name="Normal 9 9 3 6" xfId="24240"/>
    <cellStyle name="Normal 9 9 4" xfId="6013"/>
    <cellStyle name="Normal 9 9 4 2" xfId="9933"/>
    <cellStyle name="Normal 9 9 4 2 2" xfId="19489"/>
    <cellStyle name="Normal 9 9 4 2 2 2" xfId="38532"/>
    <cellStyle name="Normal 9 9 4 2 3" xfId="29016"/>
    <cellStyle name="Normal 9 9 4 3" xfId="15654"/>
    <cellStyle name="Normal 9 9 4 3 2" xfId="34712"/>
    <cellStyle name="Normal 9 9 4 4" xfId="25196"/>
    <cellStyle name="Normal 9 9 5" xfId="11826"/>
    <cellStyle name="Normal 9 9 5 2" xfId="21382"/>
    <cellStyle name="Normal 9 9 5 2 2" xfId="40425"/>
    <cellStyle name="Normal 9 9 5 3" xfId="30909"/>
    <cellStyle name="Normal 9 9 6" xfId="8040"/>
    <cellStyle name="Normal 9 9 6 2" xfId="17596"/>
    <cellStyle name="Normal 9 9 6 2 2" xfId="36639"/>
    <cellStyle name="Normal 9 9 6 3" xfId="27123"/>
    <cellStyle name="Normal 9 9 7" xfId="13755"/>
    <cellStyle name="Normal 9 9 7 2" xfId="32819"/>
    <cellStyle name="Normal 9 9 8" xfId="23303"/>
    <cellStyle name="Normal 90" xfId="2236"/>
    <cellStyle name="Normal 90 2" xfId="2237"/>
    <cellStyle name="Normal 90 3" xfId="4675"/>
    <cellStyle name="Normal 91" xfId="2238"/>
    <cellStyle name="Normal 91 2" xfId="2239"/>
    <cellStyle name="Normal 91 3" xfId="4676"/>
    <cellStyle name="Normal 92" xfId="2240"/>
    <cellStyle name="Normal 92 2" xfId="2241"/>
    <cellStyle name="Normal 92 3" xfId="4677"/>
    <cellStyle name="Normal 93" xfId="2242"/>
    <cellStyle name="Normal 93 2" xfId="2243"/>
    <cellStyle name="Normal 93 3" xfId="4678"/>
    <cellStyle name="Normal 94" xfId="2244"/>
    <cellStyle name="Normal 94 2" xfId="2245"/>
    <cellStyle name="Normal 94 3" xfId="4679"/>
    <cellStyle name="Normal 95" xfId="2246"/>
    <cellStyle name="Normal 95 2" xfId="2247"/>
    <cellStyle name="Normal 95 3" xfId="4680"/>
    <cellStyle name="Normal 96" xfId="2248"/>
    <cellStyle name="Normal 96 2" xfId="2249"/>
    <cellStyle name="Normal 96 3" xfId="4681"/>
    <cellStyle name="Normal 97" xfId="2250"/>
    <cellStyle name="Normal 97 2" xfId="2251"/>
    <cellStyle name="Normal 97 3" xfId="4682"/>
    <cellStyle name="Normal 98" xfId="2252"/>
    <cellStyle name="Normal 98 2" xfId="2253"/>
    <cellStyle name="Normal 98 3" xfId="4683"/>
    <cellStyle name="Normal 99" xfId="2254"/>
    <cellStyle name="Normal 99 2" xfId="2255"/>
    <cellStyle name="Normal 99 3" xfId="4684"/>
    <cellStyle name="Normal_97-98UC1" xfId="2256"/>
    <cellStyle name="Normal_IC Com_2" xfId="2257"/>
    <cellStyle name="Normal_IC Res_2" xfId="2258"/>
    <cellStyle name="Normal_revtest" xfId="2259"/>
    <cellStyle name="Normal_Wholesale" xfId="2260"/>
    <cellStyle name="Normal_Wholesale_1" xfId="2261"/>
    <cellStyle name="Not Inputs" xfId="2262"/>
    <cellStyle name="Note 2" xfId="2263"/>
    <cellStyle name="Note 2 2" xfId="2264"/>
    <cellStyle name="Note 2 2 2" xfId="2265"/>
    <cellStyle name="Note 2 2 3" xfId="6015"/>
    <cellStyle name="Note 3" xfId="2266"/>
    <cellStyle name="Note 3 2" xfId="2267"/>
    <cellStyle name="Note 3 3" xfId="2268"/>
    <cellStyle name="Note 3 3 2" xfId="6016"/>
    <cellStyle name="Note 4" xfId="2269"/>
    <cellStyle name="Note 5" xfId="7081"/>
    <cellStyle name="Note 5 2" xfId="16644"/>
    <cellStyle name="Note 5 2 2" xfId="35687"/>
    <cellStyle name="Note 5 3" xfId="26171"/>
    <cellStyle name="Output" xfId="6978" builtinId="21" customBuiltin="1"/>
    <cellStyle name="Output 2" xfId="2270"/>
    <cellStyle name="Output 2 2" xfId="2271"/>
    <cellStyle name="Output 2 2 2" xfId="2272"/>
    <cellStyle name="Output 2 2 3" xfId="2273"/>
    <cellStyle name="Output 2 2 3 2" xfId="2274"/>
    <cellStyle name="Output 2 2 3 3" xfId="2275"/>
    <cellStyle name="Output 2 2 3 3 2" xfId="2276"/>
    <cellStyle name="Output 2 2 3 4" xfId="2277"/>
    <cellStyle name="Output 2 2 3 5" xfId="2278"/>
    <cellStyle name="Output 2 2 3 6" xfId="2279"/>
    <cellStyle name="Output 2 2 3 7" xfId="2280"/>
    <cellStyle name="Output 2 2 3 8" xfId="2281"/>
    <cellStyle name="Output 2 2 4" xfId="2282"/>
    <cellStyle name="Output 2 3" xfId="2283"/>
    <cellStyle name="Output 3" xfId="2284"/>
    <cellStyle name="Output 3 2" xfId="2285"/>
    <cellStyle name="Output 4" xfId="16602"/>
    <cellStyle name="Percent" xfId="2286" builtinId="5"/>
    <cellStyle name="Percent [2]" xfId="2287"/>
    <cellStyle name="Percent [2] 2" xfId="4685"/>
    <cellStyle name="Percent 10" xfId="2288"/>
    <cellStyle name="Percent 10 2" xfId="2289"/>
    <cellStyle name="Percent 10 2 2" xfId="4686"/>
    <cellStyle name="Percent 10 3" xfId="2290"/>
    <cellStyle name="Percent 100" xfId="2291"/>
    <cellStyle name="Percent 100 2" xfId="2292"/>
    <cellStyle name="Percent 100 2 2" xfId="4688"/>
    <cellStyle name="Percent 100 3" xfId="4687"/>
    <cellStyle name="Percent 101" xfId="2293"/>
    <cellStyle name="Percent 101 2" xfId="4689"/>
    <cellStyle name="Percent 102" xfId="2294"/>
    <cellStyle name="Percent 102 2" xfId="4690"/>
    <cellStyle name="Percent 103" xfId="2295"/>
    <cellStyle name="Percent 103 2" xfId="4691"/>
    <cellStyle name="Percent 104" xfId="2296"/>
    <cellStyle name="Percent 104 2" xfId="4692"/>
    <cellStyle name="Percent 105" xfId="2297"/>
    <cellStyle name="Percent 105 2" xfId="2298"/>
    <cellStyle name="Percent 105 3" xfId="2299"/>
    <cellStyle name="Percent 105 4" xfId="4693"/>
    <cellStyle name="Percent 106" xfId="2300"/>
    <cellStyle name="Percent 106 2" xfId="4694"/>
    <cellStyle name="Percent 107" xfId="2301"/>
    <cellStyle name="Percent 107 2" xfId="4695"/>
    <cellStyle name="Percent 108" xfId="2302"/>
    <cellStyle name="Percent 108 2" xfId="4696"/>
    <cellStyle name="Percent 109" xfId="2303"/>
    <cellStyle name="Percent 109 2" xfId="4697"/>
    <cellStyle name="Percent 11" xfId="2304"/>
    <cellStyle name="Percent 11 2" xfId="2305"/>
    <cellStyle name="Percent 11 2 2" xfId="4699"/>
    <cellStyle name="Percent 11 3" xfId="4698"/>
    <cellStyle name="Percent 110" xfId="2306"/>
    <cellStyle name="Percent 110 2" xfId="4700"/>
    <cellStyle name="Percent 111" xfId="2307"/>
    <cellStyle name="Percent 111 2" xfId="4701"/>
    <cellStyle name="Percent 112" xfId="2308"/>
    <cellStyle name="Percent 112 2" xfId="4702"/>
    <cellStyle name="Percent 113" xfId="2309"/>
    <cellStyle name="Percent 113 2" xfId="4703"/>
    <cellStyle name="Percent 114" xfId="2310"/>
    <cellStyle name="Percent 114 2" xfId="4704"/>
    <cellStyle name="Percent 115" xfId="2311"/>
    <cellStyle name="Percent 115 2" xfId="4705"/>
    <cellStyle name="Percent 116" xfId="2312"/>
    <cellStyle name="Percent 116 2" xfId="4706"/>
    <cellStyle name="Percent 117" xfId="2313"/>
    <cellStyle name="Percent 117 2" xfId="2314"/>
    <cellStyle name="Percent 117 2 2" xfId="4708"/>
    <cellStyle name="Percent 117 3" xfId="4707"/>
    <cellStyle name="Percent 118" xfId="2315"/>
    <cellStyle name="Percent 118 2" xfId="4709"/>
    <cellStyle name="Percent 119" xfId="2316"/>
    <cellStyle name="Percent 119 2" xfId="4710"/>
    <cellStyle name="Percent 12" xfId="2317"/>
    <cellStyle name="Percent 12 2" xfId="4711"/>
    <cellStyle name="Percent 120" xfId="2318"/>
    <cellStyle name="Percent 120 2" xfId="4712"/>
    <cellStyle name="Percent 121" xfId="2319"/>
    <cellStyle name="Percent 121 2" xfId="4713"/>
    <cellStyle name="Percent 122" xfId="2320"/>
    <cellStyle name="Percent 122 2" xfId="4714"/>
    <cellStyle name="Percent 123" xfId="2321"/>
    <cellStyle name="Percent 123 2" xfId="4715"/>
    <cellStyle name="Percent 124" xfId="2322"/>
    <cellStyle name="Percent 124 2" xfId="4716"/>
    <cellStyle name="Percent 125" xfId="2323"/>
    <cellStyle name="Percent 125 2" xfId="2324"/>
    <cellStyle name="Percent 125 2 2" xfId="4718"/>
    <cellStyle name="Percent 125 3" xfId="4717"/>
    <cellStyle name="Percent 126" xfId="2325"/>
    <cellStyle name="Percent 126 2" xfId="4719"/>
    <cellStyle name="Percent 127" xfId="2326"/>
    <cellStyle name="Percent 127 2" xfId="4720"/>
    <cellStyle name="Percent 128" xfId="2327"/>
    <cellStyle name="Percent 128 2" xfId="4721"/>
    <cellStyle name="Percent 129" xfId="2328"/>
    <cellStyle name="Percent 129 2" xfId="4722"/>
    <cellStyle name="Percent 13" xfId="2329"/>
    <cellStyle name="Percent 13 2" xfId="4723"/>
    <cellStyle name="Percent 130" xfId="2330"/>
    <cellStyle name="Percent 130 2" xfId="4724"/>
    <cellStyle name="Percent 131" xfId="2331"/>
    <cellStyle name="Percent 131 2" xfId="4725"/>
    <cellStyle name="Percent 132" xfId="2332"/>
    <cellStyle name="Percent 132 2" xfId="4726"/>
    <cellStyle name="Percent 133" xfId="2333"/>
    <cellStyle name="Percent 133 2" xfId="4727"/>
    <cellStyle name="Percent 134" xfId="2334"/>
    <cellStyle name="Percent 134 2" xfId="4728"/>
    <cellStyle name="Percent 135" xfId="2335"/>
    <cellStyle name="Percent 135 2" xfId="4729"/>
    <cellStyle name="Percent 136" xfId="2336"/>
    <cellStyle name="Percent 136 2" xfId="4730"/>
    <cellStyle name="Percent 137" xfId="2337"/>
    <cellStyle name="Percent 137 2" xfId="4731"/>
    <cellStyle name="Percent 138" xfId="2338"/>
    <cellStyle name="Percent 138 2" xfId="4732"/>
    <cellStyle name="Percent 139" xfId="2339"/>
    <cellStyle name="Percent 139 2" xfId="4733"/>
    <cellStyle name="Percent 14" xfId="2340"/>
    <cellStyle name="Percent 14 2" xfId="2341"/>
    <cellStyle name="Percent 14 2 2" xfId="2342"/>
    <cellStyle name="Percent 14 2 3" xfId="4734"/>
    <cellStyle name="Percent 14 3" xfId="2343"/>
    <cellStyle name="Percent 14 3 2" xfId="4735"/>
    <cellStyle name="Percent 140" xfId="2344"/>
    <cellStyle name="Percent 140 2" xfId="4736"/>
    <cellStyle name="Percent 141" xfId="2345"/>
    <cellStyle name="Percent 141 2" xfId="4737"/>
    <cellStyle name="Percent 142" xfId="2346"/>
    <cellStyle name="Percent 142 2" xfId="4738"/>
    <cellStyle name="Percent 143" xfId="2347"/>
    <cellStyle name="Percent 143 2" xfId="4739"/>
    <cellStyle name="Percent 144" xfId="2348"/>
    <cellStyle name="Percent 144 2" xfId="4740"/>
    <cellStyle name="Percent 145" xfId="2349"/>
    <cellStyle name="Percent 145 2" xfId="4741"/>
    <cellStyle name="Percent 146" xfId="2350"/>
    <cellStyle name="Percent 146 2" xfId="4742"/>
    <cellStyle name="Percent 147" xfId="2351"/>
    <cellStyle name="Percent 147 2" xfId="4743"/>
    <cellStyle name="Percent 148" xfId="2352"/>
    <cellStyle name="Percent 148 2" xfId="4744"/>
    <cellStyle name="Percent 149" xfId="2353"/>
    <cellStyle name="Percent 149 2" xfId="4745"/>
    <cellStyle name="Percent 15" xfId="2354"/>
    <cellStyle name="Percent 15 2" xfId="4746"/>
    <cellStyle name="Percent 150" xfId="2355"/>
    <cellStyle name="Percent 150 2" xfId="4747"/>
    <cellStyle name="Percent 151" xfId="2356"/>
    <cellStyle name="Percent 151 2" xfId="4748"/>
    <cellStyle name="Percent 152" xfId="2357"/>
    <cellStyle name="Percent 152 2" xfId="4749"/>
    <cellStyle name="Percent 153" xfId="2358"/>
    <cellStyle name="Percent 153 2" xfId="4750"/>
    <cellStyle name="Percent 154" xfId="2359"/>
    <cellStyle name="Percent 154 2" xfId="4751"/>
    <cellStyle name="Percent 155" xfId="2360"/>
    <cellStyle name="Percent 155 2" xfId="4752"/>
    <cellStyle name="Percent 156" xfId="2361"/>
    <cellStyle name="Percent 156 2" xfId="4753"/>
    <cellStyle name="Percent 157" xfId="2362"/>
    <cellStyle name="Percent 157 2" xfId="4754"/>
    <cellStyle name="Percent 158" xfId="2363"/>
    <cellStyle name="Percent 158 2" xfId="4755"/>
    <cellStyle name="Percent 159" xfId="2364"/>
    <cellStyle name="Percent 159 2" xfId="4756"/>
    <cellStyle name="Percent 16" xfId="2365"/>
    <cellStyle name="Percent 16 2" xfId="4757"/>
    <cellStyle name="Percent 160" xfId="2366"/>
    <cellStyle name="Percent 160 2" xfId="4758"/>
    <cellStyle name="Percent 161" xfId="2367"/>
    <cellStyle name="Percent 161 2" xfId="4759"/>
    <cellStyle name="Percent 162" xfId="2368"/>
    <cellStyle name="Percent 162 2" xfId="4760"/>
    <cellStyle name="Percent 163" xfId="2369"/>
    <cellStyle name="Percent 163 2" xfId="4761"/>
    <cellStyle name="Percent 164" xfId="2370"/>
    <cellStyle name="Percent 164 2" xfId="2371"/>
    <cellStyle name="Percent 164 2 2" xfId="2372"/>
    <cellStyle name="Percent 164 2 2 2" xfId="6018"/>
    <cellStyle name="Percent 164 2 3" xfId="6017"/>
    <cellStyle name="Percent 164 3" xfId="2373"/>
    <cellStyle name="Percent 164 3 2" xfId="6019"/>
    <cellStyle name="Percent 164 4" xfId="4762"/>
    <cellStyle name="Percent 165" xfId="2374"/>
    <cellStyle name="Percent 165 2" xfId="2375"/>
    <cellStyle name="Percent 165 2 2" xfId="6020"/>
    <cellStyle name="Percent 165 3" xfId="4763"/>
    <cellStyle name="Percent 166" xfId="2376"/>
    <cellStyle name="Percent 166 2" xfId="4764"/>
    <cellStyle name="Percent 167" xfId="2377"/>
    <cellStyle name="Percent 167 2" xfId="2378"/>
    <cellStyle name="Percent 167 2 2" xfId="6021"/>
    <cellStyle name="Percent 167 3" xfId="4765"/>
    <cellStyle name="Percent 168" xfId="2379"/>
    <cellStyle name="Percent 168 2" xfId="2380"/>
    <cellStyle name="Percent 168 2 2" xfId="4767"/>
    <cellStyle name="Percent 168 3" xfId="4766"/>
    <cellStyle name="Percent 169" xfId="2381"/>
    <cellStyle name="Percent 169 2" xfId="2382"/>
    <cellStyle name="Percent 169 2 2" xfId="6022"/>
    <cellStyle name="Percent 169 3" xfId="4768"/>
    <cellStyle name="Percent 17" xfId="2383"/>
    <cellStyle name="Percent 17 2" xfId="4769"/>
    <cellStyle name="Percent 170" xfId="2384"/>
    <cellStyle name="Percent 170 2" xfId="2385"/>
    <cellStyle name="Percent 170 2 2" xfId="6023"/>
    <cellStyle name="Percent 170 3" xfId="4770"/>
    <cellStyle name="Percent 171" xfId="2386"/>
    <cellStyle name="Percent 171 2" xfId="2387"/>
    <cellStyle name="Percent 171 2 2" xfId="6024"/>
    <cellStyle name="Percent 171 3" xfId="4771"/>
    <cellStyle name="Percent 172" xfId="2388"/>
    <cellStyle name="Percent 172 2" xfId="2389"/>
    <cellStyle name="Percent 172 2 2" xfId="6025"/>
    <cellStyle name="Percent 172 3" xfId="4772"/>
    <cellStyle name="Percent 173" xfId="2390"/>
    <cellStyle name="Percent 173 2" xfId="4773"/>
    <cellStyle name="Percent 174" xfId="2391"/>
    <cellStyle name="Percent 174 2" xfId="4774"/>
    <cellStyle name="Percent 175" xfId="2392"/>
    <cellStyle name="Percent 175 2" xfId="4775"/>
    <cellStyle name="Percent 176" xfId="2393"/>
    <cellStyle name="Percent 176 2" xfId="4776"/>
    <cellStyle name="Percent 177" xfId="2394"/>
    <cellStyle name="Percent 177 2" xfId="4777"/>
    <cellStyle name="Percent 178" xfId="2395"/>
    <cellStyle name="Percent 178 2" xfId="4778"/>
    <cellStyle name="Percent 178 3" xfId="7058"/>
    <cellStyle name="Percent 179" xfId="2396"/>
    <cellStyle name="Percent 179 2" xfId="4779"/>
    <cellStyle name="Percent 18" xfId="2397"/>
    <cellStyle name="Percent 18 2" xfId="4780"/>
    <cellStyle name="Percent 180" xfId="2398"/>
    <cellStyle name="Percent 180 2" xfId="4781"/>
    <cellStyle name="Percent 181" xfId="2399"/>
    <cellStyle name="Percent 181 2" xfId="4782"/>
    <cellStyle name="Percent 182" xfId="2400"/>
    <cellStyle name="Percent 182 2" xfId="4783"/>
    <cellStyle name="Percent 183" xfId="2401"/>
    <cellStyle name="Percent 183 2" xfId="4784"/>
    <cellStyle name="Percent 184" xfId="2402"/>
    <cellStyle name="Percent 184 2" xfId="4785"/>
    <cellStyle name="Percent 185" xfId="2403"/>
    <cellStyle name="Percent 185 2" xfId="4786"/>
    <cellStyle name="Percent 186" xfId="2404"/>
    <cellStyle name="Percent 186 2" xfId="4787"/>
    <cellStyle name="Percent 187" xfId="2405"/>
    <cellStyle name="Percent 187 2" xfId="4788"/>
    <cellStyle name="Percent 188" xfId="2406"/>
    <cellStyle name="Percent 188 2" xfId="4789"/>
    <cellStyle name="Percent 189" xfId="2407"/>
    <cellStyle name="Percent 189 2" xfId="4790"/>
    <cellStyle name="Percent 19" xfId="2408"/>
    <cellStyle name="Percent 19 2" xfId="4791"/>
    <cellStyle name="Percent 190" xfId="2409"/>
    <cellStyle name="Percent 190 2" xfId="4792"/>
    <cellStyle name="Percent 191" xfId="2410"/>
    <cellStyle name="Percent 191 2" xfId="4793"/>
    <cellStyle name="Percent 192" xfId="2411"/>
    <cellStyle name="Percent 192 2" xfId="4794"/>
    <cellStyle name="Percent 193" xfId="2412"/>
    <cellStyle name="Percent 193 2" xfId="4795"/>
    <cellStyle name="Percent 194" xfId="2413"/>
    <cellStyle name="Percent 194 2" xfId="4796"/>
    <cellStyle name="Percent 195" xfId="2414"/>
    <cellStyle name="Percent 195 2" xfId="4797"/>
    <cellStyle name="Percent 196" xfId="2415"/>
    <cellStyle name="Percent 196 2" xfId="4798"/>
    <cellStyle name="Percent 197" xfId="2416"/>
    <cellStyle name="Percent 197 2" xfId="4799"/>
    <cellStyle name="Percent 198" xfId="2417"/>
    <cellStyle name="Percent 198 2" xfId="4800"/>
    <cellStyle name="Percent 199" xfId="2418"/>
    <cellStyle name="Percent 199 2" xfId="4801"/>
    <cellStyle name="Percent 2" xfId="5027"/>
    <cellStyle name="Percent 2 2" xfId="2419"/>
    <cellStyle name="Percent 2 3" xfId="2420"/>
    <cellStyle name="Percent 2 3 2" xfId="2421"/>
    <cellStyle name="Percent 2 3 3" xfId="4802"/>
    <cellStyle name="Percent 2 3 4" xfId="7059"/>
    <cellStyle name="Percent 2 4" xfId="2422"/>
    <cellStyle name="Percent 2 4 2" xfId="4803"/>
    <cellStyle name="Percent 2 5" xfId="2423"/>
    <cellStyle name="Percent 2 6" xfId="2424"/>
    <cellStyle name="Percent 2 6 2" xfId="6026"/>
    <cellStyle name="Percent 20" xfId="2425"/>
    <cellStyle name="Percent 20 2" xfId="2426"/>
    <cellStyle name="Percent 20 2 2" xfId="4805"/>
    <cellStyle name="Percent 20 3" xfId="2427"/>
    <cellStyle name="Percent 20 3 2" xfId="2428"/>
    <cellStyle name="Percent 20 3 2 2" xfId="2429"/>
    <cellStyle name="Percent 20 3 2 2 2" xfId="2430"/>
    <cellStyle name="Percent 20 3 2 3" xfId="2431"/>
    <cellStyle name="Percent 20 3 2 3 2" xfId="2432"/>
    <cellStyle name="Percent 20 3 2 3 3" xfId="2433"/>
    <cellStyle name="Percent 20 3 2 3 4" xfId="4225"/>
    <cellStyle name="Percent 20 3 2 3 4 2" xfId="6577"/>
    <cellStyle name="Percent 20 3 2 3 4 2 2" xfId="10481"/>
    <cellStyle name="Percent 20 3 2 3 4 2 2 2" xfId="20037"/>
    <cellStyle name="Percent 20 3 2 3 4 2 2 2 2" xfId="39080"/>
    <cellStyle name="Percent 20 3 2 3 4 2 2 3" xfId="29564"/>
    <cellStyle name="Percent 20 3 2 3 4 2 3" xfId="16202"/>
    <cellStyle name="Percent 20 3 2 3 4 2 3 2" xfId="35260"/>
    <cellStyle name="Percent 20 3 2 3 4 2 4" xfId="25744"/>
    <cellStyle name="Percent 20 3 2 3 4 3" xfId="12374"/>
    <cellStyle name="Percent 20 3 2 3 4 3 2" xfId="21930"/>
    <cellStyle name="Percent 20 3 2 3 4 3 2 2" xfId="40973"/>
    <cellStyle name="Percent 20 3 2 3 4 3 3" xfId="31457"/>
    <cellStyle name="Percent 20 3 2 3 4 4" xfId="8588"/>
    <cellStyle name="Percent 20 3 2 3 4 4 2" xfId="18144"/>
    <cellStyle name="Percent 20 3 2 3 4 4 2 2" xfId="37187"/>
    <cellStyle name="Percent 20 3 2 3 4 4 3" xfId="27671"/>
    <cellStyle name="Percent 20 3 2 3 4 5" xfId="14309"/>
    <cellStyle name="Percent 20 3 2 3 4 5 2" xfId="33367"/>
    <cellStyle name="Percent 20 3 2 3 4 6" xfId="23851"/>
    <cellStyle name="Percent 20 3 2 4" xfId="2434"/>
    <cellStyle name="Percent 20 3 3" xfId="7060"/>
    <cellStyle name="Percent 20 4" xfId="2435"/>
    <cellStyle name="Percent 20 5" xfId="4804"/>
    <cellStyle name="Percent 20 5 2" xfId="7061"/>
    <cellStyle name="Percent 20 6" xfId="7062"/>
    <cellStyle name="Percent 200" xfId="2436"/>
    <cellStyle name="Percent 200 2" xfId="4806"/>
    <cellStyle name="Percent 201" xfId="2437"/>
    <cellStyle name="Percent 201 2" xfId="4807"/>
    <cellStyle name="Percent 202" xfId="2438"/>
    <cellStyle name="Percent 202 2" xfId="4808"/>
    <cellStyle name="Percent 203" xfId="2439"/>
    <cellStyle name="Percent 203 2" xfId="4809"/>
    <cellStyle name="Percent 204" xfId="2440"/>
    <cellStyle name="Percent 204 2" xfId="4810"/>
    <cellStyle name="Percent 205" xfId="2441"/>
    <cellStyle name="Percent 205 2" xfId="4811"/>
    <cellStyle name="Percent 206" xfId="2442"/>
    <cellStyle name="Percent 206 2" xfId="4812"/>
    <cellStyle name="Percent 207" xfId="2443"/>
    <cellStyle name="Percent 207 2" xfId="4813"/>
    <cellStyle name="Percent 208" xfId="2444"/>
    <cellStyle name="Percent 208 2" xfId="4814"/>
    <cellStyle name="Percent 209" xfId="2445"/>
    <cellStyle name="Percent 209 2" xfId="4815"/>
    <cellStyle name="Percent 21" xfId="2446"/>
    <cellStyle name="Percent 21 2" xfId="2447"/>
    <cellStyle name="Percent 21 2 2" xfId="4817"/>
    <cellStyle name="Percent 21 3" xfId="2448"/>
    <cellStyle name="Percent 21 3 2" xfId="2449"/>
    <cellStyle name="Percent 21 3 2 2" xfId="2450"/>
    <cellStyle name="Percent 21 3 2 2 2" xfId="2451"/>
    <cellStyle name="Percent 21 3 2 3" xfId="2452"/>
    <cellStyle name="Percent 21 3 2 3 2" xfId="2453"/>
    <cellStyle name="Percent 21 3 2 3 3" xfId="2454"/>
    <cellStyle name="Percent 21 3 2 3 4" xfId="4053"/>
    <cellStyle name="Percent 21 3 2 3 4 2" xfId="6409"/>
    <cellStyle name="Percent 21 3 2 3 4 2 2" xfId="10313"/>
    <cellStyle name="Percent 21 3 2 3 4 2 2 2" xfId="19869"/>
    <cellStyle name="Percent 21 3 2 3 4 2 2 2 2" xfId="38912"/>
    <cellStyle name="Percent 21 3 2 3 4 2 2 3" xfId="29396"/>
    <cellStyle name="Percent 21 3 2 3 4 2 3" xfId="16034"/>
    <cellStyle name="Percent 21 3 2 3 4 2 3 2" xfId="35092"/>
    <cellStyle name="Percent 21 3 2 3 4 2 4" xfId="25576"/>
    <cellStyle name="Percent 21 3 2 3 4 3" xfId="12206"/>
    <cellStyle name="Percent 21 3 2 3 4 3 2" xfId="21762"/>
    <cellStyle name="Percent 21 3 2 3 4 3 2 2" xfId="40805"/>
    <cellStyle name="Percent 21 3 2 3 4 3 3" xfId="31289"/>
    <cellStyle name="Percent 21 3 2 3 4 4" xfId="8420"/>
    <cellStyle name="Percent 21 3 2 3 4 4 2" xfId="17976"/>
    <cellStyle name="Percent 21 3 2 3 4 4 2 2" xfId="37019"/>
    <cellStyle name="Percent 21 3 2 3 4 4 3" xfId="27503"/>
    <cellStyle name="Percent 21 3 2 3 4 5" xfId="14141"/>
    <cellStyle name="Percent 21 3 2 3 4 5 2" xfId="33199"/>
    <cellStyle name="Percent 21 3 2 3 4 6" xfId="23683"/>
    <cellStyle name="Percent 21 3 2 4" xfId="2455"/>
    <cellStyle name="Percent 21 3 3" xfId="7063"/>
    <cellStyle name="Percent 21 4" xfId="2456"/>
    <cellStyle name="Percent 21 5" xfId="4816"/>
    <cellStyle name="Percent 21 5 2" xfId="7064"/>
    <cellStyle name="Percent 21 6" xfId="7065"/>
    <cellStyle name="Percent 210" xfId="2457"/>
    <cellStyle name="Percent 210 2" xfId="4818"/>
    <cellStyle name="Percent 211" xfId="2458"/>
    <cellStyle name="Percent 211 2" xfId="4819"/>
    <cellStyle name="Percent 212" xfId="2459"/>
    <cellStyle name="Percent 212 2" xfId="4820"/>
    <cellStyle name="Percent 213" xfId="2460"/>
    <cellStyle name="Percent 213 2" xfId="4821"/>
    <cellStyle name="Percent 214" xfId="2461"/>
    <cellStyle name="Percent 214 2" xfId="4822"/>
    <cellStyle name="Percent 215" xfId="2462"/>
    <cellStyle name="Percent 215 2" xfId="4823"/>
    <cellStyle name="Percent 216" xfId="2463"/>
    <cellStyle name="Percent 216 2" xfId="4824"/>
    <cellStyle name="Percent 217" xfId="2464"/>
    <cellStyle name="Percent 217 2" xfId="4825"/>
    <cellStyle name="Percent 218" xfId="2465"/>
    <cellStyle name="Percent 218 2" xfId="4826"/>
    <cellStyle name="Percent 219" xfId="2466"/>
    <cellStyle name="Percent 219 2" xfId="4827"/>
    <cellStyle name="Percent 22" xfId="2467"/>
    <cellStyle name="Percent 22 2" xfId="2468"/>
    <cellStyle name="Percent 22 2 2" xfId="4829"/>
    <cellStyle name="Percent 22 3" xfId="2469"/>
    <cellStyle name="Percent 22 3 2" xfId="2470"/>
    <cellStyle name="Percent 22 3 2 2" xfId="2471"/>
    <cellStyle name="Percent 22 3 2 2 2" xfId="2472"/>
    <cellStyle name="Percent 22 3 2 3" xfId="2473"/>
    <cellStyle name="Percent 22 3 2 3 2" xfId="2474"/>
    <cellStyle name="Percent 22 3 2 3 3" xfId="2475"/>
    <cellStyle name="Percent 22 3 2 3 4" xfId="3944"/>
    <cellStyle name="Percent 22 3 2 3 4 2" xfId="6305"/>
    <cellStyle name="Percent 22 3 2 3 4 2 2" xfId="10209"/>
    <cellStyle name="Percent 22 3 2 3 4 2 2 2" xfId="19765"/>
    <cellStyle name="Percent 22 3 2 3 4 2 2 2 2" xfId="38808"/>
    <cellStyle name="Percent 22 3 2 3 4 2 2 3" xfId="29292"/>
    <cellStyle name="Percent 22 3 2 3 4 2 3" xfId="15930"/>
    <cellStyle name="Percent 22 3 2 3 4 2 3 2" xfId="34988"/>
    <cellStyle name="Percent 22 3 2 3 4 2 4" xfId="25472"/>
    <cellStyle name="Percent 22 3 2 3 4 3" xfId="12102"/>
    <cellStyle name="Percent 22 3 2 3 4 3 2" xfId="21658"/>
    <cellStyle name="Percent 22 3 2 3 4 3 2 2" xfId="40701"/>
    <cellStyle name="Percent 22 3 2 3 4 3 3" xfId="31185"/>
    <cellStyle name="Percent 22 3 2 3 4 4" xfId="8316"/>
    <cellStyle name="Percent 22 3 2 3 4 4 2" xfId="17872"/>
    <cellStyle name="Percent 22 3 2 3 4 4 2 2" xfId="36915"/>
    <cellStyle name="Percent 22 3 2 3 4 4 3" xfId="27399"/>
    <cellStyle name="Percent 22 3 2 3 4 5" xfId="14037"/>
    <cellStyle name="Percent 22 3 2 3 4 5 2" xfId="33095"/>
    <cellStyle name="Percent 22 3 2 3 4 6" xfId="23579"/>
    <cellStyle name="Percent 22 3 2 4" xfId="2476"/>
    <cellStyle name="Percent 22 3 3" xfId="7066"/>
    <cellStyle name="Percent 22 4" xfId="2477"/>
    <cellStyle name="Percent 22 5" xfId="4828"/>
    <cellStyle name="Percent 22 5 2" xfId="7067"/>
    <cellStyle name="Percent 22 6" xfId="7068"/>
    <cellStyle name="Percent 220" xfId="2478"/>
    <cellStyle name="Percent 220 2" xfId="4830"/>
    <cellStyle name="Percent 221" xfId="2479"/>
    <cellStyle name="Percent 221 2" xfId="4831"/>
    <cellStyle name="Percent 222" xfId="2480"/>
    <cellStyle name="Percent 222 2" xfId="4832"/>
    <cellStyle name="Percent 223" xfId="2481"/>
    <cellStyle name="Percent 223 2" xfId="4833"/>
    <cellStyle name="Percent 224" xfId="2482"/>
    <cellStyle name="Percent 224 2" xfId="4834"/>
    <cellStyle name="Percent 225" xfId="2483"/>
    <cellStyle name="Percent 225 2" xfId="4835"/>
    <cellStyle name="Percent 226" xfId="2484"/>
    <cellStyle name="Percent 226 2" xfId="4836"/>
    <cellStyle name="Percent 227" xfId="2485"/>
    <cellStyle name="Percent 227 2" xfId="4837"/>
    <cellStyle name="Percent 228" xfId="2486"/>
    <cellStyle name="Percent 228 2" xfId="4838"/>
    <cellStyle name="Percent 229" xfId="2487"/>
    <cellStyle name="Percent 229 2" xfId="4839"/>
    <cellStyle name="Percent 23" xfId="2488"/>
    <cellStyle name="Percent 23 2" xfId="2489"/>
    <cellStyle name="Percent 23 2 2" xfId="4841"/>
    <cellStyle name="Percent 23 3" xfId="2490"/>
    <cellStyle name="Percent 23 3 2" xfId="2491"/>
    <cellStyle name="Percent 23 3 2 2" xfId="2492"/>
    <cellStyle name="Percent 23 3 2 2 2" xfId="2493"/>
    <cellStyle name="Percent 23 3 2 3" xfId="2494"/>
    <cellStyle name="Percent 23 3 2 3 2" xfId="2495"/>
    <cellStyle name="Percent 23 3 2 3 3" xfId="2496"/>
    <cellStyle name="Percent 23 3 2 3 4" xfId="3935"/>
    <cellStyle name="Percent 23 3 2 3 4 2" xfId="6302"/>
    <cellStyle name="Percent 23 3 2 3 4 2 2" xfId="10206"/>
    <cellStyle name="Percent 23 3 2 3 4 2 2 2" xfId="19762"/>
    <cellStyle name="Percent 23 3 2 3 4 2 2 2 2" xfId="38805"/>
    <cellStyle name="Percent 23 3 2 3 4 2 2 3" xfId="29289"/>
    <cellStyle name="Percent 23 3 2 3 4 2 3" xfId="15927"/>
    <cellStyle name="Percent 23 3 2 3 4 2 3 2" xfId="34985"/>
    <cellStyle name="Percent 23 3 2 3 4 2 4" xfId="25469"/>
    <cellStyle name="Percent 23 3 2 3 4 3" xfId="12099"/>
    <cellStyle name="Percent 23 3 2 3 4 3 2" xfId="21655"/>
    <cellStyle name="Percent 23 3 2 3 4 3 2 2" xfId="40698"/>
    <cellStyle name="Percent 23 3 2 3 4 3 3" xfId="31182"/>
    <cellStyle name="Percent 23 3 2 3 4 4" xfId="8313"/>
    <cellStyle name="Percent 23 3 2 3 4 4 2" xfId="17869"/>
    <cellStyle name="Percent 23 3 2 3 4 4 2 2" xfId="36912"/>
    <cellStyle name="Percent 23 3 2 3 4 4 3" xfId="27396"/>
    <cellStyle name="Percent 23 3 2 3 4 5" xfId="14034"/>
    <cellStyle name="Percent 23 3 2 3 4 5 2" xfId="33092"/>
    <cellStyle name="Percent 23 3 2 3 4 6" xfId="23576"/>
    <cellStyle name="Percent 23 3 2 4" xfId="2497"/>
    <cellStyle name="Percent 23 3 3" xfId="7069"/>
    <cellStyle name="Percent 23 4" xfId="2498"/>
    <cellStyle name="Percent 23 5" xfId="4840"/>
    <cellStyle name="Percent 23 5 2" xfId="7070"/>
    <cellStyle name="Percent 23 6" xfId="7071"/>
    <cellStyle name="Percent 230" xfId="2499"/>
    <cellStyle name="Percent 230 2" xfId="4842"/>
    <cellStyle name="Percent 231" xfId="2500"/>
    <cellStyle name="Percent 231 2" xfId="4843"/>
    <cellStyle name="Percent 232" xfId="2501"/>
    <cellStyle name="Percent 232 2" xfId="2502"/>
    <cellStyle name="Percent 232 2 2" xfId="4844"/>
    <cellStyle name="Percent 232 3" xfId="2503"/>
    <cellStyle name="Percent 233" xfId="2504"/>
    <cellStyle name="Percent 233 2" xfId="2505"/>
    <cellStyle name="Percent 233 2 2" xfId="4845"/>
    <cellStyle name="Percent 233 3" xfId="2506"/>
    <cellStyle name="Percent 234" xfId="2507"/>
    <cellStyle name="Percent 234 2" xfId="2508"/>
    <cellStyle name="Percent 234 2 2" xfId="4846"/>
    <cellStyle name="Percent 234 3" xfId="2509"/>
    <cellStyle name="Percent 235" xfId="2510"/>
    <cellStyle name="Percent 235 2" xfId="2511"/>
    <cellStyle name="Percent 235 2 2" xfId="4847"/>
    <cellStyle name="Percent 235 3" xfId="2512"/>
    <cellStyle name="Percent 236" xfId="2513"/>
    <cellStyle name="Percent 236 2" xfId="2514"/>
    <cellStyle name="Percent 236 2 2" xfId="4848"/>
    <cellStyle name="Percent 236 3" xfId="2515"/>
    <cellStyle name="Percent 237" xfId="2516"/>
    <cellStyle name="Percent 237 2" xfId="2517"/>
    <cellStyle name="Percent 237 2 2" xfId="4849"/>
    <cellStyle name="Percent 237 3" xfId="2518"/>
    <cellStyle name="Percent 238" xfId="2519"/>
    <cellStyle name="Percent 238 2" xfId="4850"/>
    <cellStyle name="Percent 239" xfId="2520"/>
    <cellStyle name="Percent 239 2" xfId="4851"/>
    <cellStyle name="Percent 24" xfId="2521"/>
    <cellStyle name="Percent 24 2" xfId="2522"/>
    <cellStyle name="Percent 24 2 2" xfId="4853"/>
    <cellStyle name="Percent 24 3" xfId="2523"/>
    <cellStyle name="Percent 24 4" xfId="4852"/>
    <cellStyle name="Percent 24 4 2" xfId="7072"/>
    <cellStyle name="Percent 24 5" xfId="7073"/>
    <cellStyle name="Percent 240" xfId="2524"/>
    <cellStyle name="Percent 240 2" xfId="4854"/>
    <cellStyle name="Percent 241" xfId="2525"/>
    <cellStyle name="Percent 241 2" xfId="4855"/>
    <cellStyle name="Percent 242" xfId="2526"/>
    <cellStyle name="Percent 242 2" xfId="4856"/>
    <cellStyle name="Percent 243" xfId="2527"/>
    <cellStyle name="Percent 243 2" xfId="4857"/>
    <cellStyle name="Percent 244" xfId="2528"/>
    <cellStyle name="Percent 244 2" xfId="4858"/>
    <cellStyle name="Percent 245" xfId="2529"/>
    <cellStyle name="Percent 245 2" xfId="4859"/>
    <cellStyle name="Percent 246" xfId="2530"/>
    <cellStyle name="Percent 246 2" xfId="4860"/>
    <cellStyle name="Percent 247" xfId="2531"/>
    <cellStyle name="Percent 247 2" xfId="4861"/>
    <cellStyle name="Percent 248" xfId="2532"/>
    <cellStyle name="Percent 248 2" xfId="4862"/>
    <cellStyle name="Percent 249" xfId="2533"/>
    <cellStyle name="Percent 249 2" xfId="4863"/>
    <cellStyle name="Percent 25" xfId="2534"/>
    <cellStyle name="Percent 25 2" xfId="4864"/>
    <cellStyle name="Percent 250" xfId="2535"/>
    <cellStyle name="Percent 250 2" xfId="4865"/>
    <cellStyle name="Percent 251" xfId="2536"/>
    <cellStyle name="Percent 251 2" xfId="4866"/>
    <cellStyle name="Percent 252" xfId="2537"/>
    <cellStyle name="Percent 252 2" xfId="4867"/>
    <cellStyle name="Percent 253" xfId="2538"/>
    <cellStyle name="Percent 253 2" xfId="4868"/>
    <cellStyle name="Percent 254" xfId="2539"/>
    <cellStyle name="Percent 254 2" xfId="4869"/>
    <cellStyle name="Percent 255" xfId="2540"/>
    <cellStyle name="Percent 255 2" xfId="4870"/>
    <cellStyle name="Percent 256" xfId="2541"/>
    <cellStyle name="Percent 256 2" xfId="4871"/>
    <cellStyle name="Percent 257" xfId="2542"/>
    <cellStyle name="Percent 257 2" xfId="4872"/>
    <cellStyle name="Percent 258" xfId="2543"/>
    <cellStyle name="Percent 258 2" xfId="4873"/>
    <cellStyle name="Percent 259" xfId="2544"/>
    <cellStyle name="Percent 259 2" xfId="4874"/>
    <cellStyle name="Percent 26" xfId="2545"/>
    <cellStyle name="Percent 26 2" xfId="4875"/>
    <cellStyle name="Percent 260" xfId="2546"/>
    <cellStyle name="Percent 260 2" xfId="4876"/>
    <cellStyle name="Percent 261" xfId="2547"/>
    <cellStyle name="Percent 261 2" xfId="4877"/>
    <cellStyle name="Percent 262" xfId="2548"/>
    <cellStyle name="Percent 262 2" xfId="4878"/>
    <cellStyle name="Percent 263" xfId="2549"/>
    <cellStyle name="Percent 263 2" xfId="4879"/>
    <cellStyle name="Percent 264" xfId="2550"/>
    <cellStyle name="Percent 264 2" xfId="4880"/>
    <cellStyle name="Percent 265" xfId="2551"/>
    <cellStyle name="Percent 265 2" xfId="4881"/>
    <cellStyle name="Percent 266" xfId="2552"/>
    <cellStyle name="Percent 266 2" xfId="4882"/>
    <cellStyle name="Percent 267" xfId="2553"/>
    <cellStyle name="Percent 267 2" xfId="4883"/>
    <cellStyle name="Percent 268" xfId="2554"/>
    <cellStyle name="Percent 268 2" xfId="4884"/>
    <cellStyle name="Percent 269" xfId="2555"/>
    <cellStyle name="Percent 269 2" xfId="4885"/>
    <cellStyle name="Percent 27" xfId="2556"/>
    <cellStyle name="Percent 27 2" xfId="4886"/>
    <cellStyle name="Percent 270" xfId="2557"/>
    <cellStyle name="Percent 270 2" xfId="4887"/>
    <cellStyle name="Percent 271" xfId="2558"/>
    <cellStyle name="Percent 271 2" xfId="4888"/>
    <cellStyle name="Percent 272" xfId="2559"/>
    <cellStyle name="Percent 272 2" xfId="4889"/>
    <cellStyle name="Percent 273" xfId="2560"/>
    <cellStyle name="Percent 273 2" xfId="4890"/>
    <cellStyle name="Percent 274" xfId="2561"/>
    <cellStyle name="Percent 274 2" xfId="4891"/>
    <cellStyle name="Percent 275" xfId="2562"/>
    <cellStyle name="Percent 275 2" xfId="4892"/>
    <cellStyle name="Percent 276" xfId="2563"/>
    <cellStyle name="Percent 276 2" xfId="4893"/>
    <cellStyle name="Percent 277" xfId="2564"/>
    <cellStyle name="Percent 277 2" xfId="4894"/>
    <cellStyle name="Percent 278" xfId="2565"/>
    <cellStyle name="Percent 278 2" xfId="4895"/>
    <cellStyle name="Percent 279" xfId="2566"/>
    <cellStyle name="Percent 279 2" xfId="4896"/>
    <cellStyle name="Percent 28" xfId="2567"/>
    <cellStyle name="Percent 28 2" xfId="2568"/>
    <cellStyle name="Percent 28 2 2" xfId="2569"/>
    <cellStyle name="Percent 28 2 3" xfId="2570"/>
    <cellStyle name="Percent 28 2 3 2" xfId="2571"/>
    <cellStyle name="Percent 28 2 3 3" xfId="2572"/>
    <cellStyle name="Percent 28 2 3 3 2" xfId="2573"/>
    <cellStyle name="Percent 28 2 3 4" xfId="2574"/>
    <cellStyle name="Percent 28 2 3 4 2" xfId="2575"/>
    <cellStyle name="Percent 28 2 3 4 3" xfId="2576"/>
    <cellStyle name="Percent 28 2 3 4 3 2" xfId="2577"/>
    <cellStyle name="Percent 28 2 3 4 3 3" xfId="2578"/>
    <cellStyle name="Percent 28 2 3 4 3 3 2" xfId="2579"/>
    <cellStyle name="Percent 28 2 3 4 3 3 3" xfId="2580"/>
    <cellStyle name="Percent 28 2 3 4 4" xfId="2581"/>
    <cellStyle name="Percent 28 2 3 4 4 2" xfId="2582"/>
    <cellStyle name="Percent 28 2 3 4 4 3" xfId="2583"/>
    <cellStyle name="Percent 28 2 3 4 5" xfId="2584"/>
    <cellStyle name="Percent 28 2 3 4 5 2" xfId="2585"/>
    <cellStyle name="Percent 28 2 3 4 6" xfId="2586"/>
    <cellStyle name="Percent 28 2 3 4 6 2" xfId="2587"/>
    <cellStyle name="Percent 28 2 3 4 7" xfId="2588"/>
    <cellStyle name="Percent 28 2 3 4 7 2" xfId="2589"/>
    <cellStyle name="Percent 28 2 3 4 8" xfId="2590"/>
    <cellStyle name="Percent 28 2 3 4 8 2" xfId="2591"/>
    <cellStyle name="Percent 28 2 3 5" xfId="2592"/>
    <cellStyle name="Percent 28 3" xfId="2593"/>
    <cellStyle name="Percent 28 3 2" xfId="2594"/>
    <cellStyle name="Percent 28 4" xfId="4897"/>
    <cellStyle name="Percent 280" xfId="2595"/>
    <cellStyle name="Percent 280 2" xfId="4898"/>
    <cellStyle name="Percent 281" xfId="2596"/>
    <cellStyle name="Percent 281 2" xfId="4899"/>
    <cellStyle name="Percent 282" xfId="2597"/>
    <cellStyle name="Percent 282 2" xfId="4900"/>
    <cellStyle name="Percent 283" xfId="2598"/>
    <cellStyle name="Percent 283 2" xfId="4901"/>
    <cellStyle name="Percent 284" xfId="2599"/>
    <cellStyle name="Percent 284 2" xfId="4902"/>
    <cellStyle name="Percent 285" xfId="2600"/>
    <cellStyle name="Percent 285 2" xfId="4903"/>
    <cellStyle name="Percent 286" xfId="2601"/>
    <cellStyle name="Percent 286 2" xfId="4904"/>
    <cellStyle name="Percent 287" xfId="2602"/>
    <cellStyle name="Percent 287 2" xfId="4905"/>
    <cellStyle name="Percent 288" xfId="2603"/>
    <cellStyle name="Percent 288 2" xfId="4906"/>
    <cellStyle name="Percent 289" xfId="2604"/>
    <cellStyle name="Percent 289 2" xfId="4907"/>
    <cellStyle name="Percent 29" xfId="2605"/>
    <cellStyle name="Percent 29 2" xfId="2606"/>
    <cellStyle name="Percent 29 2 2" xfId="2607"/>
    <cellStyle name="Percent 29 2 3" xfId="2608"/>
    <cellStyle name="Percent 29 2 3 2" xfId="2609"/>
    <cellStyle name="Percent 29 2 3 3" xfId="2610"/>
    <cellStyle name="Percent 29 2 3 3 2" xfId="2611"/>
    <cellStyle name="Percent 29 2 3 4" xfId="2612"/>
    <cellStyle name="Percent 29 2 3 4 2" xfId="2613"/>
    <cellStyle name="Percent 29 2 3 4 3" xfId="2614"/>
    <cellStyle name="Percent 29 2 3 4 3 2" xfId="2615"/>
    <cellStyle name="Percent 29 2 3 4 3 3" xfId="2616"/>
    <cellStyle name="Percent 29 2 3 4 3 3 2" xfId="2617"/>
    <cellStyle name="Percent 29 2 3 4 3 3 3" xfId="2618"/>
    <cellStyle name="Percent 29 2 3 4 4" xfId="2619"/>
    <cellStyle name="Percent 29 2 3 4 4 2" xfId="2620"/>
    <cellStyle name="Percent 29 2 3 4 4 3" xfId="2621"/>
    <cellStyle name="Percent 29 2 3 4 5" xfId="2622"/>
    <cellStyle name="Percent 29 2 3 4 5 2" xfId="2623"/>
    <cellStyle name="Percent 29 2 3 4 6" xfId="2624"/>
    <cellStyle name="Percent 29 2 3 4 6 2" xfId="2625"/>
    <cellStyle name="Percent 29 2 3 4 7" xfId="2626"/>
    <cellStyle name="Percent 29 2 3 4 7 2" xfId="2627"/>
    <cellStyle name="Percent 29 2 3 4 8" xfId="2628"/>
    <cellStyle name="Percent 29 2 3 4 8 2" xfId="2629"/>
    <cellStyle name="Percent 29 2 3 5" xfId="2630"/>
    <cellStyle name="Percent 29 2 4" xfId="2631"/>
    <cellStyle name="Percent 29 2 5" xfId="4909"/>
    <cellStyle name="Percent 29 3" xfId="4908"/>
    <cellStyle name="Percent 290" xfId="2632"/>
    <cellStyle name="Percent 290 2" xfId="4910"/>
    <cellStyle name="Percent 291" xfId="2633"/>
    <cellStyle name="Percent 291 2" xfId="4911"/>
    <cellStyle name="Percent 292" xfId="2634"/>
    <cellStyle name="Percent 292 2" xfId="4912"/>
    <cellStyle name="Percent 293" xfId="2635"/>
    <cellStyle name="Percent 293 2" xfId="4913"/>
    <cellStyle name="Percent 294" xfId="2636"/>
    <cellStyle name="Percent 294 2" xfId="4914"/>
    <cellStyle name="Percent 295" xfId="2637"/>
    <cellStyle name="Percent 295 2" xfId="4915"/>
    <cellStyle name="Percent 296" xfId="2638"/>
    <cellStyle name="Percent 296 2" xfId="4916"/>
    <cellStyle name="Percent 297" xfId="2639"/>
    <cellStyle name="Percent 297 2" xfId="4917"/>
    <cellStyle name="Percent 298" xfId="2640"/>
    <cellStyle name="Percent 299" xfId="2641"/>
    <cellStyle name="Percent 3" xfId="12791"/>
    <cellStyle name="Percent 3 2" xfId="2642"/>
    <cellStyle name="Percent 3 2 2" xfId="4918"/>
    <cellStyle name="Percent 3 3" xfId="2643"/>
    <cellStyle name="Percent 3 3 2" xfId="4919"/>
    <cellStyle name="Percent 3 3 3" xfId="7074"/>
    <cellStyle name="Percent 3 4" xfId="2644"/>
    <cellStyle name="Percent 3 5" xfId="2645"/>
    <cellStyle name="Percent 3 5 2" xfId="2646"/>
    <cellStyle name="Percent 3 6" xfId="2647"/>
    <cellStyle name="Percent 3 7" xfId="2648"/>
    <cellStyle name="Percent 30" xfId="2649"/>
    <cellStyle name="Percent 30 2" xfId="2650"/>
    <cellStyle name="Percent 30 2 2" xfId="2651"/>
    <cellStyle name="Percent 30 2 3" xfId="2652"/>
    <cellStyle name="Percent 30 2 3 2" xfId="2653"/>
    <cellStyle name="Percent 30 2 3 3" xfId="2654"/>
    <cellStyle name="Percent 30 2 3 3 2" xfId="2655"/>
    <cellStyle name="Percent 30 2 3 4" xfId="2656"/>
    <cellStyle name="Percent 30 2 3 4 2" xfId="2657"/>
    <cellStyle name="Percent 30 2 3 4 3" xfId="2658"/>
    <cellStyle name="Percent 30 2 3 4 3 2" xfId="2659"/>
    <cellStyle name="Percent 30 2 3 4 3 3" xfId="2660"/>
    <cellStyle name="Percent 30 2 3 4 3 3 2" xfId="2661"/>
    <cellStyle name="Percent 30 2 3 4 3 3 3" xfId="2662"/>
    <cellStyle name="Percent 30 2 3 4 4" xfId="2663"/>
    <cellStyle name="Percent 30 2 3 4 4 2" xfId="2664"/>
    <cellStyle name="Percent 30 2 3 4 4 3" xfId="2665"/>
    <cellStyle name="Percent 30 2 3 4 5" xfId="2666"/>
    <cellStyle name="Percent 30 2 3 4 5 2" xfId="2667"/>
    <cellStyle name="Percent 30 2 3 4 6" xfId="2668"/>
    <cellStyle name="Percent 30 2 3 4 6 2" xfId="2669"/>
    <cellStyle name="Percent 30 2 3 4 7" xfId="2670"/>
    <cellStyle name="Percent 30 2 3 4 7 2" xfId="2671"/>
    <cellStyle name="Percent 30 2 3 4 8" xfId="2672"/>
    <cellStyle name="Percent 30 2 3 4 8 2" xfId="2673"/>
    <cellStyle name="Percent 30 2 3 5" xfId="2674"/>
    <cellStyle name="Percent 30 2 4" xfId="2675"/>
    <cellStyle name="Percent 30 2 5" xfId="4921"/>
    <cellStyle name="Percent 30 3" xfId="4920"/>
    <cellStyle name="Percent 300" xfId="2676"/>
    <cellStyle name="Percent 301" xfId="2677"/>
    <cellStyle name="Percent 302" xfId="13757"/>
    <cellStyle name="Percent 303" xfId="12793"/>
    <cellStyle name="Percent 303 2" xfId="22352"/>
    <cellStyle name="Percent 304" xfId="13761"/>
    <cellStyle name="Percent 304 2" xfId="22353"/>
    <cellStyle name="Percent 305" xfId="22350"/>
    <cellStyle name="Percent 306" xfId="22344"/>
    <cellStyle name="Percent 306 2" xfId="41387"/>
    <cellStyle name="Percent 307" xfId="22346"/>
    <cellStyle name="Percent 307 2" xfId="41388"/>
    <cellStyle name="Percent 31" xfId="2678"/>
    <cellStyle name="Percent 31 2" xfId="2679"/>
    <cellStyle name="Percent 31 2 2" xfId="2680"/>
    <cellStyle name="Percent 31 2 3" xfId="2681"/>
    <cellStyle name="Percent 31 2 3 2" xfId="2682"/>
    <cellStyle name="Percent 31 2 3 3" xfId="2683"/>
    <cellStyle name="Percent 31 2 3 3 2" xfId="2684"/>
    <cellStyle name="Percent 31 2 3 4" xfId="2685"/>
    <cellStyle name="Percent 31 2 3 4 2" xfId="2686"/>
    <cellStyle name="Percent 31 2 3 4 3" xfId="2687"/>
    <cellStyle name="Percent 31 2 3 4 3 2" xfId="2688"/>
    <cellStyle name="Percent 31 2 3 4 3 3" xfId="2689"/>
    <cellStyle name="Percent 31 2 3 4 3 3 2" xfId="2690"/>
    <cellStyle name="Percent 31 2 3 4 3 3 3" xfId="2691"/>
    <cellStyle name="Percent 31 2 3 4 4" xfId="2692"/>
    <cellStyle name="Percent 31 2 3 4 4 2" xfId="2693"/>
    <cellStyle name="Percent 31 2 3 4 4 3" xfId="2694"/>
    <cellStyle name="Percent 31 2 3 4 5" xfId="2695"/>
    <cellStyle name="Percent 31 2 3 4 5 2" xfId="2696"/>
    <cellStyle name="Percent 31 2 3 4 6" xfId="2697"/>
    <cellStyle name="Percent 31 2 3 4 6 2" xfId="2698"/>
    <cellStyle name="Percent 31 2 3 4 7" xfId="2699"/>
    <cellStyle name="Percent 31 2 3 4 7 2" xfId="2700"/>
    <cellStyle name="Percent 31 2 3 4 8" xfId="2701"/>
    <cellStyle name="Percent 31 2 3 4 8 2" xfId="2702"/>
    <cellStyle name="Percent 31 2 3 5" xfId="2703"/>
    <cellStyle name="Percent 31 2 4" xfId="2704"/>
    <cellStyle name="Percent 31 2 5" xfId="4923"/>
    <cellStyle name="Percent 31 3" xfId="4922"/>
    <cellStyle name="Percent 32" xfId="2705"/>
    <cellStyle name="Percent 32 2" xfId="2706"/>
    <cellStyle name="Percent 32 2 2" xfId="2707"/>
    <cellStyle name="Percent 32 2 3" xfId="2708"/>
    <cellStyle name="Percent 32 2 3 2" xfId="2709"/>
    <cellStyle name="Percent 32 2 3 3" xfId="2710"/>
    <cellStyle name="Percent 32 2 3 3 2" xfId="2711"/>
    <cellStyle name="Percent 32 2 3 4" xfId="2712"/>
    <cellStyle name="Percent 32 2 3 4 2" xfId="2713"/>
    <cellStyle name="Percent 32 2 3 4 3" xfId="2714"/>
    <cellStyle name="Percent 32 2 3 4 3 2" xfId="2715"/>
    <cellStyle name="Percent 32 2 3 4 3 3" xfId="2716"/>
    <cellStyle name="Percent 32 2 3 4 3 3 2" xfId="2717"/>
    <cellStyle name="Percent 32 2 3 4 3 3 3" xfId="2718"/>
    <cellStyle name="Percent 32 2 3 4 4" xfId="2719"/>
    <cellStyle name="Percent 32 2 3 4 4 2" xfId="2720"/>
    <cellStyle name="Percent 32 2 3 4 4 3" xfId="2721"/>
    <cellStyle name="Percent 32 2 3 4 5" xfId="2722"/>
    <cellStyle name="Percent 32 2 3 4 5 2" xfId="2723"/>
    <cellStyle name="Percent 32 2 3 4 6" xfId="2724"/>
    <cellStyle name="Percent 32 2 3 4 6 2" xfId="2725"/>
    <cellStyle name="Percent 32 2 3 4 7" xfId="2726"/>
    <cellStyle name="Percent 32 2 3 4 7 2" xfId="2727"/>
    <cellStyle name="Percent 32 2 3 4 8" xfId="2728"/>
    <cellStyle name="Percent 32 2 3 4 8 2" xfId="2729"/>
    <cellStyle name="Percent 32 2 3 5" xfId="2730"/>
    <cellStyle name="Percent 32 3" xfId="4925"/>
    <cellStyle name="Percent 33" xfId="2731"/>
    <cellStyle name="Percent 33 2" xfId="2732"/>
    <cellStyle name="Percent 33 2 2" xfId="2733"/>
    <cellStyle name="Percent 33 2 3" xfId="2734"/>
    <cellStyle name="Percent 33 2 3 2" xfId="2735"/>
    <cellStyle name="Percent 33 2 3 3" xfId="2736"/>
    <cellStyle name="Percent 33 2 3 3 2" xfId="2737"/>
    <cellStyle name="Percent 33 2 3 4" xfId="2738"/>
    <cellStyle name="Percent 33 2 3 4 2" xfId="2739"/>
    <cellStyle name="Percent 33 2 3 4 3" xfId="2740"/>
    <cellStyle name="Percent 33 2 3 4 3 2" xfId="2741"/>
    <cellStyle name="Percent 33 2 3 4 3 3" xfId="2742"/>
    <cellStyle name="Percent 33 2 3 4 3 3 2" xfId="2743"/>
    <cellStyle name="Percent 33 2 3 4 3 3 3" xfId="2744"/>
    <cellStyle name="Percent 33 2 3 4 4" xfId="2745"/>
    <cellStyle name="Percent 33 2 3 4 4 2" xfId="2746"/>
    <cellStyle name="Percent 33 2 3 4 4 3" xfId="2747"/>
    <cellStyle name="Percent 33 2 3 4 5" xfId="2748"/>
    <cellStyle name="Percent 33 2 3 4 5 2" xfId="2749"/>
    <cellStyle name="Percent 33 2 3 4 6" xfId="2750"/>
    <cellStyle name="Percent 33 2 3 4 6 2" xfId="2751"/>
    <cellStyle name="Percent 33 2 3 4 7" xfId="2752"/>
    <cellStyle name="Percent 33 2 3 4 7 2" xfId="2753"/>
    <cellStyle name="Percent 33 2 3 4 8" xfId="2754"/>
    <cellStyle name="Percent 33 2 3 4 8 2" xfId="2755"/>
    <cellStyle name="Percent 33 2 3 5" xfId="2756"/>
    <cellStyle name="Percent 33 3" xfId="4926"/>
    <cellStyle name="Percent 34" xfId="2757"/>
    <cellStyle name="Percent 34 2" xfId="2758"/>
    <cellStyle name="Percent 34 2 2" xfId="2759"/>
    <cellStyle name="Percent 34 2 3" xfId="2760"/>
    <cellStyle name="Percent 34 2 3 2" xfId="2761"/>
    <cellStyle name="Percent 34 2 3 3" xfId="2762"/>
    <cellStyle name="Percent 34 2 3 3 2" xfId="2763"/>
    <cellStyle name="Percent 34 2 3 4" xfId="2764"/>
    <cellStyle name="Percent 34 2 3 4 2" xfId="2765"/>
    <cellStyle name="Percent 34 2 3 4 3" xfId="2766"/>
    <cellStyle name="Percent 34 2 3 4 3 2" xfId="2767"/>
    <cellStyle name="Percent 34 2 3 4 3 3" xfId="2768"/>
    <cellStyle name="Percent 34 2 3 4 3 3 2" xfId="2769"/>
    <cellStyle name="Percent 34 2 3 4 3 3 3" xfId="2770"/>
    <cellStyle name="Percent 34 2 3 4 4" xfId="2771"/>
    <cellStyle name="Percent 34 2 3 4 4 2" xfId="2772"/>
    <cellStyle name="Percent 34 2 3 4 4 3" xfId="2773"/>
    <cellStyle name="Percent 34 2 3 4 5" xfId="2774"/>
    <cellStyle name="Percent 34 2 3 4 5 2" xfId="2775"/>
    <cellStyle name="Percent 34 2 3 4 6" xfId="2776"/>
    <cellStyle name="Percent 34 2 3 4 6 2" xfId="2777"/>
    <cellStyle name="Percent 34 2 3 4 7" xfId="2778"/>
    <cellStyle name="Percent 34 2 3 4 7 2" xfId="2779"/>
    <cellStyle name="Percent 34 2 3 4 8" xfId="2780"/>
    <cellStyle name="Percent 34 2 3 4 8 2" xfId="2781"/>
    <cellStyle name="Percent 34 2 3 5" xfId="2782"/>
    <cellStyle name="Percent 34 3" xfId="4927"/>
    <cellStyle name="Percent 35" xfId="2783"/>
    <cellStyle name="Percent 35 2" xfId="2784"/>
    <cellStyle name="Percent 35 2 2" xfId="2785"/>
    <cellStyle name="Percent 35 2 3" xfId="2786"/>
    <cellStyle name="Percent 35 2 3 2" xfId="2787"/>
    <cellStyle name="Percent 35 2 3 3" xfId="2788"/>
    <cellStyle name="Percent 35 2 3 3 2" xfId="2789"/>
    <cellStyle name="Percent 35 2 3 4" xfId="2790"/>
    <cellStyle name="Percent 35 2 3 4 2" xfId="2791"/>
    <cellStyle name="Percent 35 2 3 4 3" xfId="2792"/>
    <cellStyle name="Percent 35 2 3 4 3 2" xfId="2793"/>
    <cellStyle name="Percent 35 2 3 4 3 3" xfId="2794"/>
    <cellStyle name="Percent 35 2 3 4 3 3 2" xfId="2795"/>
    <cellStyle name="Percent 35 2 3 4 3 3 3" xfId="2796"/>
    <cellStyle name="Percent 35 2 3 4 4" xfId="2797"/>
    <cellStyle name="Percent 35 2 3 4 4 2" xfId="2798"/>
    <cellStyle name="Percent 35 2 3 4 4 3" xfId="2799"/>
    <cellStyle name="Percent 35 2 3 4 5" xfId="2800"/>
    <cellStyle name="Percent 35 2 3 4 5 2" xfId="2801"/>
    <cellStyle name="Percent 35 2 3 4 6" xfId="2802"/>
    <cellStyle name="Percent 35 2 3 4 6 2" xfId="2803"/>
    <cellStyle name="Percent 35 2 3 4 7" xfId="2804"/>
    <cellStyle name="Percent 35 2 3 4 7 2" xfId="2805"/>
    <cellStyle name="Percent 35 2 3 4 8" xfId="2806"/>
    <cellStyle name="Percent 35 2 3 4 8 2" xfId="2807"/>
    <cellStyle name="Percent 35 2 3 5" xfId="2808"/>
    <cellStyle name="Percent 35 3" xfId="4928"/>
    <cellStyle name="Percent 36" xfId="2809"/>
    <cellStyle name="Percent 36 2" xfId="4929"/>
    <cellStyle name="Percent 37" xfId="2810"/>
    <cellStyle name="Percent 37 2" xfId="4930"/>
    <cellStyle name="Percent 38" xfId="2811"/>
    <cellStyle name="Percent 38 2" xfId="2812"/>
    <cellStyle name="Percent 38 2 2" xfId="4932"/>
    <cellStyle name="Percent 38 3" xfId="2813"/>
    <cellStyle name="Percent 38 4" xfId="4931"/>
    <cellStyle name="Percent 39" xfId="2814"/>
    <cellStyle name="Percent 39 2" xfId="2815"/>
    <cellStyle name="Percent 39 2 2" xfId="4934"/>
    <cellStyle name="Percent 39 3" xfId="2816"/>
    <cellStyle name="Percent 39 4" xfId="4933"/>
    <cellStyle name="Percent 4" xfId="12773"/>
    <cellStyle name="Percent 4 2" xfId="2817"/>
    <cellStyle name="Percent 4 2 2" xfId="4935"/>
    <cellStyle name="Percent 4 3" xfId="2818"/>
    <cellStyle name="Percent 4 3 2" xfId="2819"/>
    <cellStyle name="Percent 4 3 2 2" xfId="4937"/>
    <cellStyle name="Percent 4 3 3" xfId="4936"/>
    <cellStyle name="Percent 4 4" xfId="2820"/>
    <cellStyle name="Percent 40" xfId="2821"/>
    <cellStyle name="Percent 40 2" xfId="2822"/>
    <cellStyle name="Percent 40 2 2" xfId="4939"/>
    <cellStyle name="Percent 40 3" xfId="2823"/>
    <cellStyle name="Percent 40 4" xfId="4938"/>
    <cellStyle name="Percent 41" xfId="2824"/>
    <cellStyle name="Percent 41 2" xfId="2825"/>
    <cellStyle name="Percent 41 2 2" xfId="4940"/>
    <cellStyle name="Percent 41 3" xfId="2826"/>
    <cellStyle name="Percent 42" xfId="2827"/>
    <cellStyle name="Percent 42 2" xfId="2828"/>
    <cellStyle name="Percent 42 2 2" xfId="4941"/>
    <cellStyle name="Percent 42 3" xfId="2829"/>
    <cellStyle name="Percent 43" xfId="2830"/>
    <cellStyle name="Percent 43 2" xfId="4942"/>
    <cellStyle name="Percent 44" xfId="2831"/>
    <cellStyle name="Percent 44 2" xfId="4943"/>
    <cellStyle name="Percent 45" xfId="2832"/>
    <cellStyle name="Percent 45 2" xfId="4944"/>
    <cellStyle name="Percent 46" xfId="2833"/>
    <cellStyle name="Percent 46 2" xfId="4945"/>
    <cellStyle name="Percent 47" xfId="2834"/>
    <cellStyle name="Percent 47 2" xfId="4946"/>
    <cellStyle name="Percent 48" xfId="2835"/>
    <cellStyle name="Percent 48 2" xfId="4947"/>
    <cellStyle name="Percent 49" xfId="2836"/>
    <cellStyle name="Percent 49 2" xfId="4948"/>
    <cellStyle name="Percent 5" xfId="2837"/>
    <cellStyle name="Percent 5 2" xfId="2838"/>
    <cellStyle name="Percent 5 2 2" xfId="2839"/>
    <cellStyle name="Percent 5 2 2 2" xfId="6028"/>
    <cellStyle name="Percent 5 2 3" xfId="2840"/>
    <cellStyle name="Percent 5 2 4" xfId="4950"/>
    <cellStyle name="Percent 5 3" xfId="2841"/>
    <cellStyle name="Percent 5 3 2" xfId="6029"/>
    <cellStyle name="Percent 5 4" xfId="4949"/>
    <cellStyle name="Percent 50" xfId="2842"/>
    <cellStyle name="Percent 50 2" xfId="4951"/>
    <cellStyle name="Percent 51" xfId="2843"/>
    <cellStyle name="Percent 51 2" xfId="4952"/>
    <cellStyle name="Percent 52" xfId="2844"/>
    <cellStyle name="Percent 52 2" xfId="4953"/>
    <cellStyle name="Percent 53" xfId="2845"/>
    <cellStyle name="Percent 53 2" xfId="2846"/>
    <cellStyle name="Percent 53 2 2" xfId="4955"/>
    <cellStyle name="Percent 53 3" xfId="4954"/>
    <cellStyle name="Percent 54" xfId="2847"/>
    <cellStyle name="Percent 54 2" xfId="4956"/>
    <cellStyle name="Percent 54 2 2" xfId="7075"/>
    <cellStyle name="Percent 55" xfId="2848"/>
    <cellStyle name="Percent 55 2" xfId="4957"/>
    <cellStyle name="Percent 56" xfId="2849"/>
    <cellStyle name="Percent 56 2" xfId="4958"/>
    <cellStyle name="Percent 57" xfId="2850"/>
    <cellStyle name="Percent 57 2" xfId="4959"/>
    <cellStyle name="Percent 58" xfId="2851"/>
    <cellStyle name="Percent 58 2" xfId="4960"/>
    <cellStyle name="Percent 59" xfId="2852"/>
    <cellStyle name="Percent 59 2" xfId="4961"/>
    <cellStyle name="Percent 6" xfId="2853"/>
    <cellStyle name="Percent 6 2" xfId="2854"/>
    <cellStyle name="Percent 6 2 2" xfId="2855"/>
    <cellStyle name="Percent 6 2 3" xfId="2856"/>
    <cellStyle name="Percent 6 2 3 2" xfId="2857"/>
    <cellStyle name="Percent 6 2 3 3" xfId="2858"/>
    <cellStyle name="Percent 6 2 3 3 2" xfId="2859"/>
    <cellStyle name="Percent 6 2 3 4" xfId="2860"/>
    <cellStyle name="Percent 6 2 3 4 2" xfId="2861"/>
    <cellStyle name="Percent 6 2 3 4 3" xfId="2862"/>
    <cellStyle name="Percent 6 2 3 4 3 2" xfId="2863"/>
    <cellStyle name="Percent 6 2 3 4 3 3" xfId="2864"/>
    <cellStyle name="Percent 6 2 3 4 3 3 2" xfId="2865"/>
    <cellStyle name="Percent 6 2 3 4 3 3 3" xfId="2866"/>
    <cellStyle name="Percent 6 2 3 4 4" xfId="2867"/>
    <cellStyle name="Percent 6 2 3 4 4 2" xfId="2868"/>
    <cellStyle name="Percent 6 2 3 4 4 3" xfId="2869"/>
    <cellStyle name="Percent 6 2 3 4 5" xfId="2870"/>
    <cellStyle name="Percent 6 2 3 4 5 2" xfId="2871"/>
    <cellStyle name="Percent 6 2 3 4 6" xfId="2872"/>
    <cellStyle name="Percent 6 2 3 4 6 2" xfId="2873"/>
    <cellStyle name="Percent 6 2 3 4 7" xfId="2874"/>
    <cellStyle name="Percent 6 2 3 4 7 2" xfId="2875"/>
    <cellStyle name="Percent 6 2 3 4 8" xfId="2876"/>
    <cellStyle name="Percent 6 2 3 4 8 2" xfId="2877"/>
    <cellStyle name="Percent 6 2 3 5" xfId="2878"/>
    <cellStyle name="Percent 6 2 4" xfId="4963"/>
    <cellStyle name="Percent 6 3" xfId="2879"/>
    <cellStyle name="Percent 6 4" xfId="4962"/>
    <cellStyle name="Percent 60" xfId="2880"/>
    <cellStyle name="Percent 60 2" xfId="4964"/>
    <cellStyle name="Percent 61" xfId="2881"/>
    <cellStyle name="Percent 61 2" xfId="4965"/>
    <cellStyle name="Percent 62" xfId="2882"/>
    <cellStyle name="Percent 62 2" xfId="4966"/>
    <cellStyle name="Percent 63" xfId="2883"/>
    <cellStyle name="Percent 63 2" xfId="4967"/>
    <cellStyle name="Percent 64" xfId="2884"/>
    <cellStyle name="Percent 64 2" xfId="4968"/>
    <cellStyle name="Percent 65" xfId="2885"/>
    <cellStyle name="Percent 65 2" xfId="2886"/>
    <cellStyle name="Percent 65 2 2" xfId="4970"/>
    <cellStyle name="Percent 65 3" xfId="4969"/>
    <cellStyle name="Percent 66" xfId="2887"/>
    <cellStyle name="Percent 66 2" xfId="4971"/>
    <cellStyle name="Percent 67" xfId="2888"/>
    <cellStyle name="Percent 67 2" xfId="4972"/>
    <cellStyle name="Percent 68" xfId="2889"/>
    <cellStyle name="Percent 68 2" xfId="4973"/>
    <cellStyle name="Percent 69" xfId="2890"/>
    <cellStyle name="Percent 69 2" xfId="4974"/>
    <cellStyle name="Percent 7" xfId="2891"/>
    <cellStyle name="Percent 7 2" xfId="2892"/>
    <cellStyle name="Percent 7 2 2" xfId="4976"/>
    <cellStyle name="Percent 7 3" xfId="4975"/>
    <cellStyle name="Percent 70" xfId="2893"/>
    <cellStyle name="Percent 70 2" xfId="4977"/>
    <cellStyle name="Percent 71" xfId="2894"/>
    <cellStyle name="Percent 71 2" xfId="4978"/>
    <cellStyle name="Percent 72" xfId="2895"/>
    <cellStyle name="Percent 72 2" xfId="4979"/>
    <cellStyle name="Percent 73" xfId="2896"/>
    <cellStyle name="Percent 73 2" xfId="4980"/>
    <cellStyle name="Percent 74" xfId="2897"/>
    <cellStyle name="Percent 74 2" xfId="4981"/>
    <cellStyle name="Percent 75" xfId="2898"/>
    <cellStyle name="Percent 75 2" xfId="4982"/>
    <cellStyle name="Percent 76" xfId="2899"/>
    <cellStyle name="Percent 76 2" xfId="4983"/>
    <cellStyle name="Percent 77" xfId="2900"/>
    <cellStyle name="Percent 77 2" xfId="4984"/>
    <cellStyle name="Percent 78" xfId="2901"/>
    <cellStyle name="Percent 78 2" xfId="4985"/>
    <cellStyle name="Percent 79" xfId="2902"/>
    <cellStyle name="Percent 79 2" xfId="4986"/>
    <cellStyle name="Percent 8" xfId="2903"/>
    <cellStyle name="Percent 8 2" xfId="2904"/>
    <cellStyle name="Percent 8 2 2" xfId="4988"/>
    <cellStyle name="Percent 8 3" xfId="4987"/>
    <cellStyle name="Percent 80" xfId="2905"/>
    <cellStyle name="Percent 80 2" xfId="4989"/>
    <cellStyle name="Percent 81" xfId="2906"/>
    <cellStyle name="Percent 81 2" xfId="4990"/>
    <cellStyle name="Percent 82" xfId="2907"/>
    <cellStyle name="Percent 82 2" xfId="4991"/>
    <cellStyle name="Percent 83" xfId="2908"/>
    <cellStyle name="Percent 83 2" xfId="4992"/>
    <cellStyle name="Percent 84" xfId="2909"/>
    <cellStyle name="Percent 84 2" xfId="4993"/>
    <cellStyle name="Percent 85" xfId="2910"/>
    <cellStyle name="Percent 85 2" xfId="4994"/>
    <cellStyle name="Percent 86" xfId="2911"/>
    <cellStyle name="Percent 86 2" xfId="4995"/>
    <cellStyle name="Percent 87" xfId="2912"/>
    <cellStyle name="Percent 87 2" xfId="4996"/>
    <cellStyle name="Percent 88" xfId="2913"/>
    <cellStyle name="Percent 88 2" xfId="4997"/>
    <cellStyle name="Percent 89" xfId="2914"/>
    <cellStyle name="Percent 89 2" xfId="4998"/>
    <cellStyle name="Percent 9" xfId="2915"/>
    <cellStyle name="Percent 9 2" xfId="2916"/>
    <cellStyle name="Percent 9 2 2" xfId="5000"/>
    <cellStyle name="Percent 9 3" xfId="4999"/>
    <cellStyle name="Percent 90" xfId="2917"/>
    <cellStyle name="Percent 90 2" xfId="5001"/>
    <cellStyle name="Percent 91" xfId="2918"/>
    <cellStyle name="Percent 91 2" xfId="5002"/>
    <cellStyle name="Percent 92" xfId="2919"/>
    <cellStyle name="Percent 92 2" xfId="5003"/>
    <cellStyle name="Percent 93" xfId="2920"/>
    <cellStyle name="Percent 93 2" xfId="5004"/>
    <cellStyle name="Percent 94" xfId="2921"/>
    <cellStyle name="Percent 94 2" xfId="5005"/>
    <cellStyle name="Percent 95" xfId="2922"/>
    <cellStyle name="Percent 95 2" xfId="2923"/>
    <cellStyle name="Percent 95 2 2" xfId="5007"/>
    <cellStyle name="Percent 95 3" xfId="5006"/>
    <cellStyle name="Percent 96" xfId="2924"/>
    <cellStyle name="Percent 96 2" xfId="2925"/>
    <cellStyle name="Percent 96 2 2" xfId="5008"/>
    <cellStyle name="Percent 97" xfId="2926"/>
    <cellStyle name="Percent 97 2" xfId="2927"/>
    <cellStyle name="Percent 97 2 2" xfId="5009"/>
    <cellStyle name="Percent 98" xfId="2928"/>
    <cellStyle name="Percent 98 2" xfId="2929"/>
    <cellStyle name="Percent 98 2 2" xfId="5010"/>
    <cellStyle name="Percent 99" xfId="2930"/>
    <cellStyle name="Percent 99 2" xfId="2931"/>
    <cellStyle name="Percent 99 3" xfId="5011"/>
    <cellStyle name="PSChar" xfId="2932"/>
    <cellStyle name="PSDate" xfId="2933"/>
    <cellStyle name="PSDec" xfId="2934"/>
    <cellStyle name="PSHeading" xfId="2935"/>
    <cellStyle name="PSInt" xfId="2936"/>
    <cellStyle name="PSSpacer" xfId="2937"/>
    <cellStyle name="Range Header" xfId="2938"/>
    <cellStyle name="Range Header 2" xfId="2939"/>
    <cellStyle name="Range Header 2 2" xfId="2940"/>
    <cellStyle name="Range Header_Bill Impact Options" xfId="2941"/>
    <cellStyle name="Ratio" xfId="2942"/>
    <cellStyle name="Ratio 2" xfId="5012"/>
    <cellStyle name="ReferenceSource" xfId="2943"/>
    <cellStyle name="STYL1 - Style1" xfId="2944"/>
    <cellStyle name="STYL1 - Style1 2" xfId="2945"/>
    <cellStyle name="STYL1 - Style1 2 2" xfId="2946"/>
    <cellStyle name="STYL1 - Style1 2 2 2" xfId="2947"/>
    <cellStyle name="STYL1 - Style1 2 2 2 2" xfId="2948"/>
    <cellStyle name="STYL1 - Style1 2 2 2 3" xfId="2949"/>
    <cellStyle name="STYL1 - Style1 2 2 2 4" xfId="2950"/>
    <cellStyle name="STYL1 - Style1 2 2 3" xfId="2951"/>
    <cellStyle name="STYL1 - Style1 2 3" xfId="2952"/>
    <cellStyle name="STYL1 - Style1 2 3 2" xfId="2953"/>
    <cellStyle name="STYL1 - Style1 2 3 2 2" xfId="2954"/>
    <cellStyle name="STYL1 - Style1 2 3 2 3" xfId="2955"/>
    <cellStyle name="STYL1 - Style1 2 3 2 4" xfId="2956"/>
    <cellStyle name="STYL1 - Style1 2 3 3" xfId="2957"/>
    <cellStyle name="STYL1 - Style1 2 4" xfId="2958"/>
    <cellStyle name="STYL1 - Style1 2 4 2" xfId="2959"/>
    <cellStyle name="STYL1 - Style1 2 4 2 2" xfId="2960"/>
    <cellStyle name="STYL1 - Style1 2 4 2 3" xfId="2961"/>
    <cellStyle name="STYL1 - Style1 2 4 2 4" xfId="2962"/>
    <cellStyle name="STYL1 - Style1 2 4 3" xfId="2963"/>
    <cellStyle name="STYL1 - Style1 2 5" xfId="2964"/>
    <cellStyle name="STYL1 - Style1 2 5 2" xfId="2965"/>
    <cellStyle name="STYL1 - Style1 2 5 3" xfId="2966"/>
    <cellStyle name="STYL1 - Style1 2 5 4" xfId="2967"/>
    <cellStyle name="STYL1 - Style1 2 6" xfId="2968"/>
    <cellStyle name="STYL1 - Style1 3" xfId="2969"/>
    <cellStyle name="STYL1 - Style1 3 2" xfId="2970"/>
    <cellStyle name="STYL1 - Style1 3 2 2" xfId="2971"/>
    <cellStyle name="STYL1 - Style1 3 2 2 2" xfId="2972"/>
    <cellStyle name="STYL1 - Style1 3 2 2 2 2" xfId="2973"/>
    <cellStyle name="STYL1 - Style1 3 2 2 2 3" xfId="2974"/>
    <cellStyle name="STYL1 - Style1 3 2 2 2 4" xfId="2975"/>
    <cellStyle name="STYL1 - Style1 3 2 2 3" xfId="2976"/>
    <cellStyle name="STYL1 - Style1 3 2 3" xfId="2977"/>
    <cellStyle name="STYL1 - Style1 3 2 3 2" xfId="2978"/>
    <cellStyle name="STYL1 - Style1 3 2 3 2 2" xfId="2979"/>
    <cellStyle name="STYL1 - Style1 3 2 3 2 3" xfId="2980"/>
    <cellStyle name="STYL1 - Style1 3 2 3 2 4" xfId="2981"/>
    <cellStyle name="STYL1 - Style1 3 2 3 3" xfId="2982"/>
    <cellStyle name="STYL1 - Style1 3 2 4" xfId="2983"/>
    <cellStyle name="STYL1 - Style1 3 2 4 2" xfId="2984"/>
    <cellStyle name="STYL1 - Style1 3 2 4 2 2" xfId="2985"/>
    <cellStyle name="STYL1 - Style1 3 2 4 2 3" xfId="2986"/>
    <cellStyle name="STYL1 - Style1 3 2 4 2 4" xfId="2987"/>
    <cellStyle name="STYL1 - Style1 3 2 4 3" xfId="2988"/>
    <cellStyle name="STYL1 - Style1 3 2 5" xfId="2989"/>
    <cellStyle name="STYL1 - Style1 3 2 5 2" xfId="2990"/>
    <cellStyle name="STYL1 - Style1 3 2 5 3" xfId="2991"/>
    <cellStyle name="STYL1 - Style1 3 2 5 4" xfId="2992"/>
    <cellStyle name="STYL1 - Style1 3 2 6" xfId="2993"/>
    <cellStyle name="STYL1 - Style1 3 3" xfId="2994"/>
    <cellStyle name="STYL1 - Style1 3 3 2" xfId="2995"/>
    <cellStyle name="STYL1 - Style1 3 3 2 2" xfId="2996"/>
    <cellStyle name="STYL1 - Style1 3 3 2 3" xfId="2997"/>
    <cellStyle name="STYL1 - Style1 3 3 2 4" xfId="2998"/>
    <cellStyle name="STYL1 - Style1 3 3 3" xfId="2999"/>
    <cellStyle name="STYL1 - Style1 3 4" xfId="3000"/>
    <cellStyle name="STYL1 - Style1 3 4 2" xfId="3001"/>
    <cellStyle name="STYL1 - Style1 3 4 2 2" xfId="3002"/>
    <cellStyle name="STYL1 - Style1 3 4 2 3" xfId="3003"/>
    <cellStyle name="STYL1 - Style1 3 4 2 4" xfId="3004"/>
    <cellStyle name="STYL1 - Style1 3 4 3" xfId="3005"/>
    <cellStyle name="STYL1 - Style1 3 5" xfId="3006"/>
    <cellStyle name="STYL1 - Style1 3 5 2" xfId="3007"/>
    <cellStyle name="STYL1 - Style1 3 5 2 2" xfId="3008"/>
    <cellStyle name="STYL1 - Style1 3 5 2 3" xfId="3009"/>
    <cellStyle name="STYL1 - Style1 3 5 2 4" xfId="3010"/>
    <cellStyle name="STYL1 - Style1 3 5 3" xfId="3011"/>
    <cellStyle name="STYL1 - Style1 3 6" xfId="3012"/>
    <cellStyle name="STYL1 - Style1 3 6 2" xfId="3013"/>
    <cellStyle name="STYL1 - Style1 3 6 3" xfId="3014"/>
    <cellStyle name="STYL1 - Style1 3 6 4" xfId="3015"/>
    <cellStyle name="STYL1 - Style1 3 7" xfId="3016"/>
    <cellStyle name="STYL1 - Style1 4" xfId="3017"/>
    <cellStyle name="STYL1 - Style1 4 2" xfId="3018"/>
    <cellStyle name="STYL1 - Style1 4 2 2" xfId="3019"/>
    <cellStyle name="STYL1 - Style1 4 2 3" xfId="3020"/>
    <cellStyle name="STYL1 - Style1 4 2 4" xfId="3021"/>
    <cellStyle name="STYL1 - Style1 4 3" xfId="3022"/>
    <cellStyle name="STYL1 - Style1 5" xfId="3023"/>
    <cellStyle name="STYL1 - Style1 5 2" xfId="3024"/>
    <cellStyle name="STYL1 - Style1 5 2 2" xfId="3025"/>
    <cellStyle name="STYL1 - Style1 5 2 3" xfId="3026"/>
    <cellStyle name="STYL1 - Style1 5 2 4" xfId="3027"/>
    <cellStyle name="STYL1 - Style1 5 3" xfId="3028"/>
    <cellStyle name="STYL1 - Style1 6" xfId="3029"/>
    <cellStyle name="STYL1 - Style1 6 2" xfId="3030"/>
    <cellStyle name="STYL1 - Style1 6 2 2" xfId="3031"/>
    <cellStyle name="STYL1 - Style1 6 2 3" xfId="3032"/>
    <cellStyle name="STYL1 - Style1 6 2 4" xfId="3033"/>
    <cellStyle name="STYL1 - Style1 6 3" xfId="3034"/>
    <cellStyle name="STYL1 - Style1 7" xfId="3035"/>
    <cellStyle name="STYL1 - Style1 7 2" xfId="3036"/>
    <cellStyle name="STYL1 - Style1 7 3" xfId="3037"/>
    <cellStyle name="STYL1 - Style1 7 4" xfId="3038"/>
    <cellStyle name="STYL1 - Style1 8" xfId="3039"/>
    <cellStyle name="STYL2 - Style2" xfId="3040"/>
    <cellStyle name="STYL2 - Style2 2" xfId="3041"/>
    <cellStyle name="STYL2 - Style2 2 2" xfId="3042"/>
    <cellStyle name="STYL2 - Style2 3" xfId="3043"/>
    <cellStyle name="Style 1" xfId="3044"/>
    <cellStyle name="Style 1 2" xfId="5015"/>
    <cellStyle name="style1" xfId="3045"/>
    <cellStyle name="style1 2" xfId="5016"/>
    <cellStyle name="Times New Roman" xfId="3046"/>
    <cellStyle name="Title" xfId="3047" builtinId="15" customBuiltin="1"/>
    <cellStyle name="Title 2" xfId="3048"/>
    <cellStyle name="Title 2 2" xfId="3049"/>
    <cellStyle name="Title 2 2 2" xfId="3050"/>
    <cellStyle name="Title 2 2 2 2" xfId="3051"/>
    <cellStyle name="Title 2 3" xfId="3052"/>
    <cellStyle name="Title 2 3 2" xfId="3053"/>
    <cellStyle name="Title 3" xfId="3054"/>
    <cellStyle name="Title 4" xfId="3055"/>
    <cellStyle name="Title 5" xfId="3056"/>
    <cellStyle name="Titles" xfId="3057"/>
    <cellStyle name="Titles 10" xfId="3058"/>
    <cellStyle name="Titles 2" xfId="3059"/>
    <cellStyle name="Titles 2 2" xfId="3060"/>
    <cellStyle name="Titles 2 2 2" xfId="3061"/>
    <cellStyle name="Titles 2 2 3" xfId="3062"/>
    <cellStyle name="Titles 2 3" xfId="3063"/>
    <cellStyle name="Titles 2 4" xfId="3064"/>
    <cellStyle name="Titles 2 5" xfId="3065"/>
    <cellStyle name="Titles 3" xfId="3066"/>
    <cellStyle name="Titles 4" xfId="3067"/>
    <cellStyle name="Titles 5" xfId="3068"/>
    <cellStyle name="Titles 6" xfId="3069"/>
    <cellStyle name="Titles 7" xfId="3070"/>
    <cellStyle name="Titles 8" xfId="3071"/>
    <cellStyle name="Titles 9" xfId="3072"/>
    <cellStyle name="Titles 9 2" xfId="3073"/>
    <cellStyle name="Titles 9 3" xfId="3074"/>
    <cellStyle name="Total" xfId="3075" builtinId="25" customBuiltin="1"/>
    <cellStyle name="Total 2" xfId="3076"/>
    <cellStyle name="Total 2 2" xfId="3077"/>
    <cellStyle name="Total 3" xfId="3078"/>
    <cellStyle name="Total 3 2" xfId="3079"/>
    <cellStyle name="Total 4" xfId="13759"/>
    <cellStyle name="unprotected" xfId="3080"/>
    <cellStyle name="Version" xfId="3081"/>
    <cellStyle name="Version 10" xfId="3082"/>
    <cellStyle name="Version 2" xfId="3083"/>
    <cellStyle name="Version 2 2" xfId="3084"/>
    <cellStyle name="Version 2 2 2" xfId="3085"/>
    <cellStyle name="Version 2 2 3" xfId="3086"/>
    <cellStyle name="Version 2 3" xfId="3087"/>
    <cellStyle name="Version 2 4" xfId="3088"/>
    <cellStyle name="Version 2 5" xfId="3089"/>
    <cellStyle name="Version 3" xfId="3090"/>
    <cellStyle name="Version 4" xfId="3091"/>
    <cellStyle name="Version 5" xfId="3092"/>
    <cellStyle name="Version 6" xfId="3093"/>
    <cellStyle name="Version 7" xfId="3094"/>
    <cellStyle name="Version 8" xfId="3095"/>
    <cellStyle name="Version 9" xfId="3096"/>
    <cellStyle name="Version 9 2" xfId="3097"/>
    <cellStyle name="Version 9 3" xfId="3098"/>
    <cellStyle name="Warning Text" xfId="3099" builtinId="11" customBuiltin="1"/>
    <cellStyle name="Warning Text 2" xfId="3100"/>
    <cellStyle name="Warning Text 3" xfId="3101"/>
    <cellStyle name="Warning Text 4" xfId="13760"/>
    <cellStyle name="wrapcenterbold" xfId="3102"/>
    <cellStyle name="wrapped center" xfId="3103"/>
    <cellStyle name="wrapped center 2" xfId="3104"/>
    <cellStyle name="wrapped center 2 2" xfId="3105"/>
    <cellStyle name="wrapped center 2 2 2" xfId="3106"/>
    <cellStyle name="wrapped center 2 2 2 2" xfId="3107"/>
    <cellStyle name="wrapped center 2 2 2 3" xfId="3108"/>
    <cellStyle name="wrapped center 2 2 2 4" xfId="3109"/>
    <cellStyle name="wrapped center 2 2 3" xfId="3110"/>
    <cellStyle name="wrapped center 2 3" xfId="3111"/>
    <cellStyle name="wrapped center 2 3 2" xfId="3112"/>
    <cellStyle name="wrapped center 2 3 2 2" xfId="3113"/>
    <cellStyle name="wrapped center 2 3 2 3" xfId="3114"/>
    <cellStyle name="wrapped center 2 3 2 4" xfId="3115"/>
    <cellStyle name="wrapped center 2 3 3" xfId="3116"/>
    <cellStyle name="wrapped center 2 4" xfId="3117"/>
    <cellStyle name="wrapped center 2 4 2" xfId="3118"/>
    <cellStyle name="wrapped center 2 4 2 2" xfId="3119"/>
    <cellStyle name="wrapped center 2 4 2 3" xfId="3120"/>
    <cellStyle name="wrapped center 2 4 2 4" xfId="3121"/>
    <cellStyle name="wrapped center 2 4 3" xfId="3122"/>
    <cellStyle name="wrapped center 2 5" xfId="3123"/>
    <cellStyle name="wrapped center 2 5 2" xfId="3124"/>
    <cellStyle name="wrapped center 2 5 3" xfId="3125"/>
    <cellStyle name="wrapped center 2 5 4" xfId="3126"/>
    <cellStyle name="wrapped center 2 6" xfId="3127"/>
    <cellStyle name="wrapped center 3" xfId="3128"/>
    <cellStyle name="wrapped center 3 2" xfId="3129"/>
    <cellStyle name="wrapped center 3 2 2" xfId="3130"/>
    <cellStyle name="wrapped center 3 2 3" xfId="3131"/>
    <cellStyle name="wrapped center 3 2 4" xfId="3132"/>
    <cellStyle name="wrapped center 3 3" xfId="3133"/>
    <cellStyle name="wrapped center 4" xfId="3134"/>
    <cellStyle name="wrapped center 4 2" xfId="3135"/>
    <cellStyle name="wrapped center 4 2 2" xfId="3136"/>
    <cellStyle name="wrapped center 4 2 3" xfId="3137"/>
    <cellStyle name="wrapped center 4 2 4" xfId="3138"/>
    <cellStyle name="wrapped center 4 3" xfId="3139"/>
    <cellStyle name="wrapped center 5" xfId="3140"/>
    <cellStyle name="wrapped center 5 2" xfId="3141"/>
    <cellStyle name="wrapped center 5 2 2" xfId="3142"/>
    <cellStyle name="wrapped center 5 2 3" xfId="3143"/>
    <cellStyle name="wrapped center 5 2 4" xfId="3144"/>
    <cellStyle name="wrapped center 5 3" xfId="3145"/>
    <cellStyle name="wrapped center 6" xfId="3146"/>
    <cellStyle name="wrapped center 6 2" xfId="3147"/>
    <cellStyle name="wrapped center 6 3" xfId="3148"/>
    <cellStyle name="wrapped center 6 4" xfId="3149"/>
    <cellStyle name="wrapped center 7" xfId="3150"/>
    <cellStyle name="Wrapped Centered" xfId="3151"/>
    <cellStyle name="Wrapped Centered 2" xfId="3152"/>
    <cellStyle name="Wrapped Centered 2 2" xfId="3153"/>
    <cellStyle name="Wrapped Centered 2 2 2" xfId="3154"/>
    <cellStyle name="Wrapped Centered 2 2 2 2" xfId="3155"/>
    <cellStyle name="Wrapped Centered 2 2 2 2 2" xfId="3156"/>
    <cellStyle name="Wrapped Centered 2 2 2 2 3" xfId="3157"/>
    <cellStyle name="Wrapped Centered 2 2 2 2 4" xfId="3158"/>
    <cellStyle name="Wrapped Centered 2 2 2 3" xfId="3159"/>
    <cellStyle name="Wrapped Centered 2 2 3" xfId="3160"/>
    <cellStyle name="Wrapped Centered 2 2 3 2" xfId="3161"/>
    <cellStyle name="Wrapped Centered 2 2 3 2 2" xfId="3162"/>
    <cellStyle name="Wrapped Centered 2 2 3 2 3" xfId="3163"/>
    <cellStyle name="Wrapped Centered 2 2 3 2 4" xfId="3164"/>
    <cellStyle name="Wrapped Centered 2 2 3 3" xfId="3165"/>
    <cellStyle name="Wrapped Centered 2 2 4" xfId="3166"/>
    <cellStyle name="Wrapped Centered 2 2 4 2" xfId="3167"/>
    <cellStyle name="Wrapped Centered 2 2 4 2 2" xfId="3168"/>
    <cellStyle name="Wrapped Centered 2 2 4 2 3" xfId="3169"/>
    <cellStyle name="Wrapped Centered 2 2 4 2 4" xfId="3170"/>
    <cellStyle name="Wrapped Centered 2 2 4 3" xfId="3171"/>
    <cellStyle name="Wrapped Centered 2 2 5" xfId="3172"/>
    <cellStyle name="Wrapped Centered 2 2 5 2" xfId="3173"/>
    <cellStyle name="Wrapped Centered 2 2 5 3" xfId="3174"/>
    <cellStyle name="Wrapped Centered 2 2 5 4" xfId="3175"/>
    <cellStyle name="Wrapped Centered 2 2 6" xfId="3176"/>
    <cellStyle name="Wrapped Centered 2 3" xfId="3177"/>
    <cellStyle name="Wrapped Centered 2 3 2" xfId="3178"/>
    <cellStyle name="Wrapped Centered 2 3 2 2" xfId="3179"/>
    <cellStyle name="Wrapped Centered 2 3 2 3" xfId="3180"/>
    <cellStyle name="Wrapped Centered 2 3 2 4" xfId="3181"/>
    <cellStyle name="Wrapped Centered 2 3 3" xfId="3182"/>
    <cellStyle name="Wrapped Centered 2 4" xfId="3183"/>
    <cellStyle name="Wrapped Centered 2 4 2" xfId="3184"/>
    <cellStyle name="Wrapped Centered 2 4 2 2" xfId="3185"/>
    <cellStyle name="Wrapped Centered 2 4 2 3" xfId="3186"/>
    <cellStyle name="Wrapped Centered 2 4 2 4" xfId="3187"/>
    <cellStyle name="Wrapped Centered 2 4 3" xfId="3188"/>
    <cellStyle name="Wrapped Centered 2 5" xfId="3189"/>
    <cellStyle name="Wrapped Centered 2 5 2" xfId="3190"/>
    <cellStyle name="Wrapped Centered 2 5 2 2" xfId="3191"/>
    <cellStyle name="Wrapped Centered 2 5 2 3" xfId="3192"/>
    <cellStyle name="Wrapped Centered 2 5 2 4" xfId="3193"/>
    <cellStyle name="Wrapped Centered 2 5 3" xfId="3194"/>
    <cellStyle name="Wrapped Centered 2 6" xfId="3195"/>
    <cellStyle name="Wrapped Centered 2 6 2" xfId="3196"/>
    <cellStyle name="Wrapped Centered 2 6 3" xfId="3197"/>
    <cellStyle name="Wrapped Centered 2 6 4" xfId="3198"/>
    <cellStyle name="Wrapped Centered 2 7" xfId="3199"/>
    <cellStyle name="Wrapped Centered 3" xfId="3200"/>
    <cellStyle name="Wrapped Centered 3 2" xfId="3201"/>
    <cellStyle name="Wrapped Centered 3 2 2" xfId="3202"/>
    <cellStyle name="Wrapped Centered 3 2 2 2" xfId="3203"/>
    <cellStyle name="Wrapped Centered 3 2 2 3" xfId="3204"/>
    <cellStyle name="Wrapped Centered 3 2 2 4" xfId="3205"/>
    <cellStyle name="Wrapped Centered 3 2 3" xfId="3206"/>
    <cellStyle name="Wrapped Centered 3 3" xfId="3207"/>
    <cellStyle name="Wrapped Centered 3 3 2" xfId="3208"/>
    <cellStyle name="Wrapped Centered 3 3 2 2" xfId="3209"/>
    <cellStyle name="Wrapped Centered 3 3 2 3" xfId="3210"/>
    <cellStyle name="Wrapped Centered 3 3 2 4" xfId="3211"/>
    <cellStyle name="Wrapped Centered 3 3 3" xfId="3212"/>
    <cellStyle name="Wrapped Centered 3 4" xfId="3213"/>
    <cellStyle name="Wrapped Centered 3 4 2" xfId="3214"/>
    <cellStyle name="Wrapped Centered 3 4 2 2" xfId="3215"/>
    <cellStyle name="Wrapped Centered 3 4 2 3" xfId="3216"/>
    <cellStyle name="Wrapped Centered 3 4 2 4" xfId="3217"/>
    <cellStyle name="Wrapped Centered 3 4 3" xfId="3218"/>
    <cellStyle name="Wrapped Centered 3 5" xfId="3219"/>
    <cellStyle name="Wrapped Centered 3 5 2" xfId="3220"/>
    <cellStyle name="Wrapped Centered 3 5 3" xfId="3221"/>
    <cellStyle name="Wrapped Centered 3 5 4" xfId="3222"/>
    <cellStyle name="Wrapped Centered 3 6" xfId="3223"/>
    <cellStyle name="Wrapped Centered 4" xfId="3224"/>
    <cellStyle name="Wrapped Centered 4 2" xfId="3225"/>
    <cellStyle name="Wrapped Centered 4 2 2" xfId="3226"/>
    <cellStyle name="Wrapped Centered 4 2 3" xfId="3227"/>
    <cellStyle name="Wrapped Centered 4 2 4" xfId="3228"/>
    <cellStyle name="Wrapped Centered 4 3" xfId="3229"/>
    <cellStyle name="Wrapped Centered 5" xfId="3230"/>
    <cellStyle name="Wrapped Centered 5 2" xfId="3231"/>
    <cellStyle name="Wrapped Centered 5 2 2" xfId="3232"/>
    <cellStyle name="Wrapped Centered 5 2 3" xfId="3233"/>
    <cellStyle name="Wrapped Centered 5 2 4" xfId="3234"/>
    <cellStyle name="Wrapped Centered 5 3" xfId="3235"/>
    <cellStyle name="Wrapped Centered 6" xfId="3236"/>
    <cellStyle name="Wrapped Centered 6 2" xfId="3237"/>
    <cellStyle name="Wrapped Centered 6 2 2" xfId="3238"/>
    <cellStyle name="Wrapped Centered 6 2 3" xfId="3239"/>
    <cellStyle name="Wrapped Centered 6 2 4" xfId="3240"/>
    <cellStyle name="Wrapped Centered 6 3" xfId="3241"/>
    <cellStyle name="Wrapped Centered 7" xfId="3242"/>
    <cellStyle name="Wrapped Centered 7 2" xfId="3243"/>
    <cellStyle name="Wrapped Centered 7 3" xfId="3244"/>
    <cellStyle name="Wrapped Centered 7 4" xfId="3245"/>
    <cellStyle name="Wrapped Centered 8" xfId="3246"/>
  </cellStyles>
  <dxfs count="0"/>
  <tableStyles count="0" defaultTableStyle="TableStyleMedium9" defaultPivotStyle="PivotStyleLight16"/>
  <colors>
    <mruColors>
      <color rgb="FF008000"/>
      <color rgb="FF66FFFF"/>
      <color rgb="FF00CC00"/>
      <color rgb="FFFFFFCC"/>
      <color rgb="FF33CC33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Inside City Residential</a:t>
            </a:r>
          </a:p>
        </c:rich>
      </c:tx>
      <c:layout>
        <c:manualLayout>
          <c:xMode val="edge"/>
          <c:yMode val="edge"/>
          <c:x val="0.31024590225933574"/>
          <c:y val="1.2820243623393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245075044296684"/>
          <c:y val="0.10693016848208009"/>
          <c:w val="0.81498265878428156"/>
          <c:h val="0.62456939317942228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003366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Pt>
            <c:idx val="7"/>
            <c:bubble3D val="0"/>
            <c:spPr>
              <a:ln w="2857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8A2-4A2E-AC34-9B6C3B1202F6}"/>
              </c:ext>
            </c:extLst>
          </c:dPt>
          <c:dPt>
            <c:idx val="17"/>
            <c:bubble3D val="0"/>
            <c:spPr>
              <a:ln w="2857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8A2-4A2E-AC34-9B6C3B1202F6}"/>
              </c:ext>
            </c:extLst>
          </c:dPt>
          <c:dLbls>
            <c:dLbl>
              <c:idx val="16"/>
              <c:layout>
                <c:manualLayout>
                  <c:x val="-3.3694121568137315E-2"/>
                  <c:y val="-8.06751463759337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8A2-4A2E-AC34-9B6C3B1202F6}"/>
                </c:ext>
                <c:ext xmlns:c15="http://schemas.microsoft.com/office/drawing/2012/chart" uri="{CE6537A1-D6FC-4f65-9D91-7224C49458BB}"/>
              </c:extLst>
            </c:dLbl>
            <c:dLbl>
              <c:idx val="17"/>
              <c:layout>
                <c:manualLayout>
                  <c:x val="-3.9466127340143091E-2"/>
                  <c:y val="-8.40939497947371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08A2-4A2E-AC34-9B6C3B1202F6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'Chart Data'!$A$11:$A$29</c:f>
              <c:strCache>
                <c:ptCount val="19"/>
                <c:pt idx="0">
                  <c:v>1993-94</c:v>
                </c:pt>
                <c:pt idx="1">
                  <c:v>1994-95</c:v>
                </c:pt>
                <c:pt idx="2">
                  <c:v>1995-96</c:v>
                </c:pt>
                <c:pt idx="3">
                  <c:v>1996-97</c:v>
                </c:pt>
                <c:pt idx="4">
                  <c:v>1997-98</c:v>
                </c:pt>
                <c:pt idx="5">
                  <c:v>1998-99</c:v>
                </c:pt>
                <c:pt idx="6">
                  <c:v>1999-00</c:v>
                </c:pt>
                <c:pt idx="7">
                  <c:v>2000-01</c:v>
                </c:pt>
                <c:pt idx="8">
                  <c:v>2001-02</c:v>
                </c:pt>
                <c:pt idx="9">
                  <c:v>2002-03</c:v>
                </c:pt>
                <c:pt idx="10">
                  <c:v>2003-04</c:v>
                </c:pt>
                <c:pt idx="11">
                  <c:v>2004-05</c:v>
                </c:pt>
                <c:pt idx="12">
                  <c:v>2005-06</c:v>
                </c:pt>
                <c:pt idx="13">
                  <c:v>2006-07</c:v>
                </c:pt>
                <c:pt idx="14">
                  <c:v>2007-08</c:v>
                </c:pt>
                <c:pt idx="15">
                  <c:v>2008-09</c:v>
                </c:pt>
                <c:pt idx="16">
                  <c:v>2009-10</c:v>
                </c:pt>
                <c:pt idx="17">
                  <c:v>2009-10 CYE</c:v>
                </c:pt>
                <c:pt idx="18">
                  <c:v>2010-11 Proj</c:v>
                </c:pt>
              </c:strCache>
            </c:strRef>
          </c:cat>
          <c:val>
            <c:numRef>
              <c:f>'Chart Data'!$B$11:$B$29</c:f>
              <c:numCache>
                <c:formatCode>#,##0_);\(#,##0\)</c:formatCode>
                <c:ptCount val="19"/>
                <c:pt idx="0">
                  <c:v>5241</c:v>
                </c:pt>
                <c:pt idx="1">
                  <c:v>5146</c:v>
                </c:pt>
                <c:pt idx="2">
                  <c:v>5304</c:v>
                </c:pt>
                <c:pt idx="3">
                  <c:v>5116</c:v>
                </c:pt>
                <c:pt idx="4">
                  <c:v>5100</c:v>
                </c:pt>
                <c:pt idx="5">
                  <c:v>5237</c:v>
                </c:pt>
                <c:pt idx="6">
                  <c:v>5590</c:v>
                </c:pt>
                <c:pt idx="7">
                  <c:v>4896</c:v>
                </c:pt>
                <c:pt idx="8">
                  <c:v>4788</c:v>
                </c:pt>
                <c:pt idx="9">
                  <c:v>4689</c:v>
                </c:pt>
                <c:pt idx="10">
                  <c:v>4708</c:v>
                </c:pt>
                <c:pt idx="11">
                  <c:v>4630</c:v>
                </c:pt>
                <c:pt idx="12">
                  <c:v>4699</c:v>
                </c:pt>
                <c:pt idx="13">
                  <c:v>4541</c:v>
                </c:pt>
                <c:pt idx="14">
                  <c:v>4642</c:v>
                </c:pt>
                <c:pt idx="15">
                  <c:v>4850</c:v>
                </c:pt>
                <c:pt idx="16">
                  <c:v>4162</c:v>
                </c:pt>
                <c:pt idx="17">
                  <c:v>4132</c:v>
                </c:pt>
                <c:pt idx="18">
                  <c:v>4668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8A2-4A2E-AC34-9B6C3B1202F6}"/>
            </c:ext>
          </c:extLst>
        </c:ser>
        <c:ser>
          <c:idx val="1"/>
          <c:order val="1"/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dPt>
            <c:idx val="7"/>
            <c:bubble3D val="0"/>
            <c:spPr>
              <a:ln w="25400">
                <a:solidFill>
                  <a:srgbClr val="0000FF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08A2-4A2E-AC34-9B6C3B1202F6}"/>
              </c:ext>
            </c:extLst>
          </c:dPt>
          <c:dPt>
            <c:idx val="17"/>
            <c:bubble3D val="0"/>
            <c:spPr>
              <a:ln w="25400">
                <a:solidFill>
                  <a:srgbClr val="0000FF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08A2-4A2E-AC34-9B6C3B1202F6}"/>
              </c:ext>
            </c:extLst>
          </c:dPt>
          <c:dPt>
            <c:idx val="18"/>
            <c:bubble3D val="0"/>
            <c:spPr>
              <a:ln w="2857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08A2-4A2E-AC34-9B6C3B1202F6}"/>
              </c:ext>
            </c:extLst>
          </c:dPt>
          <c:cat>
            <c:strRef>
              <c:f>'Chart Data'!$A$11:$A$29</c:f>
              <c:strCache>
                <c:ptCount val="19"/>
                <c:pt idx="0">
                  <c:v>1993-94</c:v>
                </c:pt>
                <c:pt idx="1">
                  <c:v>1994-95</c:v>
                </c:pt>
                <c:pt idx="2">
                  <c:v>1995-96</c:v>
                </c:pt>
                <c:pt idx="3">
                  <c:v>1996-97</c:v>
                </c:pt>
                <c:pt idx="4">
                  <c:v>1997-98</c:v>
                </c:pt>
                <c:pt idx="5">
                  <c:v>1998-99</c:v>
                </c:pt>
                <c:pt idx="6">
                  <c:v>1999-00</c:v>
                </c:pt>
                <c:pt idx="7">
                  <c:v>2000-01</c:v>
                </c:pt>
                <c:pt idx="8">
                  <c:v>2001-02</c:v>
                </c:pt>
                <c:pt idx="9">
                  <c:v>2002-03</c:v>
                </c:pt>
                <c:pt idx="10">
                  <c:v>2003-04</c:v>
                </c:pt>
                <c:pt idx="11">
                  <c:v>2004-05</c:v>
                </c:pt>
                <c:pt idx="12">
                  <c:v>2005-06</c:v>
                </c:pt>
                <c:pt idx="13">
                  <c:v>2006-07</c:v>
                </c:pt>
                <c:pt idx="14">
                  <c:v>2007-08</c:v>
                </c:pt>
                <c:pt idx="15">
                  <c:v>2008-09</c:v>
                </c:pt>
                <c:pt idx="16">
                  <c:v>2009-10</c:v>
                </c:pt>
                <c:pt idx="17">
                  <c:v>2009-10 CYE</c:v>
                </c:pt>
                <c:pt idx="18">
                  <c:v>2010-11 Proj</c:v>
                </c:pt>
              </c:strCache>
            </c:strRef>
          </c:cat>
          <c:val>
            <c:numRef>
              <c:f>'Chart Data'!$C$11:$C$29</c:f>
              <c:numCache>
                <c:formatCode>#,##0_);\(#,##0\)</c:formatCode>
                <c:ptCount val="19"/>
                <c:pt idx="0">
                  <c:v>5241</c:v>
                </c:pt>
                <c:pt idx="1">
                  <c:v>5146</c:v>
                </c:pt>
                <c:pt idx="2">
                  <c:v>5304</c:v>
                </c:pt>
                <c:pt idx="3">
                  <c:v>5116</c:v>
                </c:pt>
                <c:pt idx="4">
                  <c:v>5100</c:v>
                </c:pt>
                <c:pt idx="5">
                  <c:v>5237</c:v>
                </c:pt>
                <c:pt idx="6">
                  <c:v>5590</c:v>
                </c:pt>
                <c:pt idx="7">
                  <c:v>4896</c:v>
                </c:pt>
                <c:pt idx="8">
                  <c:v>4788</c:v>
                </c:pt>
                <c:pt idx="9">
                  <c:v>4689</c:v>
                </c:pt>
                <c:pt idx="10">
                  <c:v>4708</c:v>
                </c:pt>
                <c:pt idx="11">
                  <c:v>4630</c:v>
                </c:pt>
                <c:pt idx="12">
                  <c:v>4699</c:v>
                </c:pt>
                <c:pt idx="13">
                  <c:v>4541</c:v>
                </c:pt>
                <c:pt idx="14">
                  <c:v>4642</c:v>
                </c:pt>
                <c:pt idx="15">
                  <c:v>4850</c:v>
                </c:pt>
                <c:pt idx="16">
                  <c:v>4162</c:v>
                </c:pt>
                <c:pt idx="17">
                  <c:v>0</c:v>
                </c:pt>
                <c:pt idx="18">
                  <c:v>3900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8A2-4A2E-AC34-9B6C3B1202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0965824"/>
        <c:axId val="1220961120"/>
      </c:lineChart>
      <c:catAx>
        <c:axId val="1220965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</a:t>
                </a:r>
              </a:p>
            </c:rich>
          </c:tx>
          <c:layout>
            <c:manualLayout>
              <c:xMode val="edge"/>
              <c:yMode val="edge"/>
              <c:x val="0.49783627190693386"/>
              <c:y val="0.93333575610740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961120"/>
        <c:crossesAt val="4100"/>
        <c:auto val="1"/>
        <c:lblAlgn val="ctr"/>
        <c:lblOffset val="100"/>
        <c:tickLblSkip val="1"/>
        <c:tickMarkSkip val="1"/>
        <c:noMultiLvlLbl val="0"/>
      </c:catAx>
      <c:valAx>
        <c:axId val="1220961120"/>
        <c:scaling>
          <c:orientation val="minMax"/>
          <c:max val="5800"/>
          <c:min val="4000"/>
        </c:scaling>
        <c:delete val="0"/>
        <c:axPos val="l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Average Monthly Flow Per 
Account (Gallons)</a:t>
                </a:r>
              </a:p>
            </c:rich>
          </c:tx>
          <c:layout>
            <c:manualLayout>
              <c:xMode val="edge"/>
              <c:yMode val="edge"/>
              <c:x val="1.0100978011754295E-2"/>
              <c:y val="0.1794877178814186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965824"/>
        <c:crosses val="autoZero"/>
        <c:crossBetween val="midCat"/>
        <c:majorUnit val="200"/>
        <c:minorUnit val="1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Inside City Multifamily</a:t>
            </a:r>
          </a:p>
        </c:rich>
      </c:tx>
      <c:layout>
        <c:manualLayout>
          <c:xMode val="edge"/>
          <c:yMode val="edge"/>
          <c:x val="0.33718179166998064"/>
          <c:y val="1.62393162393162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245075044296693"/>
          <c:y val="0.10693016848208012"/>
          <c:w val="0.81498265878428167"/>
          <c:h val="0.62456939317942251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chemeClr val="bg2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Pt>
            <c:idx val="7"/>
            <c:bubble3D val="0"/>
            <c:spPr>
              <a:ln w="38100">
                <a:solidFill>
                  <a:schemeClr val="bg2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40A-4E97-AB90-AAA6ADBA7BE3}"/>
              </c:ext>
            </c:extLst>
          </c:dPt>
          <c:dPt>
            <c:idx val="10"/>
            <c:bubble3D val="0"/>
            <c:spPr>
              <a:ln w="38100">
                <a:noFill/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40A-4E97-AB90-AAA6ADBA7BE3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'Chart Data'!$A$45:$A$55</c:f>
              <c:strCache>
                <c:ptCount val="11"/>
                <c:pt idx="0">
                  <c:v>2000-01</c:v>
                </c:pt>
                <c:pt idx="1">
                  <c:v>2001-02</c:v>
                </c:pt>
                <c:pt idx="2">
                  <c:v>2002-03</c:v>
                </c:pt>
                <c:pt idx="3">
                  <c:v>2003-04</c:v>
                </c:pt>
                <c:pt idx="4">
                  <c:v>2004-05</c:v>
                </c:pt>
                <c:pt idx="5">
                  <c:v>2005-06</c:v>
                </c:pt>
                <c:pt idx="6">
                  <c:v>2007-08</c:v>
                </c:pt>
                <c:pt idx="7">
                  <c:v>2008-09</c:v>
                </c:pt>
                <c:pt idx="8">
                  <c:v>2009-10</c:v>
                </c:pt>
                <c:pt idx="9">
                  <c:v>2009-10 CYE</c:v>
                </c:pt>
                <c:pt idx="10">
                  <c:v>2010-11 Proj</c:v>
                </c:pt>
              </c:strCache>
            </c:strRef>
          </c:cat>
          <c:val>
            <c:numRef>
              <c:f>'Chart Data'!$B$45:$B$55</c:f>
              <c:numCache>
                <c:formatCode>#,##0_);\(#,##0\)</c:formatCode>
                <c:ptCount val="11"/>
                <c:pt idx="0">
                  <c:v>109005</c:v>
                </c:pt>
                <c:pt idx="1">
                  <c:v>108389</c:v>
                </c:pt>
                <c:pt idx="2">
                  <c:v>107322</c:v>
                </c:pt>
                <c:pt idx="3">
                  <c:v>107483</c:v>
                </c:pt>
                <c:pt idx="4">
                  <c:v>108251</c:v>
                </c:pt>
                <c:pt idx="5">
                  <c:v>109122</c:v>
                </c:pt>
                <c:pt idx="6">
                  <c:v>110267</c:v>
                </c:pt>
                <c:pt idx="7">
                  <c:v>112763</c:v>
                </c:pt>
                <c:pt idx="8">
                  <c:v>112371</c:v>
                </c:pt>
                <c:pt idx="9">
                  <c:v>111019</c:v>
                </c:pt>
                <c:pt idx="10">
                  <c:v>109097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40A-4E97-AB90-AAA6ADBA7BE3}"/>
            </c:ext>
          </c:extLst>
        </c:ser>
        <c:ser>
          <c:idx val="1"/>
          <c:order val="1"/>
          <c:spPr>
            <a:ln w="12700">
              <a:solidFill>
                <a:srgbClr val="3333CC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CC"/>
              </a:solidFill>
              <a:ln>
                <a:solidFill>
                  <a:srgbClr val="3333CC"/>
                </a:solidFill>
                <a:prstDash val="solid"/>
              </a:ln>
            </c:spPr>
          </c:marker>
          <c:dPt>
            <c:idx val="7"/>
            <c:marker>
              <c:spPr>
                <a:solidFill>
                  <a:srgbClr val="3333CC"/>
                </a:solidFill>
                <a:ln w="9525">
                  <a:noFill/>
                </a:ln>
              </c:spPr>
            </c:marker>
            <c:bubble3D val="0"/>
            <c:spPr>
              <a:ln w="2857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640A-4E97-AB90-AAA6ADBA7BE3}"/>
              </c:ext>
            </c:extLst>
          </c:dPt>
          <c:dPt>
            <c:idx val="10"/>
            <c:bubble3D val="0"/>
            <c:spPr>
              <a:ln w="12700">
                <a:noFill/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640A-4E97-AB90-AAA6ADBA7BE3}"/>
              </c:ext>
            </c:extLst>
          </c:dPt>
          <c:dLbls>
            <c:dLbl>
              <c:idx val="9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40A-4E97-AB90-AAA6ADBA7BE3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'Chart Data'!$A$45:$A$55</c:f>
              <c:strCache>
                <c:ptCount val="11"/>
                <c:pt idx="0">
                  <c:v>2000-01</c:v>
                </c:pt>
                <c:pt idx="1">
                  <c:v>2001-02</c:v>
                </c:pt>
                <c:pt idx="2">
                  <c:v>2002-03</c:v>
                </c:pt>
                <c:pt idx="3">
                  <c:v>2003-04</c:v>
                </c:pt>
                <c:pt idx="4">
                  <c:v>2004-05</c:v>
                </c:pt>
                <c:pt idx="5">
                  <c:v>2005-06</c:v>
                </c:pt>
                <c:pt idx="6">
                  <c:v>2007-08</c:v>
                </c:pt>
                <c:pt idx="7">
                  <c:v>2008-09</c:v>
                </c:pt>
                <c:pt idx="8">
                  <c:v>2009-10</c:v>
                </c:pt>
                <c:pt idx="9">
                  <c:v>2009-10 CYE</c:v>
                </c:pt>
                <c:pt idx="10">
                  <c:v>2010-11 Proj</c:v>
                </c:pt>
              </c:strCache>
            </c:strRef>
          </c:cat>
          <c:val>
            <c:numRef>
              <c:f>'Chart Data'!$C$45:$C$55</c:f>
              <c:numCache>
                <c:formatCode>#,##0_);\(#,##0\)</c:formatCode>
                <c:ptCount val="11"/>
                <c:pt idx="0">
                  <c:v>109005</c:v>
                </c:pt>
                <c:pt idx="1">
                  <c:v>108389</c:v>
                </c:pt>
                <c:pt idx="2">
                  <c:v>107322</c:v>
                </c:pt>
                <c:pt idx="3">
                  <c:v>107483</c:v>
                </c:pt>
                <c:pt idx="4">
                  <c:v>108251</c:v>
                </c:pt>
                <c:pt idx="5">
                  <c:v>109122</c:v>
                </c:pt>
                <c:pt idx="6">
                  <c:v>110267</c:v>
                </c:pt>
                <c:pt idx="7">
                  <c:v>112763</c:v>
                </c:pt>
                <c:pt idx="8">
                  <c:v>112371</c:v>
                </c:pt>
                <c:pt idx="9">
                  <c:v>0</c:v>
                </c:pt>
                <c:pt idx="10">
                  <c:v>128600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40A-4E97-AB90-AAA6ADBA7B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0964256"/>
        <c:axId val="1220968568"/>
      </c:lineChart>
      <c:catAx>
        <c:axId val="122096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</a:t>
                </a:r>
              </a:p>
            </c:rich>
          </c:tx>
          <c:layout>
            <c:manualLayout>
              <c:xMode val="edge"/>
              <c:yMode val="edge"/>
              <c:x val="0.49783625531657028"/>
              <c:y val="0.93333575610740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968568"/>
        <c:crossesAt val="103000"/>
        <c:auto val="1"/>
        <c:lblAlgn val="ctr"/>
        <c:lblOffset val="100"/>
        <c:tickLblSkip val="1"/>
        <c:tickMarkSkip val="1"/>
        <c:noMultiLvlLbl val="0"/>
      </c:catAx>
      <c:valAx>
        <c:axId val="1220968568"/>
        <c:scaling>
          <c:orientation val="minMax"/>
          <c:max val="115000"/>
          <c:min val="103000"/>
        </c:scaling>
        <c:delete val="0"/>
        <c:axPos val="l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Average Monthly Flow Per 
Account (Gallons)</a:t>
                </a:r>
              </a:p>
            </c:rich>
          </c:tx>
          <c:layout>
            <c:manualLayout>
              <c:xMode val="edge"/>
              <c:yMode val="edge"/>
              <c:x val="1.0100858604795612E-2"/>
              <c:y val="0.1794877178814186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964256"/>
        <c:crosses val="autoZero"/>
        <c:crossBetween val="midCat"/>
        <c:majorUnit val="3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 orientation="landscape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Inside City Commercial</a:t>
            </a:r>
          </a:p>
        </c:rich>
      </c:tx>
      <c:layout>
        <c:manualLayout>
          <c:xMode val="edge"/>
          <c:yMode val="edge"/>
          <c:x val="0.33718179166998064"/>
          <c:y val="1.62393162393162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245075044296698"/>
          <c:y val="0.10693016848208015"/>
          <c:w val="0.81498265878428167"/>
          <c:h val="0.62456939317942262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chemeClr val="bg2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Pt>
            <c:idx val="7"/>
            <c:bubble3D val="0"/>
            <c:spPr>
              <a:ln w="38100">
                <a:solidFill>
                  <a:schemeClr val="bg2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F87-42FD-8B92-30B9B23E4E53}"/>
              </c:ext>
            </c:extLst>
          </c:dPt>
          <c:dPt>
            <c:idx val="10"/>
            <c:bubble3D val="0"/>
            <c:spPr>
              <a:ln w="38100">
                <a:noFill/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FF87-42FD-8B92-30B9B23E4E53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'Chart Data'!$A$70:$A$80</c:f>
              <c:strCache>
                <c:ptCount val="11"/>
                <c:pt idx="0">
                  <c:v>2000-01</c:v>
                </c:pt>
                <c:pt idx="1">
                  <c:v>2001-02</c:v>
                </c:pt>
                <c:pt idx="2">
                  <c:v>2002-03</c:v>
                </c:pt>
                <c:pt idx="3">
                  <c:v>2003-04</c:v>
                </c:pt>
                <c:pt idx="4">
                  <c:v>2004-05</c:v>
                </c:pt>
                <c:pt idx="5">
                  <c:v>2005-06</c:v>
                </c:pt>
                <c:pt idx="6">
                  <c:v>2007-08</c:v>
                </c:pt>
                <c:pt idx="7">
                  <c:v>2008-09</c:v>
                </c:pt>
                <c:pt idx="8">
                  <c:v>2009-10</c:v>
                </c:pt>
                <c:pt idx="9">
                  <c:v>2009-10 CYE</c:v>
                </c:pt>
                <c:pt idx="10">
                  <c:v>2010-11 Proj</c:v>
                </c:pt>
              </c:strCache>
            </c:strRef>
          </c:cat>
          <c:val>
            <c:numRef>
              <c:f>'Chart Data'!$B$70:$B$80</c:f>
              <c:numCache>
                <c:formatCode>#,##0_);\(#,##0\)</c:formatCode>
                <c:ptCount val="11"/>
                <c:pt idx="0">
                  <c:v>51538</c:v>
                </c:pt>
                <c:pt idx="1">
                  <c:v>47955</c:v>
                </c:pt>
                <c:pt idx="2">
                  <c:v>47650</c:v>
                </c:pt>
                <c:pt idx="3">
                  <c:v>47985</c:v>
                </c:pt>
                <c:pt idx="4">
                  <c:v>46956</c:v>
                </c:pt>
                <c:pt idx="5">
                  <c:v>47040</c:v>
                </c:pt>
                <c:pt idx="6">
                  <c:v>45242</c:v>
                </c:pt>
                <c:pt idx="7">
                  <c:v>45952</c:v>
                </c:pt>
                <c:pt idx="8">
                  <c:v>45382</c:v>
                </c:pt>
                <c:pt idx="9">
                  <c:v>44484</c:v>
                </c:pt>
                <c:pt idx="10">
                  <c:v>44378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87-42FD-8B92-30B9B23E4E53}"/>
            </c:ext>
          </c:extLst>
        </c:ser>
        <c:ser>
          <c:idx val="1"/>
          <c:order val="1"/>
          <c:spPr>
            <a:ln w="12700">
              <a:solidFill>
                <a:srgbClr val="3333CC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CC"/>
              </a:solidFill>
              <a:ln>
                <a:solidFill>
                  <a:srgbClr val="3333CC"/>
                </a:solidFill>
                <a:prstDash val="solid"/>
              </a:ln>
            </c:spPr>
          </c:marker>
          <c:dPt>
            <c:idx val="7"/>
            <c:marker>
              <c:spPr>
                <a:solidFill>
                  <a:srgbClr val="3333CC"/>
                </a:solidFill>
                <a:ln w="9525">
                  <a:noFill/>
                </a:ln>
              </c:spPr>
            </c:marker>
            <c:bubble3D val="0"/>
            <c:spPr>
              <a:ln w="2857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FF87-42FD-8B92-30B9B23E4E53}"/>
              </c:ext>
            </c:extLst>
          </c:dPt>
          <c:dPt>
            <c:idx val="10"/>
            <c:bubble3D val="0"/>
            <c:spPr>
              <a:ln w="12700">
                <a:noFill/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FF87-42FD-8B92-30B9B23E4E53}"/>
              </c:ext>
            </c:extLst>
          </c:dPt>
          <c:dLbls>
            <c:dLbl>
              <c:idx val="9"/>
              <c:spPr/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FF87-42FD-8B92-30B9B23E4E53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'Chart Data'!$A$70:$A$80</c:f>
              <c:strCache>
                <c:ptCount val="11"/>
                <c:pt idx="0">
                  <c:v>2000-01</c:v>
                </c:pt>
                <c:pt idx="1">
                  <c:v>2001-02</c:v>
                </c:pt>
                <c:pt idx="2">
                  <c:v>2002-03</c:v>
                </c:pt>
                <c:pt idx="3">
                  <c:v>2003-04</c:v>
                </c:pt>
                <c:pt idx="4">
                  <c:v>2004-05</c:v>
                </c:pt>
                <c:pt idx="5">
                  <c:v>2005-06</c:v>
                </c:pt>
                <c:pt idx="6">
                  <c:v>2007-08</c:v>
                </c:pt>
                <c:pt idx="7">
                  <c:v>2008-09</c:v>
                </c:pt>
                <c:pt idx="8">
                  <c:v>2009-10</c:v>
                </c:pt>
                <c:pt idx="9">
                  <c:v>2009-10 CYE</c:v>
                </c:pt>
                <c:pt idx="10">
                  <c:v>2010-11 Proj</c:v>
                </c:pt>
              </c:strCache>
            </c:strRef>
          </c:cat>
          <c:val>
            <c:numRef>
              <c:f>'Chart Data'!$C$70:$C$80</c:f>
              <c:numCache>
                <c:formatCode>#,##0_);\(#,##0\)</c:formatCode>
                <c:ptCount val="11"/>
                <c:pt idx="0">
                  <c:v>51538</c:v>
                </c:pt>
                <c:pt idx="1">
                  <c:v>47955</c:v>
                </c:pt>
                <c:pt idx="2">
                  <c:v>47650</c:v>
                </c:pt>
                <c:pt idx="3">
                  <c:v>47985</c:v>
                </c:pt>
                <c:pt idx="4">
                  <c:v>46956</c:v>
                </c:pt>
                <c:pt idx="5">
                  <c:v>47040</c:v>
                </c:pt>
                <c:pt idx="6">
                  <c:v>45242</c:v>
                </c:pt>
                <c:pt idx="7">
                  <c:v>45952</c:v>
                </c:pt>
                <c:pt idx="8">
                  <c:v>45382</c:v>
                </c:pt>
                <c:pt idx="9">
                  <c:v>0</c:v>
                </c:pt>
                <c:pt idx="10">
                  <c:v>44662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87-42FD-8B92-30B9B23E4E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0970136"/>
        <c:axId val="1220965432"/>
      </c:lineChart>
      <c:catAx>
        <c:axId val="1220970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</a:t>
                </a:r>
              </a:p>
            </c:rich>
          </c:tx>
          <c:layout>
            <c:manualLayout>
              <c:xMode val="edge"/>
              <c:yMode val="edge"/>
              <c:x val="0.49783625531657028"/>
              <c:y val="0.93333575610740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965432"/>
        <c:crossesAt val="40000"/>
        <c:auto val="1"/>
        <c:lblAlgn val="ctr"/>
        <c:lblOffset val="100"/>
        <c:tickLblSkip val="1"/>
        <c:tickMarkSkip val="1"/>
        <c:noMultiLvlLbl val="0"/>
      </c:catAx>
      <c:valAx>
        <c:axId val="1220965432"/>
        <c:scaling>
          <c:orientation val="minMax"/>
          <c:max val="55000"/>
          <c:min val="40000"/>
        </c:scaling>
        <c:delete val="0"/>
        <c:axPos val="l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Average Monthly Flow Per 
Account (Gallons)</a:t>
                </a:r>
              </a:p>
            </c:rich>
          </c:tx>
          <c:layout>
            <c:manualLayout>
              <c:xMode val="edge"/>
              <c:yMode val="edge"/>
              <c:x val="1.0100858604795612E-2"/>
              <c:y val="0.1794877178814186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970136"/>
        <c:crosses val="autoZero"/>
        <c:crossBetween val="midCat"/>
        <c:majorUnit val="3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orientation="landscape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Residential Wastewater Block 1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2"/>
            </a:solidFill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7AE-4B6B-9D03-0B7F6E33AD6F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B2B2B2"/>
            </a:solidFill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47AE-4B6B-9D03-0B7F6E33AD6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47AE-4B6B-9D03-0B7F6E33AD6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47AE-4B6B-9D03-0B7F6E33AD6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47AE-4B6B-9D03-0B7F6E33AD6F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47AE-4B6B-9D03-0B7F6E33AD6F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47AE-4B6B-9D03-0B7F6E33AD6F}"/>
              </c:ext>
            </c:extLst>
          </c:dP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47AE-4B6B-9D03-0B7F6E33AD6F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20966608"/>
        <c:axId val="1220961904"/>
      </c:barChart>
      <c:lineChart>
        <c:grouping val="standard"/>
        <c:varyColors val="0"/>
        <c:ser>
          <c:idx val="2"/>
          <c:order val="2"/>
          <c:spPr>
            <a:ln w="25400">
              <a:solidFill>
                <a:schemeClr val="bg2"/>
              </a:solidFill>
            </a:ln>
          </c:spPr>
          <c:marker>
            <c:symbol val="square"/>
            <c:size val="6"/>
            <c:spPr>
              <a:solidFill>
                <a:schemeClr val="bg2"/>
              </a:solidFill>
              <a:ln>
                <a:solidFill>
                  <a:schemeClr val="bg2"/>
                </a:solidFill>
              </a:ln>
            </c:spPr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7AE-4B6B-9D03-0B7F6E33AD6F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3"/>
          <c:order val="3"/>
          <c:spPr>
            <a:ln w="25400">
              <a:solidFill>
                <a:schemeClr val="bg1"/>
              </a:solidFill>
              <a:prstDash val="dashDot"/>
            </a:ln>
          </c:spPr>
          <c:marker>
            <c:symbol val="triangle"/>
            <c:size val="5"/>
            <c:spPr>
              <a:solidFill>
                <a:schemeClr val="bg1"/>
              </a:solidFill>
              <a:ln w="12700">
                <a:solidFill>
                  <a:schemeClr val="bg1"/>
                </a:solidFill>
              </a:ln>
            </c:spPr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7AE-4B6B-9D03-0B7F6E33AD6F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0970528"/>
        <c:axId val="1220971312"/>
      </c:lineChart>
      <c:catAx>
        <c:axId val="1220966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961904"/>
        <c:crosses val="autoZero"/>
        <c:auto val="1"/>
        <c:lblAlgn val="ctr"/>
        <c:lblOffset val="100"/>
        <c:noMultiLvlLbl val="0"/>
      </c:catAx>
      <c:valAx>
        <c:axId val="1220961904"/>
        <c:scaling>
          <c:orientation val="minMax"/>
          <c:min val="320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Billed Volume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966608"/>
        <c:crosses val="autoZero"/>
        <c:crossBetween val="between"/>
        <c:majorUnit val="5000"/>
      </c:valAx>
      <c:catAx>
        <c:axId val="1220970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0971312"/>
        <c:crosses val="autoZero"/>
        <c:auto val="1"/>
        <c:lblAlgn val="ctr"/>
        <c:lblOffset val="100"/>
        <c:noMultiLvlLbl val="0"/>
      </c:catAx>
      <c:valAx>
        <c:axId val="1220971312"/>
        <c:scaling>
          <c:orientation val="minMax"/>
          <c:max val="1800000"/>
          <c:min val="1000000"/>
        </c:scaling>
        <c:delete val="0"/>
        <c:axPos val="r"/>
        <c:numFmt formatCode="\$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970528"/>
        <c:crosses val="max"/>
        <c:crossBetween val="between"/>
        <c:majorUnit val="200000"/>
        <c:minorUnit val="5000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dTable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8F8F8"/>
    </a:solidFill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Residential Wastewater Block 2</a:t>
            </a:r>
            <a:r>
              <a:rPr lang="en-US" sz="96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</a:p>
        </c:rich>
      </c:tx>
      <c:layout>
        <c:manualLayout>
          <c:xMode val="edge"/>
          <c:yMode val="edge"/>
          <c:x val="0.24653643065259043"/>
          <c:y val="6.459956019011137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998993050397002"/>
          <c:y val="0.15688254084518505"/>
          <c:w val="0.76841177085568702"/>
          <c:h val="0.6044420028891737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bg2"/>
            </a:solidFill>
            <a:scene3d>
              <a:camera prst="orthographicFront"/>
              <a:lightRig rig="threePt" dir="t"/>
            </a:scene3d>
            <a:sp3d>
              <a:bevelT w="63500" h="25400" prst="angle"/>
            </a:sp3d>
          </c:spPr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DA9-483F-B174-E4AFD619F367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B2B2B2"/>
            </a:solidFill>
            <a:scene3d>
              <a:camera prst="orthographicFront"/>
              <a:lightRig rig="threePt" dir="t"/>
            </a:scene3d>
            <a:sp3d>
              <a:bevelT w="63500" h="25400" prst="angle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scene3d>
                <a:camera prst="orthographicFront"/>
                <a:lightRig rig="threePt" dir="t"/>
              </a:scene3d>
              <a:sp3d>
                <a:bevelT w="63500" h="25400" prst="angle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3DA9-483F-B174-E4AFD619F36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scene3d>
                <a:camera prst="orthographicFront"/>
                <a:lightRig rig="threePt" dir="t"/>
              </a:scene3d>
              <a:sp3d>
                <a:bevelT w="63500" h="25400" prst="angle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3DA9-483F-B174-E4AFD619F36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scene3d>
                <a:camera prst="orthographicFront"/>
                <a:lightRig rig="threePt" dir="t"/>
              </a:scene3d>
              <a:sp3d>
                <a:bevelT w="63500" h="25400" prst="angle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3DA9-483F-B174-E4AFD619F36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scene3d>
                <a:camera prst="orthographicFront"/>
                <a:lightRig rig="threePt" dir="t"/>
              </a:scene3d>
              <a:sp3d>
                <a:bevelT w="63500" h="25400" prst="angle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3DA9-483F-B174-E4AFD619F367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/>
              </a:solidFill>
              <a:scene3d>
                <a:camera prst="orthographicFront"/>
                <a:lightRig rig="threePt" dir="t"/>
              </a:scene3d>
              <a:sp3d>
                <a:bevelT w="63500" h="25400" prst="angle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3DA9-483F-B174-E4AFD619F367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/>
              </a:solidFill>
              <a:scene3d>
                <a:camera prst="orthographicFront"/>
                <a:lightRig rig="threePt" dir="t"/>
              </a:scene3d>
              <a:sp3d>
                <a:bevelT w="63500" h="25400" prst="angle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3DA9-483F-B174-E4AFD619F367}"/>
              </c:ext>
            </c:extLst>
          </c:dP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3DA9-483F-B174-E4AFD619F367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20971704"/>
        <c:axId val="1220962296"/>
      </c:barChart>
      <c:lineChart>
        <c:grouping val="standard"/>
        <c:varyColors val="0"/>
        <c:ser>
          <c:idx val="2"/>
          <c:order val="2"/>
          <c:spPr>
            <a:ln w="25400">
              <a:solidFill>
                <a:schemeClr val="bg2"/>
              </a:solidFill>
            </a:ln>
          </c:spPr>
          <c:marker>
            <c:symbol val="square"/>
            <c:size val="6"/>
            <c:spPr>
              <a:solidFill>
                <a:schemeClr val="bg2"/>
              </a:solidFill>
              <a:ln>
                <a:solidFill>
                  <a:schemeClr val="bg2"/>
                </a:solidFill>
              </a:ln>
            </c:spPr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DA9-483F-B174-E4AFD619F367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3"/>
          <c:order val="3"/>
          <c:spPr>
            <a:ln>
              <a:solidFill>
                <a:schemeClr val="bg1"/>
              </a:solidFill>
              <a:prstDash val="dashDot"/>
            </a:ln>
          </c:spPr>
          <c:marker>
            <c:symbol val="triangle"/>
            <c:size val="5"/>
            <c:spPr>
              <a:solidFill>
                <a:schemeClr val="bg1"/>
              </a:solidFill>
              <a:ln w="12700">
                <a:solidFill>
                  <a:schemeClr val="bg1"/>
                </a:solidFill>
              </a:ln>
            </c:spPr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DA9-483F-B174-E4AFD619F367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0972880"/>
        <c:axId val="1220962688"/>
      </c:lineChart>
      <c:catAx>
        <c:axId val="1220971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962296"/>
        <c:crosses val="autoZero"/>
        <c:auto val="1"/>
        <c:lblAlgn val="ctr"/>
        <c:lblOffset val="100"/>
        <c:noMultiLvlLbl val="0"/>
      </c:catAx>
      <c:valAx>
        <c:axId val="1220962296"/>
        <c:scaling>
          <c:orientation val="minMax"/>
          <c:min val="235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Billed Volume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971704"/>
        <c:crosses val="autoZero"/>
        <c:crossBetween val="between"/>
        <c:majorUnit val="50000"/>
      </c:valAx>
      <c:catAx>
        <c:axId val="1220972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0962688"/>
        <c:crosses val="autoZero"/>
        <c:auto val="1"/>
        <c:lblAlgn val="ctr"/>
        <c:lblOffset val="100"/>
        <c:noMultiLvlLbl val="0"/>
      </c:catAx>
      <c:valAx>
        <c:axId val="1220962688"/>
        <c:scaling>
          <c:orientation val="minMax"/>
          <c:max val="5000000"/>
          <c:min val="1500000"/>
        </c:scaling>
        <c:delete val="0"/>
        <c:axPos val="r"/>
        <c:numFmt formatCode="\$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972880"/>
        <c:crosses val="max"/>
        <c:crossBetween val="between"/>
        <c:majorUnit val="500000"/>
        <c:minorUnit val="7000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dTable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8F8F8"/>
    </a:solidFill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Residential Wastewater Accounts
Non-CAP</a:t>
            </a:r>
          </a:p>
        </c:rich>
      </c:tx>
      <c:layout>
        <c:manualLayout>
          <c:xMode val="edge"/>
          <c:yMode val="edge"/>
          <c:x val="0.24254885570496346"/>
          <c:y val="1.152066439456261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816479308011027"/>
          <c:y val="0.22415847212646806"/>
          <c:w val="0.72500674050963754"/>
          <c:h val="0.5431685958610011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bg2"/>
            </a:solidFill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ABB-48B3-9D12-2939BAC12DE7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B2B2B2"/>
            </a:solidFill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1ABB-48B3-9D12-2939BAC12DE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1ABB-48B3-9D12-2939BAC12DE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1ABB-48B3-9D12-2939BAC12DE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1ABB-48B3-9D12-2939BAC12DE7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1ABB-48B3-9D12-2939BAC12DE7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1ABB-48B3-9D12-2939BAC12DE7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1ABB-48B3-9D12-2939BAC12DE7}"/>
              </c:ext>
            </c:extLst>
          </c:dP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1ABB-48B3-9D12-2939BAC12DE7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20963080"/>
        <c:axId val="1220963472"/>
      </c:barChart>
      <c:lineChart>
        <c:grouping val="standard"/>
        <c:varyColors val="0"/>
        <c:ser>
          <c:idx val="2"/>
          <c:order val="2"/>
          <c:spPr>
            <a:ln w="25400">
              <a:solidFill>
                <a:schemeClr val="bg2"/>
              </a:solidFill>
            </a:ln>
          </c:spPr>
          <c:marker>
            <c:symbol val="square"/>
            <c:size val="6"/>
            <c:spPr>
              <a:solidFill>
                <a:schemeClr val="bg2"/>
              </a:solidFill>
              <a:ln>
                <a:solidFill>
                  <a:schemeClr val="bg2"/>
                </a:solidFill>
              </a:ln>
            </c:spPr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ABB-48B3-9D12-2939BAC12DE7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FINRPTData!#REF!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3"/>
          <c:order val="3"/>
          <c:spPr>
            <a:ln w="25400">
              <a:solidFill>
                <a:schemeClr val="bg1"/>
              </a:solidFill>
              <a:prstDash val="dashDot"/>
            </a:ln>
          </c:spPr>
          <c:marker>
            <c:symbol val="triangle"/>
            <c:size val="5"/>
            <c:spPr>
              <a:solidFill>
                <a:schemeClr val="bg1"/>
              </a:solidFill>
              <a:ln w="12700">
                <a:solidFill>
                  <a:schemeClr val="bg1"/>
                </a:solidFill>
              </a:ln>
            </c:spPr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ABB-48B3-9D12-2939BAC12DE7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0963864"/>
        <c:axId val="1220965040"/>
      </c:lineChart>
      <c:catAx>
        <c:axId val="1220963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963472"/>
        <c:crosses val="autoZero"/>
        <c:auto val="1"/>
        <c:lblAlgn val="ctr"/>
        <c:lblOffset val="100"/>
        <c:noMultiLvlLbl val="0"/>
      </c:catAx>
      <c:valAx>
        <c:axId val="12209634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Billed Volume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963080"/>
        <c:crosses val="autoZero"/>
        <c:crossBetween val="between"/>
        <c:majorUnit val="5000"/>
      </c:valAx>
      <c:catAx>
        <c:axId val="12209638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0965040"/>
        <c:crosses val="autoZero"/>
        <c:auto val="1"/>
        <c:lblAlgn val="ctr"/>
        <c:lblOffset val="100"/>
        <c:noMultiLvlLbl val="0"/>
      </c:catAx>
      <c:valAx>
        <c:axId val="1220965040"/>
        <c:scaling>
          <c:orientation val="minMax"/>
          <c:min val="1600000"/>
        </c:scaling>
        <c:delete val="0"/>
        <c:axPos val="r"/>
        <c:numFmt formatCode="\$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963864"/>
        <c:crosses val="max"/>
        <c:crossBetween val="between"/>
        <c:majorUnit val="100000"/>
        <c:minorUnit val="2000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dTable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8F8F8"/>
    </a:solidFill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Residential Total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2"/>
            </a:solidFill>
            <a:ln>
              <a:solidFill>
                <a:schemeClr val="bg2"/>
              </a:solidFill>
            </a:ln>
          </c:spPr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159-44BE-BB6D-9FE6142A0D18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DDDDDD"/>
            </a:solidFill>
            <a:ln>
              <a:solidFill>
                <a:schemeClr val="bg2">
                  <a:lumMod val="40000"/>
                  <a:lumOff val="60000"/>
                </a:schemeClr>
              </a:solidFill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2">
                    <a:lumMod val="40000"/>
                    <a:lumOff val="60000"/>
                  </a:schemeClr>
                </a:solidFill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E159-44BE-BB6D-9FE6142A0D1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2">
                    <a:lumMod val="40000"/>
                    <a:lumOff val="60000"/>
                  </a:schemeClr>
                </a:solidFill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E159-44BE-BB6D-9FE6142A0D1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2">
                    <a:lumMod val="40000"/>
                    <a:lumOff val="60000"/>
                  </a:schemeClr>
                </a:solidFill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E159-44BE-BB6D-9FE6142A0D18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2">
                    <a:lumMod val="40000"/>
                    <a:lumOff val="60000"/>
                  </a:schemeClr>
                </a:solidFill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E159-44BE-BB6D-9FE6142A0D18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2">
                    <a:lumMod val="40000"/>
                    <a:lumOff val="60000"/>
                  </a:schemeClr>
                </a:solidFill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E159-44BE-BB6D-9FE6142A0D18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2">
                    <a:lumMod val="40000"/>
                    <a:lumOff val="60000"/>
                  </a:schemeClr>
                </a:solidFill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E159-44BE-BB6D-9FE6142A0D18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bg2">
                    <a:lumMod val="40000"/>
                    <a:lumOff val="60000"/>
                  </a:schemeClr>
                </a:solidFill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E159-44BE-BB6D-9FE6142A0D18}"/>
              </c:ext>
            </c:extLst>
          </c:dP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E159-44BE-BB6D-9FE6142A0D18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20967784"/>
        <c:axId val="1220976408"/>
      </c:barChart>
      <c:lineChart>
        <c:grouping val="standard"/>
        <c:varyColors val="0"/>
        <c:ser>
          <c:idx val="2"/>
          <c:order val="2"/>
          <c:spPr>
            <a:ln w="25400">
              <a:solidFill>
                <a:schemeClr val="bg2"/>
              </a:solidFill>
            </a:ln>
          </c:spPr>
          <c:marker>
            <c:symbol val="square"/>
            <c:size val="5"/>
            <c:spPr>
              <a:solidFill>
                <a:schemeClr val="bg2"/>
              </a:solidFill>
              <a:ln>
                <a:solidFill>
                  <a:schemeClr val="bg2"/>
                </a:solidFill>
              </a:ln>
            </c:spPr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159-44BE-BB6D-9FE6142A0D18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chemeClr val="bg1"/>
              </a:solidFill>
              <a:prstDash val="dashDot"/>
            </a:ln>
          </c:spPr>
          <c:marker>
            <c:symbol val="triangle"/>
            <c:size val="5"/>
            <c:spPr>
              <a:solidFill>
                <a:schemeClr val="bg1"/>
              </a:solidFill>
              <a:ln>
                <a:solidFill>
                  <a:schemeClr val="bg1"/>
                </a:solidFill>
              </a:ln>
            </c:spPr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159-44BE-BB6D-9FE6142A0D18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0979936"/>
        <c:axId val="1220974448"/>
      </c:lineChart>
      <c:catAx>
        <c:axId val="1220967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20976408"/>
        <c:crosses val="autoZero"/>
        <c:auto val="1"/>
        <c:lblAlgn val="ctr"/>
        <c:lblOffset val="100"/>
        <c:noMultiLvlLbl val="0"/>
      </c:catAx>
      <c:valAx>
        <c:axId val="1220976408"/>
        <c:scaling>
          <c:orientation val="minMax"/>
          <c:max val="5000"/>
          <c:min val="3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Gallons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20967784"/>
        <c:crosses val="autoZero"/>
        <c:crossBetween val="between"/>
        <c:majorUnit val="500"/>
      </c:valAx>
      <c:catAx>
        <c:axId val="1220979936"/>
        <c:scaling>
          <c:orientation val="minMax"/>
        </c:scaling>
        <c:delete val="1"/>
        <c:axPos val="b"/>
        <c:majorTickMark val="out"/>
        <c:minorTickMark val="none"/>
        <c:tickLblPos val="nextTo"/>
        <c:crossAx val="1220974448"/>
        <c:crosses val="autoZero"/>
        <c:auto val="1"/>
        <c:lblAlgn val="ctr"/>
        <c:lblOffset val="100"/>
        <c:noMultiLvlLbl val="0"/>
      </c:catAx>
      <c:valAx>
        <c:axId val="1220974448"/>
        <c:scaling>
          <c:orientation val="minMax"/>
          <c:max val="9000000"/>
          <c:min val="6000000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20979936"/>
        <c:crosses val="max"/>
        <c:crossBetween val="between"/>
        <c:majorUnit val="1000000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</c:dTable>
      <c:spPr>
        <a:solidFill>
          <a:srgbClr val="F8F8F8"/>
        </a:solidFill>
      </c:spPr>
    </c:plotArea>
    <c:plotVisOnly val="1"/>
    <c:dispBlanksAs val="gap"/>
    <c:showDLblsOverMax val="0"/>
  </c:chart>
  <c:spPr>
    <a:solidFill>
      <a:srgbClr val="F8F8F8"/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sz="20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Wastewater Revenue Forecast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sz="20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Projected Revenue Summary</a:t>
            </a:r>
          </a:p>
        </c:rich>
      </c:tx>
      <c:layout>
        <c:manualLayout>
          <c:xMode val="edge"/>
          <c:yMode val="edge"/>
          <c:x val="0.34539714888580103"/>
          <c:y val="4.0135056767658543E-2"/>
        </c:manualLayout>
      </c:layout>
      <c:overlay val="0"/>
      <c:spPr>
        <a:ln w="12700" cap="rnd">
          <a:solidFill>
            <a:schemeClr val="tx1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8.4815705128205132E-2"/>
          <c:y val="0.17926713747112547"/>
          <c:w val="0.85160719092805703"/>
          <c:h val="0.6359166210338814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'Budget Graphs'!$S$1</c:f>
              <c:strCache>
                <c:ptCount val="1"/>
                <c:pt idx="0">
                  <c:v>Revenue At Existing Rates</c:v>
                </c:pt>
              </c:strCache>
            </c:strRef>
          </c:tx>
          <c:spPr>
            <a:solidFill>
              <a:srgbClr val="009900"/>
            </a:solidFill>
          </c:spPr>
          <c:invertIfNegative val="0"/>
          <c:dLbls>
            <c:numFmt formatCode="\$#,##0.0" sourceLinked="0"/>
            <c:spPr>
              <a:noFill/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'Budget Graphs'!$R$3:$R$8</c:f>
              <c:strCache>
                <c:ptCount val="6"/>
                <c:pt idx="0">
                  <c:v>FY 14-15 CYE</c:v>
                </c:pt>
                <c:pt idx="1">
                  <c:v>FY 15-16</c:v>
                </c:pt>
                <c:pt idx="2">
                  <c:v>FY 16-17</c:v>
                </c:pt>
                <c:pt idx="3">
                  <c:v>FY 17-18</c:v>
                </c:pt>
                <c:pt idx="4">
                  <c:v>FY 18-19</c:v>
                </c:pt>
                <c:pt idx="5">
                  <c:v>FY 19-20</c:v>
                </c:pt>
              </c:strCache>
            </c:strRef>
          </c:cat>
          <c:val>
            <c:numRef>
              <c:f>'Budget Graphs'!$S$3:$S$8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266.10641398999996</c:v>
                </c:pt>
                <c:pt idx="3">
                  <c:v>260.89041667999993</c:v>
                </c:pt>
                <c:pt idx="4">
                  <c:v>260.07509139999996</c:v>
                </c:pt>
                <c:pt idx="5">
                  <c:v>271.93981039999994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902-45B0-8E99-4F13732AD1A8}"/>
            </c:ext>
          </c:extLst>
        </c:ser>
        <c:ser>
          <c:idx val="1"/>
          <c:order val="1"/>
          <c:tx>
            <c:strRef>
              <c:f>'Budget Graphs'!$T$1</c:f>
              <c:strCache>
                <c:ptCount val="1"/>
                <c:pt idx="0">
                  <c:v>Revenue Required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</c:spPr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E902-45B0-8E99-4F13732AD1A8}"/>
                </c:ext>
                <c:ext xmlns:c15="http://schemas.microsoft.com/office/drawing/2012/chart" uri="{CE6537A1-D6FC-4f65-9D91-7224C49458BB}"/>
              </c:extLst>
            </c:dLbl>
            <c:numFmt formatCode="\$#,##0.0" sourceLinked="0"/>
            <c:spPr>
              <a:noFill/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'Budget Graphs'!$R$3:$R$8</c:f>
              <c:strCache>
                <c:ptCount val="6"/>
                <c:pt idx="0">
                  <c:v>FY 14-15 CYE</c:v>
                </c:pt>
                <c:pt idx="1">
                  <c:v>FY 15-16</c:v>
                </c:pt>
                <c:pt idx="2">
                  <c:v>FY 16-17</c:v>
                </c:pt>
                <c:pt idx="3">
                  <c:v>FY 17-18</c:v>
                </c:pt>
                <c:pt idx="4">
                  <c:v>FY 18-19</c:v>
                </c:pt>
                <c:pt idx="5">
                  <c:v>FY 19-20</c:v>
                </c:pt>
              </c:strCache>
            </c:strRef>
          </c:cat>
          <c:val>
            <c:numRef>
              <c:f>'Budget Graphs'!$U$3:$U$8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-266.10641398999996</c:v>
                </c:pt>
                <c:pt idx="3">
                  <c:v>-260.89041667999993</c:v>
                </c:pt>
                <c:pt idx="4">
                  <c:v>-260.07509139999996</c:v>
                </c:pt>
                <c:pt idx="5">
                  <c:v>-271.93981039999994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902-45B0-8E99-4F13732AD1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overlap val="100"/>
        <c:axId val="1220980720"/>
        <c:axId val="1220977976"/>
      </c:barChart>
      <c:catAx>
        <c:axId val="1220980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220977976"/>
        <c:crosses val="autoZero"/>
        <c:auto val="1"/>
        <c:lblAlgn val="ctr"/>
        <c:lblOffset val="100"/>
        <c:noMultiLvlLbl val="0"/>
      </c:catAx>
      <c:valAx>
        <c:axId val="1220977976"/>
        <c:scaling>
          <c:orientation val="minMax"/>
          <c:max val="300"/>
          <c:min val="2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Revenue in Millions</a:t>
                </a:r>
              </a:p>
            </c:rich>
          </c:tx>
          <c:overlay val="0"/>
        </c:title>
        <c:numFmt formatCode="\$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220980720"/>
        <c:crosses val="autoZero"/>
        <c:crossBetween val="between"/>
        <c:majorUnit val="20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0.24411785291544438"/>
          <c:y val="0.94762684124386254"/>
          <c:w val="0.51666718130821876"/>
          <c:h val="3.9279869067103124E-2"/>
        </c:manualLayout>
      </c:layout>
      <c:overlay val="0"/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cap="rnd">
      <a:solidFill>
        <a:schemeClr val="tx1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6</xdr:row>
      <xdr:rowOff>0</xdr:rowOff>
    </xdr:from>
    <xdr:to>
      <xdr:col>11</xdr:col>
      <xdr:colOff>533400</xdr:colOff>
      <xdr:row>28</xdr:row>
      <xdr:rowOff>152400</xdr:rowOff>
    </xdr:to>
    <xdr:graphicFrame macro="">
      <xdr:nvGraphicFramePr>
        <xdr:cNvPr id="28734735" name="Chart 1">
          <a:extLst>
            <a:ext uri="{FF2B5EF4-FFF2-40B4-BE49-F238E27FC236}">
              <a16:creationId xmlns="" xmlns:a16="http://schemas.microsoft.com/office/drawing/2014/main" id="{00000000-0008-0000-0C00-00000F75B6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476628</xdr:colOff>
      <xdr:row>14</xdr:row>
      <xdr:rowOff>144968</xdr:rowOff>
    </xdr:from>
    <xdr:to>
      <xdr:col>11</xdr:col>
      <xdr:colOff>512495</xdr:colOff>
      <xdr:row>16</xdr:row>
      <xdr:rowOff>11096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C00-000005000000}"/>
            </a:ext>
          </a:extLst>
        </xdr:cNvPr>
        <xdr:cNvSpPr txBox="1"/>
      </xdr:nvSpPr>
      <xdr:spPr>
        <a:xfrm>
          <a:off x="5962650" y="2800351"/>
          <a:ext cx="638175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Budget</a:t>
          </a:r>
        </a:p>
      </xdr:txBody>
    </xdr:sp>
    <xdr:clientData/>
  </xdr:twoCellAnchor>
  <xdr:twoCellAnchor>
    <xdr:from>
      <xdr:col>10</xdr:col>
      <xdr:colOff>151952</xdr:colOff>
      <xdr:row>21</xdr:row>
      <xdr:rowOff>47626</xdr:rowOff>
    </xdr:from>
    <xdr:to>
      <xdr:col>11</xdr:col>
      <xdr:colOff>1059</xdr:colOff>
      <xdr:row>22</xdr:row>
      <xdr:rowOff>109114</xdr:rowOff>
    </xdr:to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C00-000006000000}"/>
            </a:ext>
          </a:extLst>
        </xdr:cNvPr>
        <xdr:cNvSpPr txBox="1"/>
      </xdr:nvSpPr>
      <xdr:spPr>
        <a:xfrm>
          <a:off x="5667375" y="3867151"/>
          <a:ext cx="428625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CYE</a:t>
          </a:r>
        </a:p>
      </xdr:txBody>
    </xdr:sp>
    <xdr:clientData/>
  </xdr:twoCellAnchor>
  <xdr:twoCellAnchor>
    <xdr:from>
      <xdr:col>2</xdr:col>
      <xdr:colOff>577780</xdr:colOff>
      <xdr:row>9</xdr:row>
      <xdr:rowOff>3175</xdr:rowOff>
    </xdr:from>
    <xdr:to>
      <xdr:col>5</xdr:col>
      <xdr:colOff>38028</xdr:colOff>
      <xdr:row>10</xdr:row>
      <xdr:rowOff>108902</xdr:rowOff>
    </xdr:to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C00-000007000000}"/>
            </a:ext>
          </a:extLst>
        </xdr:cNvPr>
        <xdr:cNvSpPr txBox="1"/>
      </xdr:nvSpPr>
      <xdr:spPr>
        <a:xfrm>
          <a:off x="1238250" y="1885950"/>
          <a:ext cx="1295400" cy="228600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n-US" sz="1100"/>
            <a:t>3-Month WW Avg</a:t>
          </a:r>
        </a:p>
      </xdr:txBody>
    </xdr:sp>
    <xdr:clientData/>
  </xdr:twoCellAnchor>
  <xdr:twoCellAnchor>
    <xdr:from>
      <xdr:col>7</xdr:col>
      <xdr:colOff>267935</xdr:colOff>
      <xdr:row>13</xdr:row>
      <xdr:rowOff>80421</xdr:rowOff>
    </xdr:from>
    <xdr:to>
      <xdr:col>9</xdr:col>
      <xdr:colOff>347193</xdr:colOff>
      <xdr:row>15</xdr:row>
      <xdr:rowOff>6229</xdr:rowOff>
    </xdr:to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C00-000008000000}"/>
            </a:ext>
          </a:extLst>
        </xdr:cNvPr>
        <xdr:cNvSpPr txBox="1"/>
      </xdr:nvSpPr>
      <xdr:spPr>
        <a:xfrm>
          <a:off x="3983544" y="2609850"/>
          <a:ext cx="1295400" cy="230877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n-US" sz="1100"/>
            <a:t>2-Month WW Avg</a:t>
          </a:r>
        </a:p>
      </xdr:txBody>
    </xdr:sp>
    <xdr:clientData/>
  </xdr:twoCellAnchor>
  <xdr:twoCellAnchor>
    <xdr:from>
      <xdr:col>1</xdr:col>
      <xdr:colOff>0</xdr:colOff>
      <xdr:row>31</xdr:row>
      <xdr:rowOff>0</xdr:rowOff>
    </xdr:from>
    <xdr:to>
      <xdr:col>11</xdr:col>
      <xdr:colOff>533400</xdr:colOff>
      <xdr:row>53</xdr:row>
      <xdr:rowOff>152400</xdr:rowOff>
    </xdr:to>
    <xdr:graphicFrame macro="">
      <xdr:nvGraphicFramePr>
        <xdr:cNvPr id="28734740" name="Chart 1">
          <a:extLst>
            <a:ext uri="{FF2B5EF4-FFF2-40B4-BE49-F238E27FC236}">
              <a16:creationId xmlns="" xmlns:a16="http://schemas.microsoft.com/office/drawing/2014/main" id="{00000000-0008-0000-0C00-00001475B6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561905</xdr:colOff>
      <xdr:row>37</xdr:row>
      <xdr:rowOff>108773</xdr:rowOff>
    </xdr:from>
    <xdr:to>
      <xdr:col>12</xdr:col>
      <xdr:colOff>2071</xdr:colOff>
      <xdr:row>39</xdr:row>
      <xdr:rowOff>11444</xdr:rowOff>
    </xdr:to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C00-00000C000000}"/>
            </a:ext>
          </a:extLst>
        </xdr:cNvPr>
        <xdr:cNvSpPr txBox="1"/>
      </xdr:nvSpPr>
      <xdr:spPr>
        <a:xfrm>
          <a:off x="6057900" y="6505576"/>
          <a:ext cx="619125" cy="2381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Budget</a:t>
          </a:r>
        </a:p>
      </xdr:txBody>
    </xdr:sp>
    <xdr:clientData/>
  </xdr:twoCellAnchor>
  <xdr:twoCellAnchor>
    <xdr:from>
      <xdr:col>10</xdr:col>
      <xdr:colOff>153222</xdr:colOff>
      <xdr:row>44</xdr:row>
      <xdr:rowOff>19051</xdr:rowOff>
    </xdr:from>
    <xdr:to>
      <xdr:col>11</xdr:col>
      <xdr:colOff>2530</xdr:colOff>
      <xdr:row>45</xdr:row>
      <xdr:rowOff>41747</xdr:rowOff>
    </xdr:to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C00-00000D000000}"/>
            </a:ext>
          </a:extLst>
        </xdr:cNvPr>
        <xdr:cNvSpPr txBox="1"/>
      </xdr:nvSpPr>
      <xdr:spPr>
        <a:xfrm>
          <a:off x="5657850" y="7543801"/>
          <a:ext cx="428625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CYE</a:t>
          </a:r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11</xdr:col>
      <xdr:colOff>533400</xdr:colOff>
      <xdr:row>78</xdr:row>
      <xdr:rowOff>152400</xdr:rowOff>
    </xdr:to>
    <xdr:graphicFrame macro="">
      <xdr:nvGraphicFramePr>
        <xdr:cNvPr id="28734743" name="Chart 1">
          <a:extLst>
            <a:ext uri="{FF2B5EF4-FFF2-40B4-BE49-F238E27FC236}">
              <a16:creationId xmlns="" xmlns:a16="http://schemas.microsoft.com/office/drawing/2014/main" id="{00000000-0008-0000-0C00-00001775B6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507295</xdr:colOff>
      <xdr:row>70</xdr:row>
      <xdr:rowOff>108773</xdr:rowOff>
    </xdr:from>
    <xdr:to>
      <xdr:col>10</xdr:col>
      <xdr:colOff>379135</xdr:colOff>
      <xdr:row>71</xdr:row>
      <xdr:rowOff>145978</xdr:rowOff>
    </xdr:to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C00-00000F000000}"/>
            </a:ext>
          </a:extLst>
        </xdr:cNvPr>
        <xdr:cNvSpPr txBox="1"/>
      </xdr:nvSpPr>
      <xdr:spPr>
        <a:xfrm>
          <a:off x="5448300" y="12001501"/>
          <a:ext cx="428625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CYE</a:t>
          </a:r>
        </a:p>
      </xdr:txBody>
    </xdr:sp>
    <xdr:clientData/>
  </xdr:twoCellAnchor>
  <xdr:twoCellAnchor>
    <xdr:from>
      <xdr:col>11</xdr:col>
      <xdr:colOff>5645</xdr:colOff>
      <xdr:row>65</xdr:row>
      <xdr:rowOff>146238</xdr:rowOff>
    </xdr:from>
    <xdr:to>
      <xdr:col>12</xdr:col>
      <xdr:colOff>2399</xdr:colOff>
      <xdr:row>67</xdr:row>
      <xdr:rowOff>41098</xdr:rowOff>
    </xdr:to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C00-000010000000}"/>
            </a:ext>
          </a:extLst>
        </xdr:cNvPr>
        <xdr:cNvSpPr txBox="1"/>
      </xdr:nvSpPr>
      <xdr:spPr>
        <a:xfrm>
          <a:off x="6048375" y="11229976"/>
          <a:ext cx="619125" cy="2381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Budget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114300</xdr:rowOff>
    </xdr:from>
    <xdr:to>
      <xdr:col>11</xdr:col>
      <xdr:colOff>561975</xdr:colOff>
      <xdr:row>40</xdr:row>
      <xdr:rowOff>9525</xdr:rowOff>
    </xdr:to>
    <xdr:graphicFrame macro="">
      <xdr:nvGraphicFramePr>
        <xdr:cNvPr id="26991541" name="Chart 1">
          <a:extLst>
            <a:ext uri="{FF2B5EF4-FFF2-40B4-BE49-F238E27FC236}">
              <a16:creationId xmlns="" xmlns:a16="http://schemas.microsoft.com/office/drawing/2014/main" id="{00000000-0008-0000-1700-0000B5DB9B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40</xdr:row>
      <xdr:rowOff>76200</xdr:rowOff>
    </xdr:from>
    <xdr:to>
      <xdr:col>11</xdr:col>
      <xdr:colOff>581025</xdr:colOff>
      <xdr:row>62</xdr:row>
      <xdr:rowOff>38100</xdr:rowOff>
    </xdr:to>
    <xdr:graphicFrame macro="">
      <xdr:nvGraphicFramePr>
        <xdr:cNvPr id="26991542" name="Chart 1">
          <a:extLst>
            <a:ext uri="{FF2B5EF4-FFF2-40B4-BE49-F238E27FC236}">
              <a16:creationId xmlns="" xmlns:a16="http://schemas.microsoft.com/office/drawing/2014/main" id="{00000000-0008-0000-1700-0000B6DB9B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0</xdr:row>
      <xdr:rowOff>38100</xdr:rowOff>
    </xdr:from>
    <xdr:to>
      <xdr:col>11</xdr:col>
      <xdr:colOff>590550</xdr:colOff>
      <xdr:row>19</xdr:row>
      <xdr:rowOff>152400</xdr:rowOff>
    </xdr:to>
    <xdr:graphicFrame macro="">
      <xdr:nvGraphicFramePr>
        <xdr:cNvPr id="26991543" name="Chart 1">
          <a:extLst>
            <a:ext uri="{FF2B5EF4-FFF2-40B4-BE49-F238E27FC236}">
              <a16:creationId xmlns="" xmlns:a16="http://schemas.microsoft.com/office/drawing/2014/main" id="{00000000-0008-0000-1700-0000B7DB9B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133350</xdr:colOff>
      <xdr:row>0</xdr:row>
      <xdr:rowOff>57150</xdr:rowOff>
    </xdr:from>
    <xdr:to>
      <xdr:col>23</xdr:col>
      <xdr:colOff>561975</xdr:colOff>
      <xdr:row>19</xdr:row>
      <xdr:rowOff>152400</xdr:rowOff>
    </xdr:to>
    <xdr:graphicFrame macro="">
      <xdr:nvGraphicFramePr>
        <xdr:cNvPr id="26991544" name="Chart 1">
          <a:extLst>
            <a:ext uri="{FF2B5EF4-FFF2-40B4-BE49-F238E27FC236}">
              <a16:creationId xmlns="" xmlns:a16="http://schemas.microsoft.com/office/drawing/2014/main" id="{00000000-0008-0000-1700-0000B8DB9B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</xdr:rowOff>
    </xdr:from>
    <xdr:to>
      <xdr:col>13</xdr:col>
      <xdr:colOff>590550</xdr:colOff>
      <xdr:row>36</xdr:row>
      <xdr:rowOff>0</xdr:rowOff>
    </xdr:to>
    <xdr:graphicFrame macro="">
      <xdr:nvGraphicFramePr>
        <xdr:cNvPr id="25728392" name="Chart 1">
          <a:extLst>
            <a:ext uri="{FF2B5EF4-FFF2-40B4-BE49-F238E27FC236}">
              <a16:creationId xmlns="" xmlns:a16="http://schemas.microsoft.com/office/drawing/2014/main" id="{00000000-0008-0000-1800-0000889588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shardata/Rates%20and%20Charges/User%20Characteristics/18-19U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Oct"/>
      <sheetName val="Nov"/>
      <sheetName val="Dec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Adjusted"/>
      <sheetName val="AFS3"/>
      <sheetName val="RevChallenge"/>
      <sheetName val="Rate Adj Water "/>
      <sheetName val="Rate Adj Wastewater"/>
      <sheetName val="Cap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93">
          <cell r="D693">
            <v>1412</v>
          </cell>
        </row>
        <row r="694">
          <cell r="D694">
            <v>0</v>
          </cell>
        </row>
        <row r="695">
          <cell r="D695">
            <v>5</v>
          </cell>
        </row>
        <row r="696">
          <cell r="D696">
            <v>2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Mike's">
      <a:dk1>
        <a:srgbClr val="000000"/>
      </a:dk1>
      <a:lt1>
        <a:srgbClr val="FF0000"/>
      </a:lt1>
      <a:dk2>
        <a:srgbClr val="FE19FF"/>
      </a:dk2>
      <a:lt2>
        <a:srgbClr val="0000FF"/>
      </a:lt2>
      <a:accent1>
        <a:srgbClr val="008000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T184"/>
  <sheetViews>
    <sheetView zoomScale="110" zoomScaleNormal="11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D123" sqref="D123"/>
    </sheetView>
  </sheetViews>
  <sheetFormatPr defaultRowHeight="12.75"/>
  <cols>
    <col min="1" max="1" width="17.42578125" style="28" customWidth="1"/>
    <col min="2" max="2" width="18" style="28" customWidth="1"/>
    <col min="3" max="3" width="15.28515625" style="28" customWidth="1"/>
    <col min="4" max="4" width="15.5703125" style="28" customWidth="1"/>
    <col min="5" max="5" width="17.85546875" style="28" customWidth="1"/>
    <col min="6" max="7" width="15.7109375" style="28" customWidth="1"/>
    <col min="8" max="8" width="15.5703125" style="28" customWidth="1"/>
    <col min="9" max="9" width="15.42578125" style="28" customWidth="1"/>
    <col min="10" max="12" width="15.28515625" style="28" customWidth="1"/>
    <col min="13" max="13" width="17.140625" style="28" customWidth="1"/>
    <col min="14" max="14" width="17" style="28" bestFit="1" customWidth="1"/>
    <col min="15" max="15" width="3.7109375" customWidth="1"/>
    <col min="16" max="16" width="15.7109375" customWidth="1"/>
    <col min="17" max="17" width="13.7109375" customWidth="1"/>
    <col min="18" max="18" width="14.42578125" bestFit="1" customWidth="1"/>
    <col min="20" max="20" width="12.28515625" bestFit="1" customWidth="1"/>
  </cols>
  <sheetData>
    <row r="1" spans="1:16" ht="20.25">
      <c r="A1" s="136" t="s">
        <v>91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6" ht="4.5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</row>
    <row r="3" spans="1:16" ht="18">
      <c r="A3" s="25" t="str">
        <f>Residential!A3</f>
        <v xml:space="preserve">Revenue Forecast Data - Wastewater 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4"/>
    </row>
    <row r="4" spans="1:16" ht="18.75" thickBot="1">
      <c r="A4" s="186" t="str">
        <f>Residential!A4</f>
        <v>FY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</row>
    <row r="6" spans="1:16" ht="6" customHeight="1" thickBot="1"/>
    <row r="7" spans="1:16" ht="16.5" thickBot="1">
      <c r="A7" s="29" t="s">
        <v>124</v>
      </c>
      <c r="B7" s="30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2"/>
    </row>
    <row r="8" spans="1:16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</row>
    <row r="9" spans="1:16">
      <c r="A9" s="34" t="s">
        <v>27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</row>
    <row r="10" spans="1:16">
      <c r="A10" s="35" t="s">
        <v>25</v>
      </c>
      <c r="B10" s="36">
        <v>36800</v>
      </c>
      <c r="C10" s="36">
        <v>36831</v>
      </c>
      <c r="D10" s="36">
        <v>36861</v>
      </c>
      <c r="E10" s="36">
        <v>36892</v>
      </c>
      <c r="F10" s="36">
        <v>36923</v>
      </c>
      <c r="G10" s="36">
        <v>36951</v>
      </c>
      <c r="H10" s="36">
        <v>36982</v>
      </c>
      <c r="I10" s="36">
        <v>37012</v>
      </c>
      <c r="J10" s="36">
        <v>37043</v>
      </c>
      <c r="K10" s="36">
        <v>37073</v>
      </c>
      <c r="L10" s="36">
        <v>37104</v>
      </c>
      <c r="M10" s="36">
        <v>37135</v>
      </c>
      <c r="N10" s="36" t="s">
        <v>24</v>
      </c>
    </row>
    <row r="11" spans="1:16" s="2" customFormat="1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spans="1:16" s="2" customFormat="1">
      <c r="A12" s="85" t="s">
        <v>236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1:16" s="2" customFormat="1" ht="5.0999999999999996" customHeight="1">
      <c r="A13" s="37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spans="1:16" s="2" customFormat="1" hidden="1">
      <c r="A14" s="191" t="str">
        <f>Residential!A109</f>
        <v>1996-97 Act</v>
      </c>
      <c r="B14" s="6" t="e">
        <f>Residential!B109+MultiFamily!B111+Commercial!B111+'Large Volume'!B13+Wholesale!C15</f>
        <v>#REF!</v>
      </c>
      <c r="C14" s="6" t="e">
        <f>Residential!C109+MultiFamily!C111+Commercial!C111+'Large Volume'!C13+Wholesale!D15</f>
        <v>#REF!</v>
      </c>
      <c r="D14" s="6" t="e">
        <f>Residential!D109+MultiFamily!D111+Commercial!D111+'Large Volume'!D13+Wholesale!E15</f>
        <v>#REF!</v>
      </c>
      <c r="E14" s="6" t="e">
        <f>Residential!E109+MultiFamily!E111+Commercial!E111+'Large Volume'!E13+Wholesale!F15</f>
        <v>#REF!</v>
      </c>
      <c r="F14" s="6" t="e">
        <f>Residential!F109+MultiFamily!F111+Commercial!F111+'Large Volume'!F13+Wholesale!G15</f>
        <v>#REF!</v>
      </c>
      <c r="G14" s="6" t="e">
        <f>Residential!G109+MultiFamily!G111+Commercial!G111+'Large Volume'!G13+Wholesale!H15</f>
        <v>#REF!</v>
      </c>
      <c r="H14" s="6" t="e">
        <f>Residential!H109+MultiFamily!H111+Commercial!H111+'Large Volume'!H13+Wholesale!I15</f>
        <v>#REF!</v>
      </c>
      <c r="I14" s="6" t="e">
        <f>Residential!I109+MultiFamily!I111+Commercial!I111+'Large Volume'!I13+Wholesale!J15</f>
        <v>#REF!</v>
      </c>
      <c r="J14" s="6" t="e">
        <f>Residential!J109+MultiFamily!J111+Commercial!J111+'Large Volume'!J13+Wholesale!K15</f>
        <v>#REF!</v>
      </c>
      <c r="K14" s="6" t="e">
        <f>Residential!K109+MultiFamily!K111+Commercial!K111+'Large Volume'!K13+Wholesale!L15</f>
        <v>#REF!</v>
      </c>
      <c r="L14" s="6" t="e">
        <f>Residential!L109+MultiFamily!L111+Commercial!L111+'Large Volume'!L13+Wholesale!M15</f>
        <v>#REF!</v>
      </c>
      <c r="M14" s="6" t="e">
        <f>Residential!M109+MultiFamily!M111+Commercial!M111+'Large Volume'!M13+Wholesale!N15</f>
        <v>#REF!</v>
      </c>
      <c r="N14" s="6" t="e">
        <f>SUM(B14:M14)</f>
        <v>#REF!</v>
      </c>
      <c r="P14" s="192"/>
    </row>
    <row r="15" spans="1:16" s="2" customFormat="1" hidden="1">
      <c r="A15" s="191" t="str">
        <f>Residential!A110</f>
        <v>1997-98 Act</v>
      </c>
      <c r="B15" s="6" t="e">
        <f>Residential!B110+MultiFamily!B112+Commercial!B112+'Large Volume'!B14+Wholesale!C16</f>
        <v>#REF!</v>
      </c>
      <c r="C15" s="6" t="e">
        <f>Residential!C110+MultiFamily!C112+Commercial!C112+'Large Volume'!C14+Wholesale!D16</f>
        <v>#REF!</v>
      </c>
      <c r="D15" s="6" t="e">
        <f>Residential!D110+MultiFamily!D112+Commercial!D112+'Large Volume'!D14+Wholesale!E16</f>
        <v>#REF!</v>
      </c>
      <c r="E15" s="6" t="e">
        <f>Residential!E110+MultiFamily!E112+Commercial!E112+'Large Volume'!E14+Wholesale!F16</f>
        <v>#REF!</v>
      </c>
      <c r="F15" s="6" t="e">
        <f>Residential!F110+MultiFamily!F112+Commercial!F112+'Large Volume'!F14+Wholesale!G16</f>
        <v>#REF!</v>
      </c>
      <c r="G15" s="6" t="e">
        <f>Residential!G110+MultiFamily!G112+Commercial!G112+'Large Volume'!G14+Wholesale!H16</f>
        <v>#REF!</v>
      </c>
      <c r="H15" s="6" t="e">
        <f>Residential!H110+MultiFamily!H112+Commercial!H112+'Large Volume'!H14+Wholesale!I16</f>
        <v>#REF!</v>
      </c>
      <c r="I15" s="6" t="e">
        <f>Residential!I110+MultiFamily!I112+Commercial!I112+'Large Volume'!I14+Wholesale!J16</f>
        <v>#REF!</v>
      </c>
      <c r="J15" s="6" t="e">
        <f>Residential!J110+MultiFamily!J112+Commercial!J112+'Large Volume'!J14+Wholesale!K16</f>
        <v>#REF!</v>
      </c>
      <c r="K15" s="6" t="e">
        <f>Residential!K110+MultiFamily!K112+Commercial!K112+'Large Volume'!K14+Wholesale!L16</f>
        <v>#REF!</v>
      </c>
      <c r="L15" s="6" t="e">
        <f>Residential!L110+MultiFamily!L112+Commercial!L112+'Large Volume'!L14+Wholesale!M16</f>
        <v>#REF!</v>
      </c>
      <c r="M15" s="6" t="e">
        <f>Residential!M110+MultiFamily!M112+Commercial!M112+'Large Volume'!M14+Wholesale!N16</f>
        <v>#REF!</v>
      </c>
      <c r="N15" s="6" t="e">
        <f t="shared" ref="N15:N27" si="0">SUM(B15:M15)</f>
        <v>#REF!</v>
      </c>
      <c r="P15" s="192"/>
    </row>
    <row r="16" spans="1:16" s="2" customFormat="1" hidden="1">
      <c r="A16" s="191" t="str">
        <f>Residential!A111</f>
        <v>1998-99 Act</v>
      </c>
      <c r="B16" s="6" t="e">
        <f>Residential!B111+MultiFamily!B113+Commercial!B113+'Large Volume'!B15+Wholesale!C17</f>
        <v>#REF!</v>
      </c>
      <c r="C16" s="6" t="e">
        <f>Residential!C111+MultiFamily!C113+Commercial!C113+'Large Volume'!C15+Wholesale!D17</f>
        <v>#REF!</v>
      </c>
      <c r="D16" s="6" t="e">
        <f>Residential!D111+MultiFamily!D113+Commercial!D113+'Large Volume'!D15+Wholesale!E17</f>
        <v>#REF!</v>
      </c>
      <c r="E16" s="6" t="e">
        <f>Residential!E111+MultiFamily!E113+Commercial!E113+'Large Volume'!E15+Wholesale!F17</f>
        <v>#REF!</v>
      </c>
      <c r="F16" s="6" t="e">
        <f>Residential!F111+MultiFamily!F113+Commercial!F113+'Large Volume'!F15+Wholesale!G17</f>
        <v>#REF!</v>
      </c>
      <c r="G16" s="6" t="e">
        <f>Residential!G111+MultiFamily!G113+Commercial!G113+'Large Volume'!G15+Wholesale!H17</f>
        <v>#REF!</v>
      </c>
      <c r="H16" s="6" t="e">
        <f>Residential!H111+MultiFamily!H113+Commercial!H113+'Large Volume'!H15+Wholesale!I17</f>
        <v>#REF!</v>
      </c>
      <c r="I16" s="6" t="e">
        <f>Residential!I111+MultiFamily!I113+Commercial!I113+'Large Volume'!I15+Wholesale!J17</f>
        <v>#REF!</v>
      </c>
      <c r="J16" s="6" t="e">
        <f>Residential!J111+MultiFamily!J113+Commercial!J113+'Large Volume'!J15+Wholesale!K17</f>
        <v>#REF!</v>
      </c>
      <c r="K16" s="6" t="e">
        <f>Residential!K111+MultiFamily!K113+Commercial!K113+'Large Volume'!K15+Wholesale!L17</f>
        <v>#REF!</v>
      </c>
      <c r="L16" s="6" t="e">
        <f>Residential!L111+MultiFamily!L113+Commercial!L113+'Large Volume'!L15+Wholesale!M17</f>
        <v>#REF!</v>
      </c>
      <c r="M16" s="6" t="e">
        <f>Residential!M111+MultiFamily!M113+Commercial!M113+'Large Volume'!M15+Wholesale!N17</f>
        <v>#REF!</v>
      </c>
      <c r="N16" s="6" t="e">
        <f t="shared" si="0"/>
        <v>#REF!</v>
      </c>
      <c r="P16" s="192"/>
    </row>
    <row r="17" spans="1:17" s="2" customFormat="1" hidden="1">
      <c r="A17" s="191" t="str">
        <f>Residential!A112</f>
        <v>1999-00 Act</v>
      </c>
      <c r="B17" s="6" t="e">
        <f>Residential!B112+MultiFamily!B114+Commercial!B114+'Large Volume'!B16+Wholesale!C18</f>
        <v>#REF!</v>
      </c>
      <c r="C17" s="6" t="e">
        <f>Residential!C112+MultiFamily!C114+Commercial!C114+'Large Volume'!C16+Wholesale!D18</f>
        <v>#REF!</v>
      </c>
      <c r="D17" s="6" t="e">
        <f>Residential!D112+MultiFamily!D114+Commercial!D114+'Large Volume'!D16+Wholesale!E18</f>
        <v>#REF!</v>
      </c>
      <c r="E17" s="6" t="e">
        <f>Residential!E112+MultiFamily!E114+Commercial!E114+'Large Volume'!E16+Wholesale!F18</f>
        <v>#REF!</v>
      </c>
      <c r="F17" s="6" t="e">
        <f>Residential!F112+MultiFamily!F114+Commercial!F114+'Large Volume'!F16+Wholesale!G18</f>
        <v>#REF!</v>
      </c>
      <c r="G17" s="6" t="e">
        <f>Residential!G112+MultiFamily!G114+Commercial!G114+'Large Volume'!G16+Wholesale!H18</f>
        <v>#REF!</v>
      </c>
      <c r="H17" s="6" t="e">
        <f>Residential!H112+MultiFamily!H114+Commercial!H114+'Large Volume'!H16+Wholesale!I18</f>
        <v>#REF!</v>
      </c>
      <c r="I17" s="6" t="e">
        <f>Residential!I112+MultiFamily!I114+Commercial!I114+'Large Volume'!I16+Wholesale!J18</f>
        <v>#REF!</v>
      </c>
      <c r="J17" s="6" t="e">
        <f>Residential!J112+MultiFamily!J114+Commercial!J114+'Large Volume'!J16+Wholesale!K18</f>
        <v>#REF!</v>
      </c>
      <c r="K17" s="6" t="e">
        <f>Residential!K112+MultiFamily!K114+Commercial!K114+'Large Volume'!K16+Wholesale!L18</f>
        <v>#REF!</v>
      </c>
      <c r="L17" s="6" t="e">
        <f>Residential!L112+MultiFamily!L114+Commercial!L114+'Large Volume'!L16+Wholesale!M18</f>
        <v>#REF!</v>
      </c>
      <c r="M17" s="6" t="e">
        <f>Residential!M112+MultiFamily!M114+Commercial!M114+'Large Volume'!M16+Wholesale!N18</f>
        <v>#REF!</v>
      </c>
      <c r="N17" s="6" t="e">
        <f t="shared" si="0"/>
        <v>#REF!</v>
      </c>
    </row>
    <row r="18" spans="1:17" s="2" customFormat="1" hidden="1">
      <c r="A18" s="191" t="str">
        <f>Residential!A113</f>
        <v>2000-01 Act</v>
      </c>
      <c r="B18" s="6" t="e">
        <f>Residential!B113+MultiFamily!B115+Commercial!B115+'Large Volume'!B17+Wholesale!C19</f>
        <v>#REF!</v>
      </c>
      <c r="C18" s="6" t="e">
        <f>Residential!C113+MultiFamily!C115+Commercial!C115+'Large Volume'!C17+Wholesale!D19</f>
        <v>#REF!</v>
      </c>
      <c r="D18" s="6" t="e">
        <f>Residential!D113+MultiFamily!D115+Commercial!D115+'Large Volume'!D17+Wholesale!E19</f>
        <v>#REF!</v>
      </c>
      <c r="E18" s="6" t="e">
        <f>Residential!E113+MultiFamily!E115+Commercial!E115+'Large Volume'!E17+Wholesale!F19</f>
        <v>#REF!</v>
      </c>
      <c r="F18" s="6" t="e">
        <f>Residential!F113+MultiFamily!F115+Commercial!F115+'Large Volume'!F17+Wholesale!G19</f>
        <v>#REF!</v>
      </c>
      <c r="G18" s="6" t="e">
        <f>Residential!G113+MultiFamily!G115+Commercial!G115+'Large Volume'!G17+Wholesale!H19</f>
        <v>#REF!</v>
      </c>
      <c r="H18" s="6" t="e">
        <f>Residential!H113+MultiFamily!H115+Commercial!H115+'Large Volume'!H17+Wholesale!I19</f>
        <v>#REF!</v>
      </c>
      <c r="I18" s="6" t="e">
        <f>Residential!I113+MultiFamily!I115+Commercial!I115+'Large Volume'!I17+Wholesale!J19</f>
        <v>#REF!</v>
      </c>
      <c r="J18" s="6" t="e">
        <f>Residential!J113+MultiFamily!J115+Commercial!J115+'Large Volume'!J17+Wholesale!K19</f>
        <v>#REF!</v>
      </c>
      <c r="K18" s="6" t="e">
        <f>Residential!K113+MultiFamily!K115+Commercial!K115+'Large Volume'!K17+Wholesale!L19</f>
        <v>#REF!</v>
      </c>
      <c r="L18" s="6" t="e">
        <f>Residential!L113+MultiFamily!L115+Commercial!L115+'Large Volume'!L17+Wholesale!M19</f>
        <v>#REF!</v>
      </c>
      <c r="M18" s="6" t="e">
        <f>Residential!M113+MultiFamily!M115+Commercial!M115+'Large Volume'!M17+Wholesale!N19</f>
        <v>#REF!</v>
      </c>
      <c r="N18" s="6" t="e">
        <f t="shared" si="0"/>
        <v>#REF!</v>
      </c>
    </row>
    <row r="19" spans="1:17" s="2" customFormat="1" hidden="1">
      <c r="A19" s="191" t="str">
        <f>Residential!A114</f>
        <v>2001-02 Act</v>
      </c>
      <c r="B19" s="6" t="e">
        <f>Residential!B114+MultiFamily!B116+Commercial!B116+'Large Volume'!B18+Wholesale!C20</f>
        <v>#REF!</v>
      </c>
      <c r="C19" s="6" t="e">
        <f>Residential!C114+MultiFamily!C116+Commercial!C116+'Large Volume'!C18+Wholesale!D20</f>
        <v>#REF!</v>
      </c>
      <c r="D19" s="6" t="e">
        <f>Residential!D114+MultiFamily!D116+Commercial!D116+'Large Volume'!D18+Wholesale!E20</f>
        <v>#REF!</v>
      </c>
      <c r="E19" s="6" t="e">
        <f>Residential!E114+MultiFamily!E116+Commercial!E116+'Large Volume'!E18+Wholesale!F20</f>
        <v>#REF!</v>
      </c>
      <c r="F19" s="6" t="e">
        <f>Residential!F114+MultiFamily!F116+Commercial!F116+'Large Volume'!F18+Wholesale!G20</f>
        <v>#REF!</v>
      </c>
      <c r="G19" s="6" t="e">
        <f>Residential!G114+MultiFamily!G116+Commercial!G116+'Large Volume'!G18+Wholesale!H20</f>
        <v>#REF!</v>
      </c>
      <c r="H19" s="6" t="e">
        <f>Residential!H114+MultiFamily!H116+Commercial!H116+'Large Volume'!H18+Wholesale!I20</f>
        <v>#REF!</v>
      </c>
      <c r="I19" s="6" t="e">
        <f>Residential!I114+MultiFamily!I116+Commercial!I116+'Large Volume'!I18+Wholesale!J20</f>
        <v>#REF!</v>
      </c>
      <c r="J19" s="6" t="e">
        <f>Residential!J114+MultiFamily!J116+Commercial!J116+'Large Volume'!J18+Wholesale!K20</f>
        <v>#REF!</v>
      </c>
      <c r="K19" s="6" t="e">
        <f>Residential!K114+MultiFamily!K116+Commercial!K116+'Large Volume'!K18+Wholesale!L20</f>
        <v>#REF!</v>
      </c>
      <c r="L19" s="6" t="e">
        <f>Residential!L114+MultiFamily!L116+Commercial!L116+'Large Volume'!L18+Wholesale!M20</f>
        <v>#REF!</v>
      </c>
      <c r="M19" s="6" t="e">
        <f>Residential!M114+MultiFamily!M116+Commercial!M116+'Large Volume'!M18+Wholesale!N20</f>
        <v>#REF!</v>
      </c>
      <c r="N19" s="6" t="e">
        <f t="shared" si="0"/>
        <v>#REF!</v>
      </c>
    </row>
    <row r="20" spans="1:17" s="2" customFormat="1" hidden="1">
      <c r="A20" s="191" t="str">
        <f>Residential!A115</f>
        <v>2002-03 Act</v>
      </c>
      <c r="B20" s="6" t="e">
        <f>Residential!B115+MultiFamily!B117+Commercial!B117+'Large Volume'!B19+Wholesale!C21</f>
        <v>#REF!</v>
      </c>
      <c r="C20" s="6" t="e">
        <f>Residential!C115+MultiFamily!C117+Commercial!C117+'Large Volume'!C19+Wholesale!D21</f>
        <v>#REF!</v>
      </c>
      <c r="D20" s="6" t="e">
        <f>Residential!D115+MultiFamily!D117+Commercial!D117+'Large Volume'!D19+Wholesale!E21</f>
        <v>#REF!</v>
      </c>
      <c r="E20" s="6" t="e">
        <f>Residential!E115+MultiFamily!E117+Commercial!E117+'Large Volume'!E19+Wholesale!F21</f>
        <v>#REF!</v>
      </c>
      <c r="F20" s="6" t="e">
        <f>Residential!F115+MultiFamily!F117+Commercial!F117+'Large Volume'!F19+Wholesale!G21</f>
        <v>#REF!</v>
      </c>
      <c r="G20" s="6" t="e">
        <f>Residential!G115+MultiFamily!G117+Commercial!G117+'Large Volume'!G19+Wholesale!H21</f>
        <v>#REF!</v>
      </c>
      <c r="H20" s="6" t="e">
        <f>Residential!H115+MultiFamily!H117+Commercial!H117+'Large Volume'!H19+Wholesale!I21</f>
        <v>#REF!</v>
      </c>
      <c r="I20" s="6" t="e">
        <f>Residential!I115+MultiFamily!I117+Commercial!I117+'Large Volume'!I19+Wholesale!J21</f>
        <v>#REF!</v>
      </c>
      <c r="J20" s="6" t="e">
        <f>Residential!J115+MultiFamily!J117+Commercial!J117+'Large Volume'!J19+Wholesale!K21</f>
        <v>#REF!</v>
      </c>
      <c r="K20" s="6" t="e">
        <f>Residential!K115+MultiFamily!K117+Commercial!K117+'Large Volume'!K19+Wholesale!L21</f>
        <v>#REF!</v>
      </c>
      <c r="L20" s="6" t="e">
        <f>Residential!L115+MultiFamily!L117+Commercial!L117+'Large Volume'!L19+Wholesale!M21</f>
        <v>#REF!</v>
      </c>
      <c r="M20" s="6" t="e">
        <f>Residential!M115+MultiFamily!M117+Commercial!M117+'Large Volume'!M19+Wholesale!N21</f>
        <v>#REF!</v>
      </c>
      <c r="N20" s="6" t="e">
        <f t="shared" si="0"/>
        <v>#REF!</v>
      </c>
    </row>
    <row r="21" spans="1:17" s="2" customFormat="1" hidden="1">
      <c r="A21" s="191" t="str">
        <f>Residential!A116</f>
        <v>2003-04 Act</v>
      </c>
      <c r="B21" s="6" t="e">
        <f>Residential!B116+MultiFamily!B118+Commercial!B118+'Large Volume'!B20+Wholesale!C22</f>
        <v>#REF!</v>
      </c>
      <c r="C21" s="6" t="e">
        <f>Residential!C116+MultiFamily!C118+Commercial!C118+'Large Volume'!C20+Wholesale!D22</f>
        <v>#REF!</v>
      </c>
      <c r="D21" s="6" t="e">
        <f>Residential!D116+MultiFamily!D118+Commercial!D118+'Large Volume'!D20+Wholesale!E22</f>
        <v>#REF!</v>
      </c>
      <c r="E21" s="6" t="e">
        <f>Residential!E116+MultiFamily!E118+Commercial!E118+'Large Volume'!E20+Wholesale!F22</f>
        <v>#REF!</v>
      </c>
      <c r="F21" s="6" t="e">
        <f>Residential!F116+MultiFamily!F118+Commercial!F118+'Large Volume'!F20+Wholesale!G22</f>
        <v>#REF!</v>
      </c>
      <c r="G21" s="6" t="e">
        <f>Residential!G116+MultiFamily!G118+Commercial!G118+'Large Volume'!G20+Wholesale!H22</f>
        <v>#REF!</v>
      </c>
      <c r="H21" s="6" t="e">
        <f>Residential!H116+MultiFamily!H118+Commercial!H118+'Large Volume'!H20+Wholesale!I22</f>
        <v>#REF!</v>
      </c>
      <c r="I21" s="6" t="e">
        <f>Residential!I116+MultiFamily!I118+Commercial!I118+'Large Volume'!I20+Wholesale!J22</f>
        <v>#REF!</v>
      </c>
      <c r="J21" s="6" t="e">
        <f>Residential!J116+MultiFamily!J118+Commercial!J118+'Large Volume'!J20+Wholesale!K22</f>
        <v>#REF!</v>
      </c>
      <c r="K21" s="6" t="e">
        <f>Residential!K116+MultiFamily!K118+Commercial!K118+'Large Volume'!K20+Wholesale!L22</f>
        <v>#REF!</v>
      </c>
      <c r="L21" s="6" t="e">
        <f>Residential!L116+MultiFamily!L118+Commercial!L118+'Large Volume'!L20+Wholesale!M22</f>
        <v>#REF!</v>
      </c>
      <c r="M21" s="6" t="e">
        <f>Residential!M116+MultiFamily!M118+Commercial!M118+'Large Volume'!M20+Wholesale!N22</f>
        <v>#REF!</v>
      </c>
      <c r="N21" s="6" t="e">
        <f t="shared" si="0"/>
        <v>#REF!</v>
      </c>
    </row>
    <row r="22" spans="1:17" s="2" customFormat="1" hidden="1">
      <c r="A22" s="191" t="str">
        <f>Residential!A117</f>
        <v>2004-05 Act</v>
      </c>
      <c r="B22" s="6" t="e">
        <f>Residential!B117+MultiFamily!B119+Commercial!B119+'Large Volume'!B21+Wholesale!C23</f>
        <v>#REF!</v>
      </c>
      <c r="C22" s="6" t="e">
        <f>Residential!C117+MultiFamily!C119+Commercial!C119+'Large Volume'!C21+Wholesale!D23</f>
        <v>#REF!</v>
      </c>
      <c r="D22" s="6" t="e">
        <f>Residential!D117+MultiFamily!D119+Commercial!D119+'Large Volume'!D21+Wholesale!E23</f>
        <v>#REF!</v>
      </c>
      <c r="E22" s="6" t="e">
        <f>Residential!E117+MultiFamily!E119+Commercial!E119+'Large Volume'!E21+Wholesale!F23</f>
        <v>#REF!</v>
      </c>
      <c r="F22" s="6" t="e">
        <f>Residential!F117+MultiFamily!F119+Commercial!F119+'Large Volume'!F21+Wholesale!G23</f>
        <v>#REF!</v>
      </c>
      <c r="G22" s="6" t="e">
        <f>Residential!G117+MultiFamily!G119+Commercial!G119+'Large Volume'!G21+Wholesale!H23</f>
        <v>#REF!</v>
      </c>
      <c r="H22" s="6" t="e">
        <f>Residential!H117+MultiFamily!H119+Commercial!H119+'Large Volume'!H21+Wholesale!I23</f>
        <v>#REF!</v>
      </c>
      <c r="I22" s="6" t="e">
        <f>Residential!I117+MultiFamily!I119+Commercial!I119+'Large Volume'!I21+Wholesale!J23</f>
        <v>#REF!</v>
      </c>
      <c r="J22" s="6" t="e">
        <f>Residential!J117+MultiFamily!J119+Commercial!J119+'Large Volume'!J21+Wholesale!K23</f>
        <v>#REF!</v>
      </c>
      <c r="K22" s="6" t="e">
        <f>Residential!K117+MultiFamily!K119+Commercial!K119+'Large Volume'!K21+Wholesale!L23</f>
        <v>#REF!</v>
      </c>
      <c r="L22" s="6" t="e">
        <f>Residential!L117+MultiFamily!L119+Commercial!L119+'Large Volume'!L21+Wholesale!M23</f>
        <v>#REF!</v>
      </c>
      <c r="M22" s="6" t="e">
        <f>Residential!M117+MultiFamily!M119+Commercial!M119+'Large Volume'!M21+Wholesale!N23</f>
        <v>#REF!</v>
      </c>
      <c r="N22" s="6" t="e">
        <f t="shared" si="0"/>
        <v>#REF!</v>
      </c>
    </row>
    <row r="23" spans="1:17" s="2" customFormat="1" hidden="1">
      <c r="A23" s="191" t="str">
        <f>Residential!A118</f>
        <v>2005-06 Act</v>
      </c>
      <c r="B23" s="6" t="e">
        <f>Residential!B118+MultiFamily!B120+Commercial!B120+'Large Volume'!B22+Wholesale!C24</f>
        <v>#REF!</v>
      </c>
      <c r="C23" s="6" t="e">
        <f>Residential!C118+MultiFamily!C120+Commercial!C120+'Large Volume'!C22+Wholesale!D24</f>
        <v>#REF!</v>
      </c>
      <c r="D23" s="6" t="e">
        <f>Residential!D118+MultiFamily!D120+Commercial!D120+'Large Volume'!D22+Wholesale!E24</f>
        <v>#REF!</v>
      </c>
      <c r="E23" s="6" t="e">
        <f>Residential!E118+MultiFamily!E120+Commercial!E120+'Large Volume'!E22+Wholesale!F24</f>
        <v>#REF!</v>
      </c>
      <c r="F23" s="6" t="e">
        <f>Residential!F118+MultiFamily!F120+Commercial!F120+'Large Volume'!F22+Wholesale!G24</f>
        <v>#REF!</v>
      </c>
      <c r="G23" s="6" t="e">
        <f>Residential!G118+MultiFamily!G120+Commercial!G120+'Large Volume'!G22+Wholesale!H24</f>
        <v>#REF!</v>
      </c>
      <c r="H23" s="6" t="e">
        <f>Residential!H118+MultiFamily!H120+Commercial!H120+'Large Volume'!H22+Wholesale!I24</f>
        <v>#REF!</v>
      </c>
      <c r="I23" s="6" t="e">
        <f>Residential!I118+MultiFamily!I120+Commercial!I120+'Large Volume'!I22+Wholesale!J24</f>
        <v>#REF!</v>
      </c>
      <c r="J23" s="6" t="e">
        <f>Residential!J118+MultiFamily!J120+Commercial!J120+'Large Volume'!J22+Wholesale!K24</f>
        <v>#REF!</v>
      </c>
      <c r="K23" s="6" t="e">
        <f>Residential!K118+MultiFamily!K120+Commercial!K120+'Large Volume'!K22+Wholesale!L24</f>
        <v>#REF!</v>
      </c>
      <c r="L23" s="6" t="e">
        <f>Residential!L118+MultiFamily!L120+Commercial!L120+'Large Volume'!L22+Wholesale!M24</f>
        <v>#REF!</v>
      </c>
      <c r="M23" s="6" t="e">
        <f>Residential!M118+MultiFamily!M120+Commercial!M120+'Large Volume'!M22+Wholesale!N24</f>
        <v>#REF!</v>
      </c>
      <c r="N23" s="6" t="e">
        <f t="shared" si="0"/>
        <v>#REF!</v>
      </c>
    </row>
    <row r="24" spans="1:17" s="2" customFormat="1" hidden="1">
      <c r="A24" s="191" t="str">
        <f>Residential!A119</f>
        <v>2006-07 Act</v>
      </c>
      <c r="B24" s="6" t="e">
        <f>Residential!B119+MultiFamily!B121+Commercial!B121+'Large Volume'!B23+Wholesale!C25</f>
        <v>#REF!</v>
      </c>
      <c r="C24" s="6" t="e">
        <f>Residential!C119+MultiFamily!C121+Commercial!C121+'Large Volume'!C23+Wholesale!D25</f>
        <v>#REF!</v>
      </c>
      <c r="D24" s="6" t="e">
        <f>Residential!D119+MultiFamily!D121+Commercial!D121+'Large Volume'!D23+Wholesale!E25</f>
        <v>#REF!</v>
      </c>
      <c r="E24" s="6" t="e">
        <f>Residential!E119+MultiFamily!E121+Commercial!E121+'Large Volume'!E23+Wholesale!F25</f>
        <v>#REF!</v>
      </c>
      <c r="F24" s="6" t="e">
        <f>Residential!F119+MultiFamily!F121+Commercial!F121+'Large Volume'!F23+Wholesale!G25</f>
        <v>#REF!</v>
      </c>
      <c r="G24" s="6" t="e">
        <f>Residential!G119+MultiFamily!G121+Commercial!G121+'Large Volume'!G23+Wholesale!H25</f>
        <v>#REF!</v>
      </c>
      <c r="H24" s="6" t="e">
        <f>Residential!H119+MultiFamily!H121+Commercial!H121+'Large Volume'!H23+Wholesale!I25</f>
        <v>#REF!</v>
      </c>
      <c r="I24" s="6" t="e">
        <f>Residential!I119+MultiFamily!I121+Commercial!I121+'Large Volume'!I23+Wholesale!J25</f>
        <v>#REF!</v>
      </c>
      <c r="J24" s="6" t="e">
        <f>Residential!J119+MultiFamily!J121+Commercial!J121+'Large Volume'!J23+Wholesale!K25</f>
        <v>#REF!</v>
      </c>
      <c r="K24" s="6" t="e">
        <f>Residential!K119+MultiFamily!K121+Commercial!K121+'Large Volume'!K23+Wholesale!L25</f>
        <v>#REF!</v>
      </c>
      <c r="L24" s="6" t="e">
        <f>Residential!L119+MultiFamily!L121+Commercial!L121+'Large Volume'!L23+Wholesale!M25</f>
        <v>#REF!</v>
      </c>
      <c r="M24" s="6" t="e">
        <f>Residential!M119+MultiFamily!M121+Commercial!M121+'Large Volume'!M23+Wholesale!N25</f>
        <v>#REF!</v>
      </c>
      <c r="N24" s="6" t="e">
        <f t="shared" si="0"/>
        <v>#REF!</v>
      </c>
    </row>
    <row r="25" spans="1:17" s="2" customFormat="1" hidden="1">
      <c r="A25" s="191" t="str">
        <f>Residential!A120</f>
        <v>2007-08 Act</v>
      </c>
      <c r="B25" s="6" t="e">
        <f>Residential!B120+MultiFamily!B122+Commercial!B122+'Large Volume'!B24+Wholesale!C26</f>
        <v>#REF!</v>
      </c>
      <c r="C25" s="6" t="e">
        <f>Residential!C120+MultiFamily!C122+Commercial!C122+'Large Volume'!C24+Wholesale!D26</f>
        <v>#REF!</v>
      </c>
      <c r="D25" s="6" t="e">
        <f>Residential!D120+MultiFamily!D122+Commercial!D122+'Large Volume'!D24+Wholesale!E26</f>
        <v>#REF!</v>
      </c>
      <c r="E25" s="6" t="e">
        <f>Residential!E120+MultiFamily!E122+Commercial!E122+'Large Volume'!E24+Wholesale!F26</f>
        <v>#REF!</v>
      </c>
      <c r="F25" s="6" t="e">
        <f>Residential!F120+MultiFamily!F122+Commercial!F122+'Large Volume'!F24+Wholesale!G26</f>
        <v>#REF!</v>
      </c>
      <c r="G25" s="6" t="e">
        <f>Residential!G120+MultiFamily!G122+Commercial!G122+'Large Volume'!G24+Wholesale!H26</f>
        <v>#REF!</v>
      </c>
      <c r="H25" s="6" t="e">
        <f>Residential!H120+MultiFamily!H122+Commercial!H122+'Large Volume'!H24+Wholesale!I26</f>
        <v>#REF!</v>
      </c>
      <c r="I25" s="6" t="e">
        <f>Residential!I120+MultiFamily!I122+Commercial!I122+'Large Volume'!I24+Wholesale!J26</f>
        <v>#REF!</v>
      </c>
      <c r="J25" s="6" t="e">
        <f>Residential!J120+MultiFamily!J122+Commercial!J122+'Large Volume'!J24+Wholesale!K26</f>
        <v>#REF!</v>
      </c>
      <c r="K25" s="6" t="e">
        <f>Residential!K120+MultiFamily!K122+Commercial!K122+'Large Volume'!K24+Wholesale!L26</f>
        <v>#REF!</v>
      </c>
      <c r="L25" s="6" t="e">
        <f>Residential!L120+MultiFamily!L122+Commercial!L122+'Large Volume'!L24+Wholesale!M26</f>
        <v>#REF!</v>
      </c>
      <c r="M25" s="6" t="e">
        <f>Residential!M120+MultiFamily!M122+Commercial!M122+'Large Volume'!M24+Wholesale!N26</f>
        <v>#REF!</v>
      </c>
      <c r="N25" s="6" t="e">
        <f t="shared" si="0"/>
        <v>#REF!</v>
      </c>
    </row>
    <row r="26" spans="1:17" s="2" customFormat="1" hidden="1">
      <c r="A26" s="191" t="str">
        <f>Residential!A121</f>
        <v>2008-09 Act</v>
      </c>
      <c r="B26" s="6" t="e">
        <f>Residential!B121+MultiFamily!B123+Commercial!B123+'Large Volume'!B25+Wholesale!C27</f>
        <v>#REF!</v>
      </c>
      <c r="C26" s="6" t="e">
        <f>Residential!C121+MultiFamily!C123+Commercial!C123+'Large Volume'!C25+Wholesale!D27</f>
        <v>#REF!</v>
      </c>
      <c r="D26" s="6" t="e">
        <f>Residential!D121+MultiFamily!D123+Commercial!D123+'Large Volume'!D25+Wholesale!E27</f>
        <v>#REF!</v>
      </c>
      <c r="E26" s="6" t="e">
        <f>Residential!E121+MultiFamily!E123+Commercial!E123+'Large Volume'!E25+Wholesale!F27</f>
        <v>#REF!</v>
      </c>
      <c r="F26" s="6" t="e">
        <f>Residential!F121+MultiFamily!F123+Commercial!F123+'Large Volume'!F25+Wholesale!G27</f>
        <v>#REF!</v>
      </c>
      <c r="G26" s="6" t="e">
        <f>Residential!G121+MultiFamily!G123+Commercial!G123+'Large Volume'!G25+Wholesale!H27</f>
        <v>#REF!</v>
      </c>
      <c r="H26" s="6" t="e">
        <f>Residential!H121+MultiFamily!H123+Commercial!H123+'Large Volume'!H25+Wholesale!I27</f>
        <v>#REF!</v>
      </c>
      <c r="I26" s="6" t="e">
        <f>Residential!I121+MultiFamily!I123+Commercial!I123+'Large Volume'!I25+Wholesale!J27</f>
        <v>#REF!</v>
      </c>
      <c r="J26" s="6" t="e">
        <f>Residential!J121+MultiFamily!J123+Commercial!J123+'Large Volume'!J25+Wholesale!K27</f>
        <v>#REF!</v>
      </c>
      <c r="K26" s="6" t="e">
        <f>Residential!K121+MultiFamily!K123+Commercial!K123+'Large Volume'!K25+Wholesale!L27</f>
        <v>#REF!</v>
      </c>
      <c r="L26" s="6" t="e">
        <f>Residential!L121+MultiFamily!L123+Commercial!L123+'Large Volume'!L25+Wholesale!M27</f>
        <v>#REF!</v>
      </c>
      <c r="M26" s="6" t="e">
        <f>Residential!M121+MultiFamily!M123+Commercial!M123+'Large Volume'!M25+Wholesale!N27</f>
        <v>#REF!</v>
      </c>
      <c r="N26" s="6" t="e">
        <f t="shared" si="0"/>
        <v>#REF!</v>
      </c>
    </row>
    <row r="27" spans="1:17" s="2" customFormat="1" hidden="1">
      <c r="A27" s="191" t="str">
        <f>Residential!A122</f>
        <v>2009-10 Act</v>
      </c>
      <c r="B27" s="6" t="e">
        <f>Residential!B122+MultiFamily!B124+Commercial!B124+'Large Volume'!B26+Wholesale!C28</f>
        <v>#REF!</v>
      </c>
      <c r="C27" s="6" t="e">
        <f>Residential!C122+MultiFamily!C124+Commercial!C124+'Large Volume'!C26+Wholesale!D28</f>
        <v>#REF!</v>
      </c>
      <c r="D27" s="6" t="e">
        <f>Residential!D122+MultiFamily!D124+Commercial!D124+'Large Volume'!D26+Wholesale!E28</f>
        <v>#REF!</v>
      </c>
      <c r="E27" s="6" t="e">
        <f>Residential!E122+MultiFamily!E124+Commercial!E124+'Large Volume'!E26+Wholesale!F28</f>
        <v>#REF!</v>
      </c>
      <c r="F27" s="6" t="e">
        <f>Residential!F122+MultiFamily!F124+Commercial!F124+'Large Volume'!F26+Wholesale!G28</f>
        <v>#REF!</v>
      </c>
      <c r="G27" s="6" t="e">
        <f>Residential!G122+MultiFamily!G124+Commercial!G124+'Large Volume'!G26+Wholesale!H28</f>
        <v>#REF!</v>
      </c>
      <c r="H27" s="6" t="e">
        <f>Residential!H122+MultiFamily!H124+Commercial!H124+'Large Volume'!H26+Wholesale!I28</f>
        <v>#REF!</v>
      </c>
      <c r="I27" s="6" t="e">
        <f>Residential!I122+MultiFamily!I124+Commercial!I124+'Large Volume'!I26+Wholesale!J28</f>
        <v>#REF!</v>
      </c>
      <c r="J27" s="6" t="e">
        <f>Residential!J122+MultiFamily!J124+Commercial!J124+'Large Volume'!J26+Wholesale!K28</f>
        <v>#REF!</v>
      </c>
      <c r="K27" s="6" t="e">
        <f>Residential!K122+MultiFamily!K124+Commercial!K124+'Large Volume'!K26+Wholesale!L28</f>
        <v>#REF!</v>
      </c>
      <c r="L27" s="6" t="e">
        <f>Residential!L122+MultiFamily!L124+Commercial!L124+'Large Volume'!L26+Wholesale!M28</f>
        <v>#REF!</v>
      </c>
      <c r="M27" s="6" t="e">
        <f>Residential!M122+MultiFamily!M124+Commercial!M124+'Large Volume'!M26+Wholesale!N28</f>
        <v>#REF!</v>
      </c>
      <c r="N27" s="6" t="e">
        <f t="shared" si="0"/>
        <v>#REF!</v>
      </c>
    </row>
    <row r="28" spans="1:17" s="2" customFormat="1" hidden="1">
      <c r="A28" s="191" t="str">
        <f>Residential!A123</f>
        <v>2010-11 Act</v>
      </c>
      <c r="B28" s="6" t="e">
        <f>Residential!B123+MultiFamily!B125+Commercial!B125+'Large Volume'!B27+Wholesale!C29</f>
        <v>#REF!</v>
      </c>
      <c r="C28" s="6" t="e">
        <f>Residential!C123+MultiFamily!C125+Commercial!C125+'Large Volume'!C27+Wholesale!D29</f>
        <v>#REF!</v>
      </c>
      <c r="D28" s="6" t="e">
        <f>Residential!D123+MultiFamily!D125+Commercial!D125+'Large Volume'!D27+Wholesale!E29</f>
        <v>#REF!</v>
      </c>
      <c r="E28" s="6" t="e">
        <f>Residential!E123+MultiFamily!E125+Commercial!E125+'Large Volume'!E27+Wholesale!F29</f>
        <v>#REF!</v>
      </c>
      <c r="F28" s="6" t="e">
        <f>Residential!F123+MultiFamily!F125+Commercial!F125+'Large Volume'!F27+Wholesale!G29</f>
        <v>#REF!</v>
      </c>
      <c r="G28" s="6" t="e">
        <f>Residential!G123+MultiFamily!G125+Commercial!G125+'Large Volume'!G27+Wholesale!H29</f>
        <v>#REF!</v>
      </c>
      <c r="H28" s="6" t="e">
        <f>Residential!H123+MultiFamily!H125+Commercial!H125+'Large Volume'!H27+Wholesale!I29</f>
        <v>#REF!</v>
      </c>
      <c r="I28" s="6" t="e">
        <f>Residential!I123+MultiFamily!I125+Commercial!I125+'Large Volume'!I27+Wholesale!J29</f>
        <v>#REF!</v>
      </c>
      <c r="J28" s="6" t="e">
        <f>Residential!J123+MultiFamily!J125+Commercial!J125+'Large Volume'!J27+Wholesale!K29</f>
        <v>#REF!</v>
      </c>
      <c r="K28" s="6" t="e">
        <f>Residential!K123+MultiFamily!K125+Commercial!K125+'Large Volume'!K27+Wholesale!L29</f>
        <v>#REF!</v>
      </c>
      <c r="L28" s="6" t="e">
        <f>Residential!L123+MultiFamily!L125+Commercial!L125+'Large Volume'!L27+Wholesale!M29</f>
        <v>#REF!</v>
      </c>
      <c r="M28" s="6" t="e">
        <f>Residential!M123+MultiFamily!M125+Commercial!M125+'Large Volume'!M27+Wholesale!N29</f>
        <v>#REF!</v>
      </c>
      <c r="N28" s="6" t="e">
        <f>SUM(B28:M28)</f>
        <v>#REF!</v>
      </c>
    </row>
    <row r="29" spans="1:17" s="2" customFormat="1" hidden="1">
      <c r="A29" s="191" t="str">
        <f>Residential!A124</f>
        <v>2011-12 Act</v>
      </c>
      <c r="B29" s="6" t="e">
        <f>Residential!B124+MultiFamily!B126+Commercial!B126+'Large Volume'!B28+Wholesale!C30</f>
        <v>#REF!</v>
      </c>
      <c r="C29" s="6" t="e">
        <f>Residential!C124+MultiFamily!C126+Commercial!C126+'Large Volume'!C28+Wholesale!D30</f>
        <v>#REF!</v>
      </c>
      <c r="D29" s="6" t="e">
        <f>Residential!D124+MultiFamily!D126+Commercial!D126+'Large Volume'!D28+Wholesale!E30</f>
        <v>#REF!</v>
      </c>
      <c r="E29" s="6" t="e">
        <f>Residential!E124+MultiFamily!E126+Commercial!E126+'Large Volume'!E28+Wholesale!F30</f>
        <v>#REF!</v>
      </c>
      <c r="F29" s="6" t="e">
        <f>Residential!F124+MultiFamily!F126+Commercial!F126+'Large Volume'!F28+Wholesale!G30</f>
        <v>#REF!</v>
      </c>
      <c r="G29" s="6" t="e">
        <f>Residential!G124+MultiFamily!G126+Commercial!G126+'Large Volume'!G28+Wholesale!H30</f>
        <v>#REF!</v>
      </c>
      <c r="H29" s="6" t="e">
        <f>Residential!H124+MultiFamily!H126+Commercial!H126+'Large Volume'!H28+Wholesale!I30</f>
        <v>#REF!</v>
      </c>
      <c r="I29" s="6" t="e">
        <f>Residential!I124+MultiFamily!I126+Commercial!I126+'Large Volume'!I28+Wholesale!J30</f>
        <v>#REF!</v>
      </c>
      <c r="J29" s="6" t="e">
        <f>Residential!J124+MultiFamily!J126+Commercial!J126+'Large Volume'!J28+Wholesale!K30</f>
        <v>#REF!</v>
      </c>
      <c r="K29" s="6" t="e">
        <f>Residential!K124+MultiFamily!K126+Commercial!K126+'Large Volume'!K28+Wholesale!L30</f>
        <v>#REF!</v>
      </c>
      <c r="L29" s="6" t="e">
        <f>Residential!L124+MultiFamily!L126+Commercial!L126+'Large Volume'!L28+Wholesale!M30</f>
        <v>#REF!</v>
      </c>
      <c r="M29" s="6" t="e">
        <f>Residential!M124+MultiFamily!M126+Commercial!M126+'Large Volume'!M28+Wholesale!N30</f>
        <v>#REF!</v>
      </c>
      <c r="N29" s="6" t="e">
        <f>SUM(B29:M29)</f>
        <v>#REF!</v>
      </c>
    </row>
    <row r="30" spans="1:17" s="2" customFormat="1">
      <c r="A30" s="191" t="str">
        <f>Residential!A125</f>
        <v>2012-13 Act</v>
      </c>
      <c r="B30" s="6">
        <f>Residential!B125+MultiFamily!B127+Commercial!B127+'Large Volume'!B29+Wholesale!C31</f>
        <v>2185099576.3000002</v>
      </c>
      <c r="C30" s="6">
        <f>Residential!C125+MultiFamily!C127+Commercial!C127+'Large Volume'!C29+Wholesale!D31</f>
        <v>2194698335.1500001</v>
      </c>
      <c r="D30" s="6">
        <f>Residential!D125+MultiFamily!D127+Commercial!D127+'Large Volume'!D29+Wholesale!E31</f>
        <v>2110771728.3299985</v>
      </c>
      <c r="E30" s="6">
        <f>Residential!E125+MultiFamily!E127+Commercial!E127+'Large Volume'!E29+Wholesale!F31</f>
        <v>2112542111</v>
      </c>
      <c r="F30" s="6">
        <f>Residential!F125+MultiFamily!F127+Commercial!F127+'Large Volume'!F29+Wholesale!G31</f>
        <v>2013065311</v>
      </c>
      <c r="G30" s="6">
        <f>Residential!G125+MultiFamily!G127+Commercial!G127+'Large Volume'!G29+Wholesale!H31</f>
        <v>2044673074</v>
      </c>
      <c r="H30" s="6">
        <f>Residential!H125+MultiFamily!H127+Commercial!H127+'Large Volume'!H29+Wholesale!I31</f>
        <v>2395637700</v>
      </c>
      <c r="I30" s="6">
        <f>Residential!I125+MultiFamily!I127+Commercial!I127+'Large Volume'!I29+Wholesale!J31</f>
        <v>2328565200</v>
      </c>
      <c r="J30" s="6">
        <f>Residential!J125+MultiFamily!J127+Commercial!J127+'Large Volume'!J29+Wholesale!K31</f>
        <v>2357229100</v>
      </c>
      <c r="K30" s="6">
        <f>Residential!K125+MultiFamily!K127+Commercial!K127+'Large Volume'!K29+Wholesale!L31</f>
        <v>2378235700</v>
      </c>
      <c r="L30" s="6">
        <f>Residential!L125+MultiFamily!L127+Commercial!L127+'Large Volume'!L29+Wholesale!M31</f>
        <v>2411985115</v>
      </c>
      <c r="M30" s="6">
        <f>Residential!M125+MultiFamily!M127+Commercial!M127+'Large Volume'!M29+Wholesale!N31</f>
        <v>2405551394</v>
      </c>
      <c r="N30" s="6">
        <f>SUM(B30:M30)</f>
        <v>26938054344.779999</v>
      </c>
      <c r="Q30" s="1"/>
    </row>
    <row r="31" spans="1:17" s="2" customFormat="1">
      <c r="A31" s="191" t="str">
        <f>Residential!A126</f>
        <v>2013-14 Act</v>
      </c>
      <c r="B31" s="6">
        <f>Residential!B126+MultiFamily!B128+Commercial!B128+'Large Volume'!B30+Wholesale!C32</f>
        <v>2306849100</v>
      </c>
      <c r="C31" s="6">
        <f>Residential!C126+MultiFamily!C128+Commercial!C128+'Large Volume'!C30+Wholesale!D32</f>
        <v>2212662200</v>
      </c>
      <c r="D31" s="6">
        <f>Residential!D126+MultiFamily!D128+Commercial!D128+'Large Volume'!D30+Wholesale!E32</f>
        <v>2136365600</v>
      </c>
      <c r="E31" s="6">
        <f>Residential!E126+MultiFamily!E128+Commercial!E128+'Large Volume'!E30+Wholesale!F32</f>
        <v>2209416800</v>
      </c>
      <c r="F31" s="6">
        <f>Residential!F126+MultiFamily!F128+Commercial!F128+'Large Volume'!F30+Wholesale!G32</f>
        <v>2047699200</v>
      </c>
      <c r="G31" s="6">
        <f>Residential!G126+MultiFamily!G128+Commercial!G128+'Large Volume'!G30+Wholesale!H32</f>
        <v>2052007821</v>
      </c>
      <c r="H31" s="6">
        <f>Residential!H126+MultiFamily!H128+Commercial!H128+'Large Volume'!H30+Wholesale!I32</f>
        <v>2169518320</v>
      </c>
      <c r="I31" s="6">
        <f>Residential!I126+MultiFamily!I128+Commercial!I128+'Large Volume'!I30+Wholesale!J32</f>
        <v>2166761220</v>
      </c>
      <c r="J31" s="6">
        <f>Residential!J126+MultiFamily!J128+Commercial!J128+'Large Volume'!J30+Wholesale!K32</f>
        <v>2187450420</v>
      </c>
      <c r="K31" s="6">
        <f>Residential!K126+MultiFamily!K128+Commercial!K128+'Large Volume'!K30+Wholesale!L32</f>
        <v>2190654958</v>
      </c>
      <c r="L31" s="6">
        <f>Residential!L126+MultiFamily!L128+Commercial!L128+'Large Volume'!L30+Wholesale!M32</f>
        <v>2250816130.0001001</v>
      </c>
      <c r="M31" s="6">
        <f>Residential!M126+MultiFamily!M128+Commercial!M128+'Large Volume'!M30+Wholesale!N32</f>
        <v>2254267030</v>
      </c>
      <c r="N31" s="6">
        <f>SUM(B31:M31)</f>
        <v>26184468799.000099</v>
      </c>
      <c r="P31" s="193"/>
      <c r="Q31" s="1"/>
    </row>
    <row r="32" spans="1:17" s="2" customFormat="1">
      <c r="A32" s="191" t="str">
        <f>Residential!A127</f>
        <v>2014-15 Act</v>
      </c>
      <c r="B32" s="6">
        <f>Residential!B127+MultiFamily!B129+Commercial!B129+'Large Volume'!B31+Wholesale!C33</f>
        <v>2150101230</v>
      </c>
      <c r="C32" s="6">
        <f>Residential!C127+MultiFamily!C129+Commercial!C129+'Large Volume'!C31+Wholesale!D33</f>
        <v>2202072710</v>
      </c>
      <c r="D32" s="6">
        <f>Residential!D127+MultiFamily!D129+Commercial!D129+'Large Volume'!D31+Wholesale!E33</f>
        <v>2102808788</v>
      </c>
      <c r="E32" s="6">
        <f>Residential!E127+MultiFamily!E129+Commercial!E129+'Large Volume'!E31+Wholesale!F33</f>
        <v>2228431557</v>
      </c>
      <c r="F32" s="6">
        <f>Residential!F127+MultiFamily!F129+Commercial!F129+'Large Volume'!F31+Wholesale!G33</f>
        <v>2002304879</v>
      </c>
      <c r="G32" s="6">
        <f>Residential!G127+MultiFamily!G129+Commercial!G129+'Large Volume'!G31+Wholesale!H33</f>
        <v>2141735957</v>
      </c>
      <c r="H32" s="6">
        <f>Residential!H127+MultiFamily!H129+Commercial!H129+'Large Volume'!H31+Wholesale!I33</f>
        <v>2187309156</v>
      </c>
      <c r="I32" s="6">
        <f>Residential!I127+MultiFamily!I129+Commercial!I129+'Large Volume'!I31+Wholesale!J33</f>
        <v>2149449254</v>
      </c>
      <c r="J32" s="6">
        <f>Residential!J127+MultiFamily!J129+Commercial!J129+'Large Volume'!J31+Wholesale!K33</f>
        <v>2207574920</v>
      </c>
      <c r="K32" s="6">
        <f>Residential!K127+MultiFamily!K129+Commercial!K129+'Large Volume'!K31+Wholesale!L33</f>
        <v>2234138974</v>
      </c>
      <c r="L32" s="6">
        <f>Residential!L127+MultiFamily!L129+Commercial!L129+'Large Volume'!L31+Wholesale!M33</f>
        <v>2272713600</v>
      </c>
      <c r="M32" s="6">
        <f>Residential!M127+MultiFamily!M129+Commercial!M129+'Large Volume'!M31+Wholesale!N33</f>
        <v>2235776000</v>
      </c>
      <c r="N32" s="6">
        <f>SUM(B32:M32)</f>
        <v>26114417025</v>
      </c>
      <c r="Q32" s="1"/>
    </row>
    <row r="33" spans="1:17" s="2" customFormat="1">
      <c r="A33" s="191" t="str">
        <f>Residential!A128</f>
        <v>2015-16 Act</v>
      </c>
      <c r="B33" s="6">
        <f>Residential!B128+MultiFamily!B130+Commercial!B130+'Large Volume'!B32+Wholesale!C34</f>
        <v>2287919866</v>
      </c>
      <c r="C33" s="6">
        <f>Residential!C128+MultiFamily!C130+Commercial!C130+'Large Volume'!C32+Wholesale!D34</f>
        <v>2149053130</v>
      </c>
      <c r="D33" s="6">
        <f>Residential!D128+MultiFamily!D130+Commercial!D130+'Large Volume'!D32+Wholesale!E34</f>
        <v>2141099148</v>
      </c>
      <c r="E33" s="6">
        <f>Residential!E128+MultiFamily!E130+Commercial!E130+'Large Volume'!E32+Wholesale!F34</f>
        <v>2206675166</v>
      </c>
      <c r="F33" s="6">
        <f>Residential!F128+MultiFamily!F130+Commercial!F130+'Large Volume'!F32+Wholesale!G34</f>
        <v>2094244948</v>
      </c>
      <c r="G33" s="6">
        <f>Residential!G128+MultiFamily!G130+Commercial!G130+'Large Volume'!G32+Wholesale!H34</f>
        <v>2184664353</v>
      </c>
      <c r="H33" s="6">
        <f>Residential!H128+MultiFamily!H130+Commercial!H130+'Large Volume'!H32+Wholesale!I34</f>
        <v>2319802782</v>
      </c>
      <c r="I33" s="6">
        <f>Residential!I128+MultiFamily!I130+Commercial!I130+'Large Volume'!I32+Wholesale!J34</f>
        <v>2227906182</v>
      </c>
      <c r="J33" s="6">
        <f>Residential!J128+MultiFamily!J130+Commercial!J130+'Large Volume'!J32+Wholesale!K34</f>
        <v>2311536382</v>
      </c>
      <c r="K33" s="6">
        <f>Residential!K128+MultiFamily!K130+Commercial!K130+'Large Volume'!K32+Wholesale!L34</f>
        <v>2343535182</v>
      </c>
      <c r="L33" s="6">
        <f>Residential!L128+MultiFamily!L130+Commercial!L130+'Large Volume'!L32+Wholesale!M34</f>
        <v>2339817982</v>
      </c>
      <c r="M33" s="6">
        <f>Residential!M128+MultiFamily!M130+Commercial!M130+'Large Volume'!M32+Wholesale!N34</f>
        <v>2379150326</v>
      </c>
      <c r="N33" s="6">
        <f t="shared" ref="N33:N38" si="1">SUM(B33:M33)</f>
        <v>26985405447</v>
      </c>
      <c r="Q33" s="921"/>
    </row>
    <row r="34" spans="1:17" s="2" customFormat="1" ht="12.75" customHeight="1">
      <c r="A34" s="191" t="str">
        <f>Residential!A129</f>
        <v>2016-17 Act</v>
      </c>
      <c r="B34" s="6">
        <f>Residential!B129+MultiFamily!B131+Commercial!B131+'Large Volume'!B33+Wholesale!C35</f>
        <v>2318516503</v>
      </c>
      <c r="C34" s="6">
        <f>Residential!C129+MultiFamily!C131+Commercial!C131+'Large Volume'!C33+Wholesale!D35</f>
        <v>2249017185</v>
      </c>
      <c r="D34" s="6">
        <f>Residential!D129+MultiFamily!D131+Commercial!D131+'Large Volume'!D33+Wholesale!E35</f>
        <v>2235216872</v>
      </c>
      <c r="E34" s="6">
        <f>Residential!E129+MultiFamily!E131+Commercial!E131+'Large Volume'!E33+Wholesale!F35</f>
        <v>2240959900</v>
      </c>
      <c r="F34" s="6">
        <f>Residential!F129+MultiFamily!F131+Commercial!F131+'Large Volume'!F33+Wholesale!G35</f>
        <v>2082834300</v>
      </c>
      <c r="G34" s="6">
        <f>Residential!G129+MultiFamily!G131+Commercial!G131+'Large Volume'!G33+Wholesale!H35</f>
        <v>2247254000</v>
      </c>
      <c r="H34" s="6">
        <f>Residential!H129+MultiFamily!H131+Commercial!H131+'Large Volume'!H33+Wholesale!I35</f>
        <v>2325954200</v>
      </c>
      <c r="I34" s="6">
        <f>Residential!I129+MultiFamily!I131+Commercial!I131+'Large Volume'!I33+Wholesale!J35</f>
        <v>2330492400</v>
      </c>
      <c r="J34" s="6">
        <f>Residential!J129+MultiFamily!J131+Commercial!J131+'Large Volume'!J33+Wholesale!K35</f>
        <v>2387876000</v>
      </c>
      <c r="K34" s="6">
        <f>Residential!K129+MultiFamily!K131+Commercial!K131+'Large Volume'!K33+Wholesale!L35</f>
        <v>2405600000</v>
      </c>
      <c r="L34" s="6">
        <f>Residential!L129+MultiFamily!L131+Commercial!L131+'Large Volume'!L33+Wholesale!M35</f>
        <v>2334618900</v>
      </c>
      <c r="M34" s="6">
        <f>Residential!M129+MultiFamily!M131+Commercial!M131+'Large Volume'!M33+Wholesale!N35</f>
        <v>2437374554</v>
      </c>
      <c r="N34" s="6">
        <f t="shared" si="1"/>
        <v>27595714814</v>
      </c>
      <c r="Q34" s="921"/>
    </row>
    <row r="35" spans="1:17" s="2" customFormat="1" ht="12.75" customHeight="1">
      <c r="A35" s="191" t="str">
        <f>Residential!A130</f>
        <v>2017-18 CYE</v>
      </c>
      <c r="B35" s="6">
        <f>Residential!B130+MultiFamily!B132+Commercial!B132+'Large Volume'!B34+Wholesale!C36</f>
        <v>2333887250</v>
      </c>
      <c r="C35" s="6">
        <f>Residential!C130+MultiFamily!C132+Commercial!C132+'Large Volume'!C34+Wholesale!D36</f>
        <v>2282062500</v>
      </c>
      <c r="D35" s="6">
        <f>Residential!D130+MultiFamily!D132+Commercial!D132+'Large Volume'!D34+Wholesale!E36</f>
        <v>2225651900</v>
      </c>
      <c r="E35" s="6">
        <f>Residential!E130+MultiFamily!E132+Commercial!E132+'Large Volume'!E34+Wholesale!F36</f>
        <v>2300467000</v>
      </c>
      <c r="F35" s="6">
        <f>Residential!F130+MultiFamily!F132+Commercial!F132+'Large Volume'!F34+Wholesale!G36</f>
        <v>2194588001</v>
      </c>
      <c r="G35" s="6">
        <f>Residential!G130+MultiFamily!G132+Commercial!G132+'Large Volume'!G34+Wholesale!H36</f>
        <v>2126926755</v>
      </c>
      <c r="H35" s="6">
        <f>Residential!H130+MultiFamily!H132+Commercial!H132+'Large Volume'!H34+Wholesale!I36</f>
        <v>2381980238</v>
      </c>
      <c r="I35" s="6">
        <f>Residential!I130+MultiFamily!I132+Commercial!I132+'Large Volume'!I34+Wholesale!J36</f>
        <v>2333121240</v>
      </c>
      <c r="J35" s="6">
        <f>Residential!J130+MultiFamily!J132+Commercial!J132+'Large Volume'!J34+Wholesale!K36</f>
        <v>2424998114</v>
      </c>
      <c r="K35" s="6">
        <f>Residential!K130+MultiFamily!K132+Commercial!K132+'Large Volume'!K34+Wholesale!L36</f>
        <v>2348597814</v>
      </c>
      <c r="L35" s="6">
        <f>Residential!L130+MultiFamily!L132+Commercial!L132+'Large Volume'!L34+Wholesale!M36</f>
        <v>2435802300</v>
      </c>
      <c r="M35" s="6">
        <f>Residential!M130+MultiFamily!M132+Commercial!M132+'Large Volume'!M34+Wholesale!N36</f>
        <v>2285672500</v>
      </c>
      <c r="N35" s="6">
        <f t="shared" si="1"/>
        <v>27673755612</v>
      </c>
      <c r="Q35" s="923"/>
    </row>
    <row r="36" spans="1:17" s="2" customFormat="1" ht="12.75" hidden="1" customHeight="1">
      <c r="A36" s="191" t="str">
        <f>Residential!A131</f>
        <v>2018-19</v>
      </c>
      <c r="B36" s="6" t="e">
        <f>Residential!B131+MultiFamily!B133+Commercial!B133+'Large Volume'!B35+Wholesale!C37</f>
        <v>#REF!</v>
      </c>
      <c r="C36" s="6" t="e">
        <f>Residential!C131+MultiFamily!C133+Commercial!C133+'Large Volume'!C35+Wholesale!D37</f>
        <v>#REF!</v>
      </c>
      <c r="D36" s="6" t="e">
        <f>Residential!D131+MultiFamily!D133+Commercial!D133+'Large Volume'!D35+Wholesale!E37</f>
        <v>#REF!</v>
      </c>
      <c r="E36" s="6" t="e">
        <f>Residential!E131+MultiFamily!E133+Commercial!E133+'Large Volume'!E35+Wholesale!F37</f>
        <v>#REF!</v>
      </c>
      <c r="F36" s="6" t="e">
        <f>Residential!F131+MultiFamily!F133+Commercial!F133+'Large Volume'!F35+Wholesale!G37</f>
        <v>#REF!</v>
      </c>
      <c r="G36" s="6" t="e">
        <f>Residential!G131+MultiFamily!G133+Commercial!G133+'Large Volume'!G35+Wholesale!H37</f>
        <v>#REF!</v>
      </c>
      <c r="H36" s="6" t="e">
        <f>Residential!H131+MultiFamily!H133+Commercial!H133+'Large Volume'!H35+Wholesale!I37</f>
        <v>#REF!</v>
      </c>
      <c r="I36" s="6" t="e">
        <f>Residential!I131+MultiFamily!I133+Commercial!I133+'Large Volume'!I35+Wholesale!J37</f>
        <v>#REF!</v>
      </c>
      <c r="J36" s="6" t="e">
        <f>Residential!J131+MultiFamily!J133+Commercial!J133+'Large Volume'!J35+Wholesale!K37</f>
        <v>#REF!</v>
      </c>
      <c r="K36" s="6" t="e">
        <f>Residential!K131+MultiFamily!K133+Commercial!K133+'Large Volume'!K35+Wholesale!L37</f>
        <v>#REF!</v>
      </c>
      <c r="L36" s="6" t="e">
        <f>Residential!L131+MultiFamily!L133+Commercial!L133+'Large Volume'!L35+Wholesale!M37</f>
        <v>#REF!</v>
      </c>
      <c r="M36" s="6" t="e">
        <f>Residential!M131+MultiFamily!M133+Commercial!M133+'Large Volume'!M35+Wholesale!N37</f>
        <v>#REF!</v>
      </c>
      <c r="N36" s="6" t="e">
        <f t="shared" si="1"/>
        <v>#REF!</v>
      </c>
    </row>
    <row r="37" spans="1:17" s="2" customFormat="1" ht="12.75" hidden="1" customHeight="1">
      <c r="A37" s="191" t="str">
        <f>Residential!A132</f>
        <v>2019-20</v>
      </c>
      <c r="B37" s="6" t="e">
        <f>Residential!B132+MultiFamily!B134+Commercial!B134+'Large Volume'!B36+Wholesale!C38</f>
        <v>#REF!</v>
      </c>
      <c r="C37" s="6" t="e">
        <f>Residential!C132+MultiFamily!C134+Commercial!C134+'Large Volume'!C36+Wholesale!D38</f>
        <v>#REF!</v>
      </c>
      <c r="D37" s="6" t="e">
        <f>Residential!D132+MultiFamily!D134+Commercial!D134+'Large Volume'!D36+Wholesale!E38</f>
        <v>#REF!</v>
      </c>
      <c r="E37" s="6" t="e">
        <f>Residential!E132+MultiFamily!E134+Commercial!E134+'Large Volume'!E36+Wholesale!F38</f>
        <v>#REF!</v>
      </c>
      <c r="F37" s="6" t="e">
        <f>Residential!F132+MultiFamily!F134+Commercial!F134+'Large Volume'!F36+Wholesale!G38</f>
        <v>#REF!</v>
      </c>
      <c r="G37" s="6" t="e">
        <f>Residential!G132+MultiFamily!G134+Commercial!G134+'Large Volume'!G36+Wholesale!H38</f>
        <v>#REF!</v>
      </c>
      <c r="H37" s="6">
        <f>Residential!H132+MultiFamily!H134+Commercial!H134+'Large Volume'!H36+Wholesale!I38</f>
        <v>0</v>
      </c>
      <c r="I37" s="6" t="e">
        <f>Residential!I132+MultiFamily!I134+Commercial!I134+'Large Volume'!I36+Wholesale!J38</f>
        <v>#REF!</v>
      </c>
      <c r="J37" s="6" t="e">
        <f>Residential!J132+MultiFamily!J134+Commercial!J134+'Large Volume'!J36+Wholesale!K38</f>
        <v>#REF!</v>
      </c>
      <c r="K37" s="6" t="e">
        <f>Residential!K132+MultiFamily!K134+Commercial!K134+'Large Volume'!K36+Wholesale!L38</f>
        <v>#REF!</v>
      </c>
      <c r="L37" s="6" t="e">
        <f>Residential!L132+MultiFamily!L134+Commercial!L134+'Large Volume'!L36+Wholesale!M38</f>
        <v>#REF!</v>
      </c>
      <c r="M37" s="6" t="e">
        <f>Residential!M132+MultiFamily!M134+Commercial!M134+'Large Volume'!M36+Wholesale!N38</f>
        <v>#REF!</v>
      </c>
      <c r="N37" s="6" t="e">
        <f t="shared" si="1"/>
        <v>#REF!</v>
      </c>
    </row>
    <row r="38" spans="1:17" s="2" customFormat="1" ht="12.75" hidden="1" customHeight="1">
      <c r="A38" s="191" t="str">
        <f>Residential!A133</f>
        <v>2020-21</v>
      </c>
      <c r="B38" s="6" t="e">
        <f>Residential!B133+MultiFamily!B135+Commercial!B135+'Large Volume'!B37+Wholesale!C39</f>
        <v>#REF!</v>
      </c>
      <c r="C38" s="6" t="e">
        <f>Residential!C133+MultiFamily!C135+Commercial!C135+'Large Volume'!C37+Wholesale!D39</f>
        <v>#REF!</v>
      </c>
      <c r="D38" s="6" t="e">
        <f>Residential!D133+MultiFamily!D135+Commercial!D135+'Large Volume'!D37+Wholesale!E39</f>
        <v>#REF!</v>
      </c>
      <c r="E38" s="6" t="e">
        <f>Residential!E133+MultiFamily!E135+Commercial!E135+'Large Volume'!E37+Wholesale!F39</f>
        <v>#REF!</v>
      </c>
      <c r="F38" s="6" t="e">
        <f>Residential!F133+MultiFamily!F135+Commercial!F135+'Large Volume'!F37+Wholesale!G39</f>
        <v>#REF!</v>
      </c>
      <c r="G38" s="6" t="e">
        <f>Residential!G133+MultiFamily!G135+Commercial!G135+'Large Volume'!G37+Wholesale!H39</f>
        <v>#REF!</v>
      </c>
      <c r="H38" s="6" t="e">
        <f>Residential!H133+MultiFamily!H135+Commercial!H135+'Large Volume'!H37+Wholesale!I39</f>
        <v>#REF!</v>
      </c>
      <c r="I38" s="6">
        <v>0</v>
      </c>
      <c r="J38" s="6" t="e">
        <f>Residential!J133+MultiFamily!J135+Commercial!J135+'Large Volume'!J37+Wholesale!K39</f>
        <v>#REF!</v>
      </c>
      <c r="K38" s="6" t="e">
        <f>Residential!K133+MultiFamily!K135+Commercial!K135+'Large Volume'!K37+Wholesale!L39</f>
        <v>#REF!</v>
      </c>
      <c r="L38" s="6" t="e">
        <f>Residential!L133+MultiFamily!L135+Commercial!L135+'Large Volume'!L37+Wholesale!M39</f>
        <v>#REF!</v>
      </c>
      <c r="M38" s="6" t="e">
        <f>Residential!M133+MultiFamily!M135+Commercial!M135+'Large Volume'!M37+Wholesale!N39</f>
        <v>#REF!</v>
      </c>
      <c r="N38" s="6" t="e">
        <f t="shared" si="1"/>
        <v>#REF!</v>
      </c>
    </row>
    <row r="39" spans="1:17" s="2" customFormat="1">
      <c r="A39" s="33"/>
      <c r="B39" s="665"/>
      <c r="C39" s="665"/>
      <c r="D39" s="665"/>
      <c r="E39" s="665"/>
      <c r="F39" s="665"/>
      <c r="G39" s="665"/>
      <c r="H39" s="665"/>
      <c r="I39" s="665"/>
      <c r="J39" s="665"/>
      <c r="K39" s="665"/>
      <c r="L39" s="665"/>
      <c r="M39" s="665"/>
      <c r="N39" s="33"/>
    </row>
    <row r="40" spans="1:17" s="2" customFormat="1">
      <c r="A40" s="33"/>
      <c r="B40" s="33"/>
      <c r="C40" s="184"/>
      <c r="D40" s="33"/>
      <c r="E40" s="33"/>
      <c r="F40" s="33"/>
      <c r="G40" s="38"/>
      <c r="H40" s="33"/>
      <c r="I40" s="33"/>
      <c r="J40" s="33"/>
      <c r="K40" s="33"/>
      <c r="L40" s="33"/>
      <c r="M40" s="33"/>
      <c r="N40" s="33"/>
    </row>
    <row r="41" spans="1:17" s="2" customFormat="1">
      <c r="A41" s="37" t="str">
        <f>Residential!A39</f>
        <v xml:space="preserve">Projected Total Flow 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</row>
    <row r="42" spans="1:17" s="2" customFormat="1" ht="6" customHeight="1">
      <c r="A42" s="37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</row>
    <row r="43" spans="1:17" s="2" customFormat="1">
      <c r="A43" s="79" t="str">
        <f>Residential!A42</f>
        <v>2016-17 Act</v>
      </c>
      <c r="B43" s="38">
        <f>Residential!B42+MultiFamily!B45+Commercial!B45+'Large Volume'!B43+Wholesale!C46</f>
        <v>2327613303</v>
      </c>
      <c r="C43" s="665">
        <f>Residential!C42+MultiFamily!C45+Commercial!C45+'Large Volume'!C43+Wholesale!D46</f>
        <v>2258001485</v>
      </c>
      <c r="D43" s="665">
        <f>Residential!D42+MultiFamily!D45+Commercial!D45+'Large Volume'!D43+Wholesale!E46</f>
        <v>2243702772</v>
      </c>
      <c r="E43" s="665">
        <f>Residential!E42+MultiFamily!E45+Commercial!E45+'Large Volume'!E43+Wholesale!F46</f>
        <v>2249606100</v>
      </c>
      <c r="F43" s="665">
        <f>Residential!F42+MultiFamily!F45+Commercial!F45+'Large Volume'!F43+Wholesale!G46</f>
        <v>2091286500</v>
      </c>
      <c r="G43" s="665">
        <f>Residential!G42+MultiFamily!G45+Commercial!G45+'Large Volume'!G43+Wholesale!H46</f>
        <v>2255409200</v>
      </c>
      <c r="H43" s="665">
        <f>Residential!H42+MultiFamily!H45+Commercial!H45+'Large Volume'!H43+Wholesale!I46</f>
        <v>2335737800</v>
      </c>
      <c r="I43" s="665">
        <f>Residential!I42+MultiFamily!I45+Commercial!I45+'Large Volume'!I43+Wholesale!J46</f>
        <v>2340153900</v>
      </c>
      <c r="J43" s="665">
        <f>Residential!J42+MultiFamily!J45+Commercial!J45+'Large Volume'!J43+Wholesale!K46</f>
        <v>2397554600</v>
      </c>
      <c r="K43" s="665">
        <f>Residential!K42+MultiFamily!K45+Commercial!K45+'Large Volume'!K43+Wholesale!L46</f>
        <v>2415483300</v>
      </c>
      <c r="L43" s="665">
        <f>Residential!L42+MultiFamily!L45+Commercial!L45+'Large Volume'!L43+Wholesale!M46</f>
        <v>2353043800</v>
      </c>
      <c r="M43" s="665">
        <f>Residential!M42+MultiFamily!M45+Commercial!M45+'Large Volume'!M43+Wholesale!N46</f>
        <v>2403849954</v>
      </c>
      <c r="N43" s="38">
        <f>SUM(B43:M43)</f>
        <v>27671442714</v>
      </c>
      <c r="P43" s="347"/>
      <c r="Q43"/>
    </row>
    <row r="44" spans="1:17" s="2" customFormat="1">
      <c r="A44" s="79" t="str">
        <f>Residential!A43</f>
        <v>2017-18 CYE</v>
      </c>
      <c r="B44" s="665">
        <f>Residential!B43+MultiFamily!B46+Commercial!B46+'Large Volume'!B44+Wholesale!C47</f>
        <v>2343836750</v>
      </c>
      <c r="C44" s="665">
        <f>Residential!C43+MultiFamily!C46+Commercial!C46+'Large Volume'!C44+Wholesale!D47</f>
        <v>2291271700</v>
      </c>
      <c r="D44" s="665">
        <f>Residential!D43+MultiFamily!D46+Commercial!D46+'Large Volume'!D44+Wholesale!E47</f>
        <v>2235336300</v>
      </c>
      <c r="E44" s="665">
        <f>Residential!E43+MultiFamily!E46+Commercial!E46+'Large Volume'!E44+Wholesale!F47</f>
        <v>2309630650</v>
      </c>
      <c r="F44" s="665">
        <f>Residential!F43+MultiFamily!F46+Commercial!F46+'Large Volume'!F44+Wholesale!G47</f>
        <v>2203164451</v>
      </c>
      <c r="G44" s="665">
        <f>Residential!G43+MultiFamily!G46+Commercial!G46+'Large Volume'!G44+Wholesale!H47</f>
        <v>2135279805</v>
      </c>
      <c r="H44" s="665">
        <f>Residential!H43+MultiFamily!H46+Commercial!H46+'Large Volume'!H44+Wholesale!I47</f>
        <v>2390813638</v>
      </c>
      <c r="I44" s="665">
        <f>Residential!I43+MultiFamily!I46+Commercial!I46+'Large Volume'!I44+Wholesale!J47</f>
        <v>2341984990</v>
      </c>
      <c r="J44" s="665">
        <f>Residential!J43+MultiFamily!J46+Commercial!J46+'Large Volume'!J44+Wholesale!K47</f>
        <v>2434348164</v>
      </c>
      <c r="K44" s="665">
        <f>Residential!K43+MultiFamily!K46+Commercial!K46+'Large Volume'!K44+Wholesale!L47</f>
        <v>2366564714</v>
      </c>
      <c r="L44" s="665">
        <f>Residential!L43+MultiFamily!L46+Commercial!L46+'Large Volume'!L44+Wholesale!M47</f>
        <v>2451950450</v>
      </c>
      <c r="M44" s="665">
        <f>Residential!M43+MultiFamily!M46+Commercial!M46+'Large Volume'!M44+Wholesale!N47</f>
        <v>2303856350</v>
      </c>
      <c r="N44" s="665">
        <f t="shared" ref="N44:N49" si="2">SUM(B44:M44)</f>
        <v>27808037962</v>
      </c>
      <c r="P44" s="347"/>
      <c r="Q44"/>
    </row>
    <row r="45" spans="1:17" s="2" customFormat="1">
      <c r="A45" s="79" t="str">
        <f>Residential!A44</f>
        <v>2018-19</v>
      </c>
      <c r="B45" s="665">
        <f>Residential!B44+MultiFamily!B47+Commercial!B47+'Large Volume'!B45+Wholesale!C48</f>
        <v>2359019658.3333335</v>
      </c>
      <c r="C45" s="665">
        <f>Residential!C44+MultiFamily!C47+Commercial!C47+'Large Volume'!C45+Wholesale!D48</f>
        <v>2330039861.25</v>
      </c>
      <c r="D45" s="665">
        <f>Residential!D44+MultiFamily!D47+Commercial!D47+'Large Volume'!D45+Wholesale!E48</f>
        <v>2308021066.6666665</v>
      </c>
      <c r="E45" s="665">
        <f>Residential!E44+MultiFamily!E47+Commercial!E47+'Large Volume'!E45+Wholesale!F48</f>
        <v>2389118675</v>
      </c>
      <c r="F45" s="665">
        <f>Residential!F44+MultiFamily!F47+Commercial!F47+'Large Volume'!F45+Wholesale!G48</f>
        <v>2251649408.3333335</v>
      </c>
      <c r="G45" s="665">
        <f>Residential!G44+MultiFamily!G47+Commercial!G47+'Large Volume'!G45+Wholesale!H48</f>
        <v>2242277900</v>
      </c>
      <c r="H45" s="665">
        <f>Residential!H44+MultiFamily!H47+Commercial!H47+'Large Volume'!H45+Wholesale!I48</f>
        <v>2362292458.3333335</v>
      </c>
      <c r="I45" s="665">
        <f>Residential!I44+MultiFamily!I47+Commercial!I47+'Large Volume'!I45+Wholesale!J48</f>
        <v>2307495025</v>
      </c>
      <c r="J45" s="665">
        <f>Residential!J44+MultiFamily!J47+Commercial!J47+'Large Volume'!J45+Wholesale!K48</f>
        <v>2390665016.6666665</v>
      </c>
      <c r="K45" s="665">
        <f>Residential!K44+MultiFamily!K47+Commercial!K47+'Large Volume'!K45+Wholesale!L48</f>
        <v>2288478183.3333335</v>
      </c>
      <c r="L45" s="665">
        <f>Residential!L44+MultiFamily!L47+Commercial!L47+'Large Volume'!L45+Wholesale!M48</f>
        <v>2403179625</v>
      </c>
      <c r="M45" s="665">
        <f>Residential!M44+MultiFamily!M47+Commercial!M47+'Large Volume'!M45+Wholesale!N48</f>
        <v>2262002383.3333335</v>
      </c>
      <c r="N45" s="665">
        <f t="shared" si="2"/>
        <v>27894239261.25</v>
      </c>
      <c r="P45" s="347"/>
      <c r="Q45"/>
    </row>
    <row r="46" spans="1:17" s="2" customFormat="1">
      <c r="A46" s="79" t="str">
        <f>Residential!A45</f>
        <v>2019-20</v>
      </c>
      <c r="B46" s="665">
        <f>Residential!B45+MultiFamily!B48+Commercial!B48+'Large Volume'!B46+Wholesale!C49</f>
        <v>2220904258.3333335</v>
      </c>
      <c r="C46" s="665">
        <f>Residential!C45+MultiFamily!C48+Commercial!C48+'Large Volume'!C46+Wholesale!D49</f>
        <v>2199964761.25</v>
      </c>
      <c r="D46" s="665">
        <f>Residential!D45+MultiFamily!D48+Commercial!D48+'Large Volume'!D46+Wholesale!E49</f>
        <v>2203256966.6666665</v>
      </c>
      <c r="E46" s="665">
        <f>Residential!E45+MultiFamily!E48+Commercial!E48+'Large Volume'!E46+Wholesale!F49</f>
        <v>2237411575</v>
      </c>
      <c r="F46" s="665">
        <f>Residential!F45+MultiFamily!F48+Commercial!F48+'Large Volume'!F46+Wholesale!G49</f>
        <v>2077295708.3333333</v>
      </c>
      <c r="G46" s="665">
        <f>Residential!G45+MultiFamily!G48+Commercial!G48+'Large Volume'!G46+Wholesale!H49</f>
        <v>2178648100</v>
      </c>
      <c r="H46" s="665">
        <f>Residential!H45+MultiFamily!H48+Commercial!H48+'Large Volume'!H46+Wholesale!I49</f>
        <v>2402996058.3333335</v>
      </c>
      <c r="I46" s="665">
        <f>Residential!I45+MultiFamily!I48+Commercial!I48+'Large Volume'!I46+Wholesale!J49</f>
        <v>2386719625</v>
      </c>
      <c r="J46" s="665">
        <f>Residential!J45+MultiFamily!J48+Commercial!J48+'Large Volume'!J46+Wholesale!K49</f>
        <v>2467839416.6666665</v>
      </c>
      <c r="K46" s="665">
        <f>Residential!K45+MultiFamily!K48+Commercial!K48+'Large Volume'!K46+Wholesale!L49</f>
        <v>2410373383.3333335</v>
      </c>
      <c r="L46" s="665">
        <f>Residential!L45+MultiFamily!L48+Commercial!L48+'Large Volume'!L46+Wholesale!M49</f>
        <v>2457183525</v>
      </c>
      <c r="M46" s="665">
        <f>Residential!M45+MultiFamily!M48+Commercial!M48+'Large Volume'!M46+Wholesale!N49</f>
        <v>2480005783.3333335</v>
      </c>
      <c r="N46" s="665">
        <f t="shared" si="2"/>
        <v>27722599161.25</v>
      </c>
      <c r="P46" s="347"/>
      <c r="Q46"/>
    </row>
    <row r="47" spans="1:17" s="2" customFormat="1">
      <c r="A47" s="79" t="str">
        <f>Residential!A46</f>
        <v>2020-21</v>
      </c>
      <c r="B47" s="665">
        <f>Residential!B46+MultiFamily!B49+Commercial!B49+'Large Volume'!B47+Wholesale!C50</f>
        <v>2439483658.3333335</v>
      </c>
      <c r="C47" s="665">
        <f>Residential!C46+MultiFamily!C49+Commercial!C49+'Large Volume'!C47+Wholesale!D50</f>
        <v>2417141561.25</v>
      </c>
      <c r="D47" s="665">
        <f>Residential!D46+MultiFamily!D49+Commercial!D49+'Large Volume'!D47+Wholesale!E50</f>
        <v>2420974166.6666665</v>
      </c>
      <c r="E47" s="665">
        <f>Residential!E46+MultiFamily!E49+Commercial!E49+'Large Volume'!E47+Wholesale!F50</f>
        <v>2465635175</v>
      </c>
      <c r="F47" s="665">
        <f>Residential!F46+MultiFamily!F49+Commercial!F49+'Large Volume'!F47+Wholesale!G50</f>
        <v>2285551208.3333335</v>
      </c>
      <c r="G47" s="665">
        <f>Residential!G46+MultiFamily!G49+Commercial!G49+'Large Volume'!G47+Wholesale!H50</f>
        <v>2403486600</v>
      </c>
      <c r="H47" s="665">
        <f>Residential!H46+MultiFamily!H49+Commercial!H49+'Large Volume'!H47+Wholesale!I50</f>
        <v>2394977358.3333335</v>
      </c>
      <c r="I47" s="665">
        <f>Residential!I46+MultiFamily!I49+Commercial!I49+'Large Volume'!I47+Wholesale!J50</f>
        <v>2380273525</v>
      </c>
      <c r="J47" s="665">
        <f>Residential!J46+MultiFamily!J49+Commercial!J49+'Large Volume'!J47+Wholesale!K50</f>
        <v>2462067016.6666665</v>
      </c>
      <c r="K47" s="665">
        <f>Residential!K46+MultiFamily!K49+Commercial!K49+'Large Volume'!K47+Wholesale!L50</f>
        <v>2405516183.3333335</v>
      </c>
      <c r="L47" s="665">
        <f>Residential!L46+MultiFamily!L49+Commercial!L49+'Large Volume'!L47+Wholesale!M50</f>
        <v>2450513425</v>
      </c>
      <c r="M47" s="665">
        <f>Residential!M46+MultiFamily!M49+Commercial!M49+'Large Volume'!M47+Wholesale!N50</f>
        <v>2473826583.3333335</v>
      </c>
      <c r="N47" s="665">
        <f t="shared" si="2"/>
        <v>28999446461.25</v>
      </c>
      <c r="P47" s="347"/>
      <c r="Q47"/>
    </row>
    <row r="48" spans="1:17" s="2" customFormat="1">
      <c r="A48" s="79" t="str">
        <f>Residential!A47</f>
        <v>2021-22</v>
      </c>
      <c r="B48" s="665">
        <f>Residential!B47+MultiFamily!B50+Commercial!B50+'Large Volume'!B48+Wholesale!C51</f>
        <v>2429699358.3333335</v>
      </c>
      <c r="C48" s="665">
        <f>Residential!C47+MultiFamily!C50+Commercial!C50+'Large Volume'!C48+Wholesale!D51</f>
        <v>2407295261.25</v>
      </c>
      <c r="D48" s="665">
        <f>Residential!D47+MultiFamily!D50+Commercial!D50+'Large Volume'!D48+Wholesale!E51</f>
        <v>2411669566.6666665</v>
      </c>
      <c r="E48" s="665">
        <f>Residential!E47+MultiFamily!E50+Commercial!E50+'Large Volume'!E48+Wholesale!F51</f>
        <v>2451044975</v>
      </c>
      <c r="F48" s="665">
        <f>Residential!F47+MultiFamily!F50+Commercial!F50+'Large Volume'!F48+Wholesale!G51</f>
        <v>2270615708.3333335</v>
      </c>
      <c r="G48" s="665">
        <f>Residential!G47+MultiFamily!G50+Commercial!G50+'Large Volume'!G48+Wholesale!H51</f>
        <v>2387924200</v>
      </c>
      <c r="H48" s="665">
        <f>Residential!H47+MultiFamily!H50+Commercial!H50+'Large Volume'!H48+Wholesale!I51</f>
        <v>2441300258.3333335</v>
      </c>
      <c r="I48" s="665">
        <f>Residential!I47+MultiFamily!I50+Commercial!I50+'Large Volume'!I48+Wholesale!J51</f>
        <v>2426394525</v>
      </c>
      <c r="J48" s="665">
        <f>Residential!J47+MultiFamily!J50+Commercial!J50+'Large Volume'!J48+Wholesale!K51</f>
        <v>2508858516.6666665</v>
      </c>
      <c r="K48" s="665">
        <f>Residential!K47+MultiFamily!K50+Commercial!K50+'Large Volume'!K48+Wholesale!L51</f>
        <v>2449597983.3333335</v>
      </c>
      <c r="L48" s="665">
        <f>Residential!L47+MultiFamily!L50+Commercial!L50+'Large Volume'!L48+Wholesale!M51</f>
        <v>2496917825</v>
      </c>
      <c r="M48" s="665">
        <f>Residential!M47+MultiFamily!M50+Commercial!M50+'Large Volume'!M48+Wholesale!N51</f>
        <v>2520718483.3333335</v>
      </c>
      <c r="N48" s="665">
        <f t="shared" si="2"/>
        <v>29202036661.25</v>
      </c>
    </row>
    <row r="49" spans="1:16" s="726" customFormat="1">
      <c r="A49" s="79" t="str">
        <f>Residential!A48</f>
        <v>2022-23</v>
      </c>
      <c r="B49" s="665">
        <f>Residential!B48+MultiFamily!B51+Commercial!B51+'Large Volume'!B49+Wholesale!C52</f>
        <v>2476212058.3333335</v>
      </c>
      <c r="C49" s="665">
        <f>Residential!C48+MultiFamily!C51+Commercial!C51+'Large Volume'!C49+Wholesale!D52</f>
        <v>2453724361.25</v>
      </c>
      <c r="D49" s="665">
        <f>Residential!D48+MultiFamily!D51+Commercial!D51+'Large Volume'!D49+Wholesale!E52</f>
        <v>2458526066.6666665</v>
      </c>
      <c r="E49" s="665">
        <f>Residential!E48+MultiFamily!E51+Commercial!E51+'Large Volume'!E49+Wholesale!F52</f>
        <v>2498427775</v>
      </c>
      <c r="F49" s="665">
        <f>Residential!F48+MultiFamily!F51+Commercial!F51+'Large Volume'!F49+Wholesale!G52</f>
        <v>2315612208.3333335</v>
      </c>
      <c r="G49" s="665">
        <f>Residential!G48+MultiFamily!G51+Commercial!G51+'Large Volume'!G49+Wholesale!H52</f>
        <v>2434576800</v>
      </c>
      <c r="H49" s="665">
        <f>Residential!H48+MultiFamily!H51+Commercial!H51+'Large Volume'!H49+Wholesale!I52</f>
        <v>2466943258.3333335</v>
      </c>
      <c r="I49" s="665">
        <f>Residential!I48+MultiFamily!I51+Commercial!I51+'Large Volume'!I49+Wholesale!J52</f>
        <v>2451822025</v>
      </c>
      <c r="J49" s="665">
        <f>Residential!J48+MultiFamily!J51+Commercial!J51+'Large Volume'!J49+Wholesale!K52</f>
        <v>2534975216.6666665</v>
      </c>
      <c r="K49" s="665">
        <f>Residential!K48+MultiFamily!K51+Commercial!K51+'Large Volume'!K49+Wholesale!L52</f>
        <v>2475142183.3333335</v>
      </c>
      <c r="L49" s="665">
        <f>Residential!L48+MultiFamily!L51+Commercial!L51+'Large Volume'!L49+Wholesale!M52</f>
        <v>2522568925</v>
      </c>
      <c r="M49" s="665">
        <f>Residential!M48+MultiFamily!M51+Commercial!M51+'Large Volume'!M49+Wholesale!N52</f>
        <v>2546973883.3333335</v>
      </c>
      <c r="N49" s="665">
        <f t="shared" si="2"/>
        <v>29635504761.25</v>
      </c>
    </row>
    <row r="50" spans="1:16" s="2" customFormat="1">
      <c r="A50" s="79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6" s="2" customFormat="1">
      <c r="A51" s="86" t="s">
        <v>176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6" s="2" customFormat="1">
      <c r="A52" s="134" t="s">
        <v>33</v>
      </c>
      <c r="B52" s="178">
        <f t="shared" ref="B52:M52" si="3">AVERAGE(B45:B46)/AVERAGE($N45:$N46)</f>
        <v>8.2347793340475858E-2</v>
      </c>
      <c r="C52" s="178">
        <f t="shared" si="3"/>
        <v>8.1450236133296092E-2</v>
      </c>
      <c r="D52" s="178">
        <f t="shared" si="3"/>
        <v>8.1113528947166447E-2</v>
      </c>
      <c r="E52" s="178">
        <f t="shared" si="3"/>
        <v>8.3185782961160193E-2</v>
      </c>
      <c r="F52" s="178">
        <f t="shared" si="3"/>
        <v>7.7835152796376428E-2</v>
      </c>
      <c r="G52" s="178">
        <f t="shared" si="3"/>
        <v>7.9488984368652968E-2</v>
      </c>
      <c r="H52" s="178">
        <f t="shared" si="3"/>
        <v>8.5680679661554654E-2</v>
      </c>
      <c r="I52" s="178">
        <f t="shared" si="3"/>
        <v>8.4402759724309287E-2</v>
      </c>
      <c r="J52" s="178">
        <f t="shared" si="3"/>
        <v>8.7356717338463577E-2</v>
      </c>
      <c r="K52" s="178">
        <f t="shared" si="3"/>
        <v>8.448613225676864E-2</v>
      </c>
      <c r="L52" s="178">
        <f t="shared" si="3"/>
        <v>8.7390137373103929E-2</v>
      </c>
      <c r="M52" s="178">
        <f t="shared" si="3"/>
        <v>8.5262095098671956E-2</v>
      </c>
      <c r="N52" s="88">
        <f>SUM(B52:M52)</f>
        <v>1</v>
      </c>
    </row>
    <row r="53" spans="1:16" s="2" customFormat="1">
      <c r="A53" s="79"/>
      <c r="B53" s="38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</row>
    <row r="54" spans="1:16" s="2" customForma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16" s="2" customFormat="1">
      <c r="A55" s="85" t="s">
        <v>132</v>
      </c>
      <c r="B55" s="33"/>
      <c r="C55" s="33"/>
      <c r="D55" s="33"/>
      <c r="E55" s="33"/>
      <c r="F55" s="33"/>
      <c r="G55" s="33"/>
      <c r="H55" s="33"/>
      <c r="I55" s="33"/>
      <c r="J55" s="33"/>
      <c r="K55" s="33" t="s">
        <v>28</v>
      </c>
      <c r="L55" s="33"/>
      <c r="M55" s="33"/>
      <c r="N55" s="216" t="s">
        <v>324</v>
      </c>
    </row>
    <row r="56" spans="1:16" s="2" customFormat="1" ht="5.0999999999999996" customHeight="1">
      <c r="A56" s="37"/>
      <c r="B56" s="6" t="s">
        <v>28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</row>
    <row r="57" spans="1:16" s="2" customFormat="1" hidden="1">
      <c r="A57" s="191" t="str">
        <f t="shared" ref="A57:A81" si="4">A14</f>
        <v>1996-97 Act</v>
      </c>
      <c r="B57" s="6" t="e">
        <f>Residential!B214+MultiFamily!B147+Commercial!B146+IF(B14&gt;0,'Large Volume'!$Q$3,0)+IF(B14&gt;0,Wholesale!$P$3,0)</f>
        <v>#REF!</v>
      </c>
      <c r="C57" s="6" t="e">
        <f>Residential!C214+MultiFamily!C147+Commercial!C146+IF(C14&gt;0,'Large Volume'!$Q$3,0)+IF(C14&gt;0,Wholesale!$P$3,0)</f>
        <v>#REF!</v>
      </c>
      <c r="D57" s="6" t="e">
        <f>Residential!D214+MultiFamily!D147+Commercial!D146+IF(D14&gt;0,'Large Volume'!$Q$3,0)+IF(D14&gt;0,Wholesale!$P$3,0)</f>
        <v>#REF!</v>
      </c>
      <c r="E57" s="6" t="e">
        <f>Residential!E214+MultiFamily!E147+Commercial!E146+IF(E14&gt;0,'Large Volume'!$Q$3,0)+IF(E14&gt;0,Wholesale!$P$3,0)</f>
        <v>#REF!</v>
      </c>
      <c r="F57" s="6" t="e">
        <f>Residential!F214+MultiFamily!F147+Commercial!F146+IF(F14&gt;0,'Large Volume'!$Q$3,0)+IF(F14&gt;0,Wholesale!$P$3,0)</f>
        <v>#REF!</v>
      </c>
      <c r="G57" s="6" t="e">
        <f>Residential!G214+MultiFamily!G147+Commercial!G146+IF(G14&gt;0,'Large Volume'!$Q$3,0)+IF(G14&gt;0,Wholesale!$P$3,0)</f>
        <v>#REF!</v>
      </c>
      <c r="H57" s="6" t="e">
        <f>Residential!H214+MultiFamily!H147+Commercial!H146+IF(H14&gt;0,'Large Volume'!$Q$3,0)+IF(H14&gt;0,Wholesale!$P$3,0)</f>
        <v>#REF!</v>
      </c>
      <c r="I57" s="6" t="e">
        <f>Residential!I214+MultiFamily!I147+Commercial!I146+IF(I14&gt;0,'Large Volume'!$Q$3,0)+IF(I14&gt;0,Wholesale!$P$3,0)</f>
        <v>#REF!</v>
      </c>
      <c r="J57" s="6" t="e">
        <f>Residential!J214+MultiFamily!J147+Commercial!J146+IF(J14&gt;0,'Large Volume'!$Q$3,0)+IF(J14&gt;0,Wholesale!$P$3,0)</f>
        <v>#REF!</v>
      </c>
      <c r="K57" s="6" t="e">
        <f>Residential!K214+MultiFamily!K147+Commercial!K146+IF(K14&gt;0,'Large Volume'!$Q$3,0)+IF(K14&gt;0,Wholesale!$P$3,0)</f>
        <v>#REF!</v>
      </c>
      <c r="L57" s="6" t="e">
        <f>Residential!L214+MultiFamily!L147+Commercial!L146+IF(L14&gt;0,'Large Volume'!$Q$3,0)+IF(L14&gt;0,Wholesale!$P$3,0)</f>
        <v>#REF!</v>
      </c>
      <c r="M57" s="6" t="e">
        <f>Residential!M214+MultiFamily!M147+Commercial!M146+IF(M14&gt;0,'Large Volume'!$Q$3,0)+IF(M14&gt;0,Wholesale!$P$3,0)</f>
        <v>#REF!</v>
      </c>
      <c r="N57" s="6" t="e">
        <f>SUM(B57:M57)</f>
        <v>#REF!</v>
      </c>
      <c r="P57" s="192"/>
    </row>
    <row r="58" spans="1:16" s="2" customFormat="1" hidden="1">
      <c r="A58" s="191" t="str">
        <f t="shared" si="4"/>
        <v>1997-98 Act</v>
      </c>
      <c r="B58" s="6" t="e">
        <f>Residential!B215+MultiFamily!B148+Commercial!B147+IF(B15&gt;0,'Large Volume'!$Q$3,0)+IF(B15&gt;0,Wholesale!$P$3,0)</f>
        <v>#REF!</v>
      </c>
      <c r="C58" s="6" t="e">
        <f>Residential!C215+MultiFamily!C148+Commercial!C147+IF(C15&gt;0,'Large Volume'!$Q$3,0)+IF(C15&gt;0,Wholesale!$P$3,0)</f>
        <v>#REF!</v>
      </c>
      <c r="D58" s="6" t="e">
        <f>Residential!D215+MultiFamily!D148+Commercial!D147+IF(D15&gt;0,'Large Volume'!$Q$3,0)+IF(D15&gt;0,Wholesale!$P$3,0)</f>
        <v>#REF!</v>
      </c>
      <c r="E58" s="6" t="e">
        <f>Residential!E215+MultiFamily!E148+Commercial!E147+IF(E15&gt;0,'Large Volume'!$Q$3,0)+IF(E15&gt;0,Wholesale!$P$3,0)</f>
        <v>#REF!</v>
      </c>
      <c r="F58" s="6" t="e">
        <f>Residential!F215+MultiFamily!F148+Commercial!F147+IF(F15&gt;0,'Large Volume'!$Q$3,0)+IF(F15&gt;0,Wholesale!$P$3,0)</f>
        <v>#REF!</v>
      </c>
      <c r="G58" s="6" t="e">
        <f>Residential!G215+MultiFamily!G148+Commercial!G147+IF(G15&gt;0,'Large Volume'!$Q$3,0)+IF(G15&gt;0,Wholesale!$P$3,0)</f>
        <v>#REF!</v>
      </c>
      <c r="H58" s="6" t="e">
        <f>Residential!H215+MultiFamily!H148+Commercial!H147+IF(H15&gt;0,'Large Volume'!$Q$3,0)+IF(H15&gt;0,Wholesale!$P$3,0)</f>
        <v>#REF!</v>
      </c>
      <c r="I58" s="6" t="e">
        <f>Residential!I215+MultiFamily!I148+Commercial!I147+IF(I15&gt;0,'Large Volume'!$Q$3,0)+IF(I15&gt;0,Wholesale!$P$3,0)</f>
        <v>#REF!</v>
      </c>
      <c r="J58" s="6" t="e">
        <f>Residential!J215+MultiFamily!J148+Commercial!J147+IF(J15&gt;0,'Large Volume'!$Q$3,0)+IF(J15&gt;0,Wholesale!$P$3,0)</f>
        <v>#REF!</v>
      </c>
      <c r="K58" s="6" t="e">
        <f>Residential!K215+MultiFamily!K148+Commercial!K147+IF(K15&gt;0,'Large Volume'!$Q$3,0)+IF(K15&gt;0,Wholesale!$P$3,0)</f>
        <v>#REF!</v>
      </c>
      <c r="L58" s="6" t="e">
        <f>Residential!L215+MultiFamily!L148+Commercial!L147+IF(L15&gt;0,'Large Volume'!$Q$3,0)+IF(L15&gt;0,Wholesale!$P$3,0)</f>
        <v>#REF!</v>
      </c>
      <c r="M58" s="6" t="e">
        <f>Residential!M215+MultiFamily!M148+Commercial!M147+IF(M15&gt;0,'Large Volume'!$Q$3,0)+IF(M15&gt;0,Wholesale!$P$3,0)</f>
        <v>#REF!</v>
      </c>
      <c r="N58" s="6" t="e">
        <f t="shared" ref="N58:N69" si="5">SUM(B58:M58)</f>
        <v>#REF!</v>
      </c>
    </row>
    <row r="59" spans="1:16" s="2" customFormat="1" hidden="1">
      <c r="A59" s="191" t="str">
        <f t="shared" si="4"/>
        <v>1998-99 Act</v>
      </c>
      <c r="B59" s="6" t="e">
        <f>Residential!B216+MultiFamily!B149+Commercial!B148+IF(B16&gt;0,'Large Volume'!$Q$3,0)+IF(B16&gt;0,Wholesale!$P$3,0)</f>
        <v>#REF!</v>
      </c>
      <c r="C59" s="6" t="e">
        <f>Residential!C216+MultiFamily!C149+Commercial!C148+IF(C16&gt;0,'Large Volume'!$Q$3,0)+IF(C16&gt;0,Wholesale!$P$3,0)</f>
        <v>#REF!</v>
      </c>
      <c r="D59" s="6" t="e">
        <f>Residential!D216+MultiFamily!D149+Commercial!D148+IF(D16&gt;0,'Large Volume'!$Q$3,0)+IF(D16&gt;0,Wholesale!$P$3,0)</f>
        <v>#REF!</v>
      </c>
      <c r="E59" s="6" t="e">
        <f>Residential!E216+MultiFamily!E149+Commercial!E148+IF(E16&gt;0,'Large Volume'!$Q$3,0)+IF(E16&gt;0,Wholesale!$P$3,0)</f>
        <v>#REF!</v>
      </c>
      <c r="F59" s="6" t="e">
        <f>Residential!F216+MultiFamily!F149+Commercial!F148+IF(F16&gt;0,'Large Volume'!$Q$3,0)+IF(F16&gt;0,Wholesale!$P$3,0)</f>
        <v>#REF!</v>
      </c>
      <c r="G59" s="6" t="e">
        <f>Residential!G216+MultiFamily!G149+Commercial!G148+IF(G16&gt;0,'Large Volume'!$Q$3,0)+IF(G16&gt;0,Wholesale!$P$3,0)</f>
        <v>#REF!</v>
      </c>
      <c r="H59" s="6" t="e">
        <f>Residential!H216+MultiFamily!H149+Commercial!H148+IF(H16&gt;0,'Large Volume'!$Q$3,0)+IF(H16&gt;0,Wholesale!$P$3,0)</f>
        <v>#REF!</v>
      </c>
      <c r="I59" s="6" t="e">
        <f>Residential!I216+MultiFamily!I149+Commercial!I148+IF(I16&gt;0,'Large Volume'!$Q$3,0)+IF(I16&gt;0,Wholesale!$P$3,0)</f>
        <v>#REF!</v>
      </c>
      <c r="J59" s="6" t="e">
        <f>Residential!J216+MultiFamily!J149+Commercial!J148+IF(J16&gt;0,'Large Volume'!$Q$3,0)+IF(J16&gt;0,Wholesale!$P$3,0)</f>
        <v>#REF!</v>
      </c>
      <c r="K59" s="6" t="e">
        <f>Residential!K216+MultiFamily!K149+Commercial!K148+IF(K16&gt;0,'Large Volume'!$Q$3,0)+IF(K16&gt;0,Wholesale!$P$3,0)</f>
        <v>#REF!</v>
      </c>
      <c r="L59" s="6" t="e">
        <f>Residential!L216+MultiFamily!L149+Commercial!L148+IF(L16&gt;0,'Large Volume'!$Q$3,0)+IF(L16&gt;0,Wholesale!$P$3,0)</f>
        <v>#REF!</v>
      </c>
      <c r="M59" s="6" t="e">
        <f>Residential!M216+MultiFamily!M149+Commercial!M148+IF(M16&gt;0,'Large Volume'!$Q$3,0)+IF(M16&gt;0,Wholesale!$P$3,0)</f>
        <v>#REF!</v>
      </c>
      <c r="N59" s="6" t="e">
        <f t="shared" si="5"/>
        <v>#REF!</v>
      </c>
    </row>
    <row r="60" spans="1:16" s="2" customFormat="1" hidden="1">
      <c r="A60" s="191" t="str">
        <f t="shared" si="4"/>
        <v>1999-00 Act</v>
      </c>
      <c r="B60" s="6" t="e">
        <f>Residential!B217+MultiFamily!B150+Commercial!B149+IF(B17&gt;0,'Large Volume'!$Q$3,0)+IF(B17&gt;0,Wholesale!$P$3,0)</f>
        <v>#REF!</v>
      </c>
      <c r="C60" s="6" t="e">
        <f>Residential!C217+MultiFamily!C150+Commercial!C149+IF(C17&gt;0,'Large Volume'!$Q$3,0)+IF(C17&gt;0,Wholesale!$P$3,0)</f>
        <v>#REF!</v>
      </c>
      <c r="D60" s="6" t="e">
        <f>Residential!D217+MultiFamily!D150+Commercial!D149+IF(D17&gt;0,'Large Volume'!$Q$3,0)+IF(D17&gt;0,Wholesale!$P$3,0)</f>
        <v>#REF!</v>
      </c>
      <c r="E60" s="6" t="e">
        <f>Residential!E217+MultiFamily!E150+Commercial!E149+IF(E17&gt;0,'Large Volume'!$Q$3,0)+IF(E17&gt;0,Wholesale!$P$3,0)</f>
        <v>#REF!</v>
      </c>
      <c r="F60" s="6" t="e">
        <f>Residential!F217+MultiFamily!F150+Commercial!F149+IF(F17&gt;0,'Large Volume'!$Q$3,0)+IF(F17&gt;0,Wholesale!$P$3,0)</f>
        <v>#REF!</v>
      </c>
      <c r="G60" s="6" t="e">
        <f>Residential!G217+MultiFamily!G150+Commercial!G149+IF(G17&gt;0,'Large Volume'!$Q$3,0)+IF(G17&gt;0,Wholesale!$P$3,0)</f>
        <v>#REF!</v>
      </c>
      <c r="H60" s="6" t="e">
        <f>Residential!H217+MultiFamily!H150+Commercial!H149+IF(H17&gt;0,'Large Volume'!$Q$3,0)+IF(H17&gt;0,Wholesale!$P$3,0)</f>
        <v>#REF!</v>
      </c>
      <c r="I60" s="6" t="e">
        <f>Residential!I217+MultiFamily!I150+Commercial!I149+IF(I17&gt;0,'Large Volume'!$Q$3,0)+IF(I17&gt;0,Wholesale!$P$3,0)</f>
        <v>#REF!</v>
      </c>
      <c r="J60" s="6" t="e">
        <f>Residential!J217+MultiFamily!J150+Commercial!J149+IF(J17&gt;0,'Large Volume'!$Q$3,0)+IF(J17&gt;0,Wholesale!$P$3,0)</f>
        <v>#REF!</v>
      </c>
      <c r="K60" s="6" t="e">
        <f>Residential!K217+MultiFamily!K150+Commercial!K149+IF(K17&gt;0,'Large Volume'!$Q$3,0)+IF(K17&gt;0,Wholesale!$P$3,0)</f>
        <v>#REF!</v>
      </c>
      <c r="L60" s="6" t="e">
        <f>Residential!L217+MultiFamily!L150+Commercial!L149+IF(L17&gt;0,'Large Volume'!$Q$3,0)+IF(L17&gt;0,Wholesale!$P$3,0)</f>
        <v>#REF!</v>
      </c>
      <c r="M60" s="6" t="e">
        <f>Residential!M217+MultiFamily!M150+Commercial!M149+IF(M17&gt;0,'Large Volume'!$Q$3,0)+IF(M17&gt;0,Wholesale!$P$3,0)</f>
        <v>#REF!</v>
      </c>
      <c r="N60" s="6" t="e">
        <f t="shared" si="5"/>
        <v>#REF!</v>
      </c>
      <c r="P60" s="2" t="s">
        <v>28</v>
      </c>
    </row>
    <row r="61" spans="1:16" s="2" customFormat="1" hidden="1">
      <c r="A61" s="191" t="str">
        <f t="shared" si="4"/>
        <v>2000-01 Act</v>
      </c>
      <c r="B61" s="6" t="e">
        <f>Residential!B218+MultiFamily!B151+Commercial!B150+IF(B18&gt;0,'Large Volume'!$Q$3,0)+IF(B18&gt;0,Wholesale!$P$3,0)</f>
        <v>#REF!</v>
      </c>
      <c r="C61" s="6" t="e">
        <f>Residential!C218+MultiFamily!C151+Commercial!C150+IF(C18&gt;0,'Large Volume'!$Q$3,0)+IF(C18&gt;0,Wholesale!$P$3,0)</f>
        <v>#REF!</v>
      </c>
      <c r="D61" s="6" t="e">
        <f>Residential!D218+MultiFamily!D151+Commercial!D150+IF(D18&gt;0,'Large Volume'!$Q$3,0)+IF(D18&gt;0,Wholesale!$P$3,0)</f>
        <v>#REF!</v>
      </c>
      <c r="E61" s="6" t="e">
        <f>Residential!E218+MultiFamily!E151+Commercial!E150+IF(E18&gt;0,'Large Volume'!$Q$3,0)+IF(E18&gt;0,Wholesale!$P$3,0)</f>
        <v>#REF!</v>
      </c>
      <c r="F61" s="6" t="e">
        <f>Residential!F218+MultiFamily!F151+Commercial!F150+IF(F18&gt;0,'Large Volume'!$Q$3,0)+IF(F18&gt;0,Wholesale!$P$3,0)</f>
        <v>#REF!</v>
      </c>
      <c r="G61" s="6" t="e">
        <f>Residential!G218+MultiFamily!G151+Commercial!G150+IF(G18&gt;0,'Large Volume'!$Q$3,0)+IF(G18&gt;0,Wholesale!$P$3,0)</f>
        <v>#REF!</v>
      </c>
      <c r="H61" s="6" t="e">
        <f>Residential!H218+MultiFamily!H151+Commercial!H150+IF(H18&gt;0,'Large Volume'!$Q$3,0)+IF(H18&gt;0,Wholesale!$P$3,0)</f>
        <v>#REF!</v>
      </c>
      <c r="I61" s="6" t="e">
        <f>Residential!I218+MultiFamily!I151+Commercial!I150+IF(I18&gt;0,'Large Volume'!$Q$3,0)+IF(I18&gt;0,Wholesale!$P$3,0)</f>
        <v>#REF!</v>
      </c>
      <c r="J61" s="6" t="e">
        <f>Residential!J218+MultiFamily!J151+Commercial!J150+IF(J18&gt;0,'Large Volume'!$Q$3,0)+IF(J18&gt;0,Wholesale!$P$3,0)</f>
        <v>#REF!</v>
      </c>
      <c r="K61" s="6" t="e">
        <f>Residential!K218+MultiFamily!K151+Commercial!K150+IF(K18&gt;0,'Large Volume'!$Q$3,0)+IF(K18&gt;0,Wholesale!$P$3,0)</f>
        <v>#REF!</v>
      </c>
      <c r="L61" s="6" t="e">
        <f>Residential!L218+MultiFamily!L151+Commercial!L150+IF(L18&gt;0,'Large Volume'!$Q$3,0)+IF(L18&gt;0,Wholesale!$P$3,0)</f>
        <v>#REF!</v>
      </c>
      <c r="M61" s="6" t="e">
        <f>Residential!M218+MultiFamily!M151+Commercial!M150+IF(M18&gt;0,'Large Volume'!$Q$3,0)+IF(M18&gt;0,Wholesale!$P$3,0)</f>
        <v>#REF!</v>
      </c>
      <c r="N61" s="6" t="e">
        <f t="shared" si="5"/>
        <v>#REF!</v>
      </c>
    </row>
    <row r="62" spans="1:16" s="2" customFormat="1" hidden="1">
      <c r="A62" s="191" t="str">
        <f t="shared" si="4"/>
        <v>2001-02 Act</v>
      </c>
      <c r="B62" s="6" t="e">
        <f>Residential!B219+MultiFamily!B152+Commercial!B151+IF(B19&gt;0,'Large Volume'!$Q$3,0)+IF(B19&gt;0,Wholesale!$P$3,0)</f>
        <v>#REF!</v>
      </c>
      <c r="C62" s="6" t="e">
        <f>Residential!C219+MultiFamily!C152+Commercial!C151+IF(C19&gt;0,'Large Volume'!$Q$3,0)+IF(C19&gt;0,Wholesale!$P$3,0)</f>
        <v>#REF!</v>
      </c>
      <c r="D62" s="6" t="e">
        <f>Residential!D219+MultiFamily!D152+Commercial!D151+IF(D19&gt;0,'Large Volume'!$Q$3,0)+IF(D19&gt;0,Wholesale!$P$3,0)</f>
        <v>#REF!</v>
      </c>
      <c r="E62" s="6" t="e">
        <f>Residential!E219+MultiFamily!E152+Commercial!E151+IF(E19&gt;0,'Large Volume'!$Q$3,0)+IF(E19&gt;0,Wholesale!$P$3,0)</f>
        <v>#REF!</v>
      </c>
      <c r="F62" s="6" t="e">
        <f>Residential!F219+MultiFamily!F152+Commercial!F151+IF(F19&gt;0,'Large Volume'!$Q$3,0)+IF(F19&gt;0,Wholesale!$P$3,0)</f>
        <v>#REF!</v>
      </c>
      <c r="G62" s="6" t="e">
        <f>Residential!G219+MultiFamily!G152+Commercial!G151+IF(G19&gt;0,'Large Volume'!$Q$3,0)+IF(G19&gt;0,Wholesale!$P$3,0)</f>
        <v>#REF!</v>
      </c>
      <c r="H62" s="6" t="e">
        <f>Residential!H219+MultiFamily!H152+Commercial!H151+IF(H19&gt;0,'Large Volume'!$Q$3,0)+IF(H19&gt;0,Wholesale!$P$3,0)</f>
        <v>#REF!</v>
      </c>
      <c r="I62" s="6" t="e">
        <f>Residential!I219+MultiFamily!I152+Commercial!I151+IF(I19&gt;0,'Large Volume'!$Q$3,0)+IF(I19&gt;0,Wholesale!$P$3,0)</f>
        <v>#REF!</v>
      </c>
      <c r="J62" s="6" t="e">
        <f>Residential!J219+MultiFamily!J152+Commercial!J151+IF(J19&gt;0,'Large Volume'!$Q$3,0)+IF(J19&gt;0,Wholesale!$P$3,0)</f>
        <v>#REF!</v>
      </c>
      <c r="K62" s="6" t="e">
        <f>Residential!K219+MultiFamily!K152+Commercial!K151+IF(K19&gt;0,'Large Volume'!$Q$3,0)+IF(K19&gt;0,Wholesale!$P$3,0)</f>
        <v>#REF!</v>
      </c>
      <c r="L62" s="6" t="e">
        <f>Residential!L219+MultiFamily!L152+Commercial!L151+IF(L19&gt;0,'Large Volume'!$Q$3,0)+IF(L19&gt;0,Wholesale!$P$3,0)</f>
        <v>#REF!</v>
      </c>
      <c r="M62" s="6" t="e">
        <f>Residential!M219+MultiFamily!M152+Commercial!M151+IF(M19&gt;0,'Large Volume'!$Q$3,0)+IF(M19&gt;0,Wholesale!$P$3,0)</f>
        <v>#REF!</v>
      </c>
      <c r="N62" s="6" t="e">
        <f t="shared" si="5"/>
        <v>#REF!</v>
      </c>
    </row>
    <row r="63" spans="1:16" s="2" customFormat="1" hidden="1">
      <c r="A63" s="191" t="str">
        <f t="shared" si="4"/>
        <v>2002-03 Act</v>
      </c>
      <c r="B63" s="6" t="e">
        <f>Residential!B220+MultiFamily!B153+Commercial!B152+IF(B20&gt;0,'Large Volume'!$Q$3,0)+IF(B20&gt;0,Wholesale!$P$3,0)</f>
        <v>#REF!</v>
      </c>
      <c r="C63" s="6" t="e">
        <f>Residential!C220+MultiFamily!C153+Commercial!C152+IF(C20&gt;0,'Large Volume'!$Q$3,0)+IF(C20&gt;0,Wholesale!$P$3,0)</f>
        <v>#REF!</v>
      </c>
      <c r="D63" s="6" t="e">
        <f>Residential!D220+MultiFamily!D153+Commercial!D152+IF(D20&gt;0,'Large Volume'!$Q$3,0)+IF(D20&gt;0,Wholesale!$P$3,0)</f>
        <v>#REF!</v>
      </c>
      <c r="E63" s="6" t="e">
        <f>Residential!E220+MultiFamily!E153+Commercial!E152+IF(E20&gt;0,'Large Volume'!$Q$3,0)+IF(E20&gt;0,Wholesale!$P$3,0)</f>
        <v>#REF!</v>
      </c>
      <c r="F63" s="6" t="e">
        <f>Residential!F220+MultiFamily!F153+Commercial!F152+IF(F20&gt;0,'Large Volume'!$Q$3,0)+IF(F20&gt;0,Wholesale!$P$3,0)</f>
        <v>#REF!</v>
      </c>
      <c r="G63" s="6" t="e">
        <f>Residential!G220+MultiFamily!G153+Commercial!G152+IF(G20&gt;0,'Large Volume'!$Q$3,0)+IF(G20&gt;0,Wholesale!$P$3,0)</f>
        <v>#REF!</v>
      </c>
      <c r="H63" s="6" t="e">
        <f>Residential!H220+MultiFamily!H153+Commercial!H152+IF(H20&gt;0,'Large Volume'!$Q$3,0)+IF(H20&gt;0,Wholesale!$P$3,0)</f>
        <v>#REF!</v>
      </c>
      <c r="I63" s="6" t="e">
        <f>Residential!I220+MultiFamily!I153+Commercial!I152+IF(I20&gt;0,'Large Volume'!$Q$3,0)+IF(I20&gt;0,Wholesale!$P$3,0)</f>
        <v>#REF!</v>
      </c>
      <c r="J63" s="6" t="e">
        <f>Residential!J220+MultiFamily!J153+Commercial!J152+IF(J20&gt;0,'Large Volume'!$Q$3,0)+IF(J20&gt;0,Wholesale!$P$3,0)</f>
        <v>#REF!</v>
      </c>
      <c r="K63" s="6" t="e">
        <f>Residential!K220+MultiFamily!K153+Commercial!K152+IF(K20&gt;0,'Large Volume'!$Q$3,0)+IF(K20&gt;0,Wholesale!$P$3,0)</f>
        <v>#REF!</v>
      </c>
      <c r="L63" s="6" t="e">
        <f>Residential!L220+MultiFamily!L153+Commercial!L152+IF(L20&gt;0,'Large Volume'!$Q$3,0)+IF(L20&gt;0,Wholesale!$P$3,0)</f>
        <v>#REF!</v>
      </c>
      <c r="M63" s="6" t="e">
        <f>Residential!M220+MultiFamily!M153+Commercial!M152+IF(M20&gt;0,'Large Volume'!$Q$3,0)+IF(M20&gt;0,Wholesale!$P$3,0)</f>
        <v>#REF!</v>
      </c>
      <c r="N63" s="6" t="e">
        <f t="shared" si="5"/>
        <v>#REF!</v>
      </c>
    </row>
    <row r="64" spans="1:16" s="2" customFormat="1" hidden="1">
      <c r="A64" s="191" t="str">
        <f t="shared" si="4"/>
        <v>2003-04 Act</v>
      </c>
      <c r="B64" s="6" t="e">
        <f>Residential!B221+MultiFamily!B154+Commercial!B153+IF(B21&gt;0,'Large Volume'!$Q$3,0)+IF(B21&gt;0,Wholesale!$P$3,0)</f>
        <v>#REF!</v>
      </c>
      <c r="C64" s="6" t="e">
        <f>Residential!C221+MultiFamily!C154+Commercial!C153+IF(C21&gt;0,'Large Volume'!$Q$3,0)+IF(C21&gt;0,Wholesale!$P$3,0)</f>
        <v>#REF!</v>
      </c>
      <c r="D64" s="6" t="e">
        <f>Residential!D221+MultiFamily!D154+Commercial!D153+IF(D21&gt;0,'Large Volume'!$Q$3,0)+IF(D21&gt;0,Wholesale!$P$3,0)</f>
        <v>#REF!</v>
      </c>
      <c r="E64" s="6" t="e">
        <f>Residential!E221+MultiFamily!E154+Commercial!E153+IF(E21&gt;0,'Large Volume'!$Q$3,0)+IF(E21&gt;0,Wholesale!$P$3,0)</f>
        <v>#REF!</v>
      </c>
      <c r="F64" s="6" t="e">
        <f>Residential!F221+MultiFamily!F154+Commercial!F153+IF(F21&gt;0,'Large Volume'!$Q$3,0)+IF(F21&gt;0,Wholesale!$P$3,0)</f>
        <v>#REF!</v>
      </c>
      <c r="G64" s="6" t="e">
        <f>Residential!G221+MultiFamily!G154+Commercial!G153+IF(G21&gt;0,'Large Volume'!$Q$3,0)+IF(G21&gt;0,Wholesale!$P$3,0)</f>
        <v>#REF!</v>
      </c>
      <c r="H64" s="6" t="e">
        <f>Residential!H221+MultiFamily!H154+Commercial!H153+IF(H21&gt;0,'Large Volume'!$Q$3,0)+IF(H21&gt;0,Wholesale!$P$3,0)</f>
        <v>#REF!</v>
      </c>
      <c r="I64" s="6" t="e">
        <f>Residential!I221+MultiFamily!I154+Commercial!I153+IF(I21&gt;0,'Large Volume'!$Q$3,0)+IF(I21&gt;0,Wholesale!$P$3,0)</f>
        <v>#REF!</v>
      </c>
      <c r="J64" s="6" t="e">
        <f>Residential!J221+MultiFamily!J154+Commercial!J153+IF(J21&gt;0,'Large Volume'!$Q$3,0)+IF(J21&gt;0,Wholesale!$P$3,0)</f>
        <v>#REF!</v>
      </c>
      <c r="K64" s="6" t="e">
        <f>Residential!K221+MultiFamily!K154+Commercial!K153+IF(K21&gt;0,'Large Volume'!$Q$3,0)+IF(K21&gt;0,Wholesale!$P$3,0)</f>
        <v>#REF!</v>
      </c>
      <c r="L64" s="6" t="e">
        <f>Residential!L221+MultiFamily!L154+Commercial!L153+IF(L21&gt;0,'Large Volume'!$Q$3,0)+IF(L21&gt;0,Wholesale!$P$3,0)</f>
        <v>#REF!</v>
      </c>
      <c r="M64" s="6" t="e">
        <f>Residential!M221+MultiFamily!M154+Commercial!M153+IF(M21&gt;0,'Large Volume'!$Q$3,0)+IF(M21&gt;0,Wholesale!$P$3,0)</f>
        <v>#REF!</v>
      </c>
      <c r="N64" s="6" t="e">
        <f t="shared" si="5"/>
        <v>#REF!</v>
      </c>
    </row>
    <row r="65" spans="1:14" s="2" customFormat="1" hidden="1">
      <c r="A65" s="191" t="str">
        <f t="shared" si="4"/>
        <v>2004-05 Act</v>
      </c>
      <c r="B65" s="6" t="e">
        <f>Residential!B222+MultiFamily!B155+Commercial!B154+IF(B22&gt;0,'Large Volume'!$Q$3,0)+IF(B22&gt;0,Wholesale!$P$3,0)</f>
        <v>#REF!</v>
      </c>
      <c r="C65" s="6" t="e">
        <f>Residential!C222+MultiFamily!C155+Commercial!C154+IF(C22&gt;0,'Large Volume'!$Q$3,0)+IF(C22&gt;0,Wholesale!$P$3,0)</f>
        <v>#REF!</v>
      </c>
      <c r="D65" s="6" t="e">
        <f>Residential!D222+MultiFamily!D155+Commercial!D154+IF(D22&gt;0,'Large Volume'!$Q$3,0)+IF(D22&gt;0,Wholesale!$P$3,0)</f>
        <v>#REF!</v>
      </c>
      <c r="E65" s="6" t="e">
        <f>Residential!E222+MultiFamily!E155+Commercial!E154+IF(E22&gt;0,'Large Volume'!$Q$3,0)+IF(E22&gt;0,Wholesale!$P$3,0)</f>
        <v>#REF!</v>
      </c>
      <c r="F65" s="6" t="e">
        <f>Residential!F222+MultiFamily!F155+Commercial!F154+IF(F22&gt;0,'Large Volume'!$Q$3,0)+IF(F22&gt;0,Wholesale!$P$3,0)</f>
        <v>#REF!</v>
      </c>
      <c r="G65" s="6" t="e">
        <f>Residential!G222+MultiFamily!G155+Commercial!G154+IF(G22&gt;0,'Large Volume'!$Q$3,0)+IF(G22&gt;0,Wholesale!$P$3,0)</f>
        <v>#REF!</v>
      </c>
      <c r="H65" s="6" t="e">
        <f>Residential!H222+MultiFamily!H155+Commercial!H154+IF(H22&gt;0,'Large Volume'!$Q$3,0)+IF(H22&gt;0,Wholesale!$P$3,0)</f>
        <v>#REF!</v>
      </c>
      <c r="I65" s="6" t="e">
        <f>Residential!I222+MultiFamily!I155+Commercial!I154+IF(I22&gt;0,'Large Volume'!$Q$3,0)+IF(I22&gt;0,Wholesale!$P$3,0)</f>
        <v>#REF!</v>
      </c>
      <c r="J65" s="6" t="e">
        <f>Residential!J222+MultiFamily!J155+Commercial!J154+IF(J22&gt;0,'Large Volume'!$Q$3,0)+IF(J22&gt;0,Wholesale!$P$3,0)</f>
        <v>#REF!</v>
      </c>
      <c r="K65" s="6" t="e">
        <f>Residential!K222+MultiFamily!K155+Commercial!K154+IF(K22&gt;0,'Large Volume'!$Q$3,0)+IF(K22&gt;0,Wholesale!$P$3,0)</f>
        <v>#REF!</v>
      </c>
      <c r="L65" s="6" t="e">
        <f>Residential!L222+MultiFamily!L155+Commercial!L154+IF(L22&gt;0,'Large Volume'!$Q$3,0)+IF(L22&gt;0,Wholesale!$P$3,0)</f>
        <v>#REF!</v>
      </c>
      <c r="M65" s="6" t="e">
        <f>Residential!M222+MultiFamily!M155+Commercial!M154+IF(M22&gt;0,'Large Volume'!$Q$3,0)+IF(M22&gt;0,Wholesale!$P$3,0)</f>
        <v>#REF!</v>
      </c>
      <c r="N65" s="6" t="e">
        <f t="shared" si="5"/>
        <v>#REF!</v>
      </c>
    </row>
    <row r="66" spans="1:14" s="2" customFormat="1" hidden="1">
      <c r="A66" s="191" t="str">
        <f t="shared" si="4"/>
        <v>2005-06 Act</v>
      </c>
      <c r="B66" s="6" t="e">
        <f>Residential!B223+MultiFamily!B156+Commercial!B155+IF(B23&gt;0,'Large Volume'!$Q$3,0)+IF(B23&gt;0,Wholesale!$P$3,0)</f>
        <v>#REF!</v>
      </c>
      <c r="C66" s="6" t="e">
        <f>Residential!C223+MultiFamily!C156+Commercial!C155+IF(C23&gt;0,'Large Volume'!$Q$3,0)+IF(C23&gt;0,Wholesale!$P$3,0)</f>
        <v>#REF!</v>
      </c>
      <c r="D66" s="6" t="e">
        <f>Residential!D223+MultiFamily!D156+Commercial!D155+IF(D23&gt;0,'Large Volume'!$Q$3,0)+IF(D23&gt;0,Wholesale!$P$3,0)</f>
        <v>#REF!</v>
      </c>
      <c r="E66" s="6" t="e">
        <f>Residential!E223+MultiFamily!E156+Commercial!E155+IF(E23&gt;0,'Large Volume'!$Q$3,0)+IF(E23&gt;0,Wholesale!$P$3,0)</f>
        <v>#REF!</v>
      </c>
      <c r="F66" s="6" t="e">
        <f>Residential!F223+MultiFamily!F156+Commercial!F155+IF(F23&gt;0,'Large Volume'!$Q$3,0)+IF(F23&gt;0,Wholesale!$P$3,0)</f>
        <v>#REF!</v>
      </c>
      <c r="G66" s="6" t="e">
        <f>Residential!G223+MultiFamily!G156+Commercial!G155+IF(G23&gt;0,'Large Volume'!$Q$3,0)+IF(G23&gt;0,Wholesale!$P$3,0)</f>
        <v>#REF!</v>
      </c>
      <c r="H66" s="6" t="e">
        <f>Residential!H223+MultiFamily!H156+Commercial!H155+IF(H23&gt;0,'Large Volume'!$Q$3,0)+IF(H23&gt;0,Wholesale!$P$3,0)</f>
        <v>#REF!</v>
      </c>
      <c r="I66" s="6" t="e">
        <f>Residential!I223+MultiFamily!I156+Commercial!I155+IF(I23&gt;0,'Large Volume'!$Q$3,0)+IF(I23&gt;0,Wholesale!$P$3,0)</f>
        <v>#REF!</v>
      </c>
      <c r="J66" s="6" t="e">
        <f>Residential!J223+MultiFamily!J156+Commercial!J155+IF(J23&gt;0,'Large Volume'!$Q$3,0)+IF(J23&gt;0,Wholesale!$P$3,0)</f>
        <v>#REF!</v>
      </c>
      <c r="K66" s="6" t="e">
        <f>Residential!K223+MultiFamily!K156+Commercial!K155+IF(K23&gt;0,'Large Volume'!$Q$3,0)+IF(K23&gt;0,Wholesale!$P$3,0)</f>
        <v>#REF!</v>
      </c>
      <c r="L66" s="6" t="e">
        <f>Residential!L223+MultiFamily!L156+Commercial!L155+IF(L23&gt;0,'Large Volume'!$Q$3,0)+IF(L23&gt;0,Wholesale!$P$3,0)</f>
        <v>#REF!</v>
      </c>
      <c r="M66" s="6" t="e">
        <f>Residential!M223+MultiFamily!M156+Commercial!M155+IF(M23&gt;0,'Large Volume'!$Q$3,0)+IF(M23&gt;0,Wholesale!$P$3,0)</f>
        <v>#REF!</v>
      </c>
      <c r="N66" s="6" t="e">
        <f t="shared" si="5"/>
        <v>#REF!</v>
      </c>
    </row>
    <row r="67" spans="1:14" s="2" customFormat="1" hidden="1">
      <c r="A67" s="191" t="str">
        <f t="shared" si="4"/>
        <v>2006-07 Act</v>
      </c>
      <c r="B67" s="6" t="e">
        <f>Residential!B224+MultiFamily!B157+Commercial!B156+IF(B24&gt;0,'Large Volume'!$Q$3,0)+IF(B24&gt;0,Wholesale!$P$3,0)</f>
        <v>#REF!</v>
      </c>
      <c r="C67" s="6" t="e">
        <f>Residential!C224+MultiFamily!C157+Commercial!C156+IF(C24&gt;0,'Large Volume'!$Q$3,0)+IF(C24&gt;0,Wholesale!$P$3,0)</f>
        <v>#REF!</v>
      </c>
      <c r="D67" s="6" t="e">
        <f>Residential!D224+MultiFamily!D157+Commercial!D156+IF(D24&gt;0,'Large Volume'!$Q$3,0)+IF(D24&gt;0,Wholesale!$P$3,0)</f>
        <v>#REF!</v>
      </c>
      <c r="E67" s="6" t="e">
        <f>Residential!E224+MultiFamily!E157+Commercial!E156+IF(E24&gt;0,'Large Volume'!$Q$3,0)+IF(E24&gt;0,Wholesale!$P$3,0)</f>
        <v>#REF!</v>
      </c>
      <c r="F67" s="6" t="e">
        <f>Residential!F224+MultiFamily!F157+Commercial!F156+IF(F24&gt;0,'Large Volume'!$Q$3,0)+IF(F24&gt;0,Wholesale!$P$3,0)</f>
        <v>#REF!</v>
      </c>
      <c r="G67" s="6" t="e">
        <f>Residential!G224+MultiFamily!G157+Commercial!G156+IF(G24&gt;0,'Large Volume'!$Q$3,0)+IF(G24&gt;0,Wholesale!$P$3,0)</f>
        <v>#REF!</v>
      </c>
      <c r="H67" s="6" t="e">
        <f>Residential!H224+MultiFamily!H157+Commercial!H156+IF(H24&gt;0,'Large Volume'!$Q$3,0)+IF(H24&gt;0,Wholesale!$P$3,0)</f>
        <v>#REF!</v>
      </c>
      <c r="I67" s="6" t="e">
        <f>Residential!I224+MultiFamily!I157+Commercial!I156+IF(I24&gt;0,'Large Volume'!$Q$3,0)+IF(I24&gt;0,Wholesale!$P$3,0)</f>
        <v>#REF!</v>
      </c>
      <c r="J67" s="6" t="e">
        <f>Residential!J224+MultiFamily!J157+Commercial!J156+IF(J24&gt;0,'Large Volume'!$Q$3,0)+IF(J24&gt;0,Wholesale!$P$3,0)</f>
        <v>#REF!</v>
      </c>
      <c r="K67" s="6" t="e">
        <f>Residential!K224+MultiFamily!K157+Commercial!K156+IF(K24&gt;0,'Large Volume'!$Q$3,0)+IF(K24&gt;0,Wholesale!$P$3,0)</f>
        <v>#REF!</v>
      </c>
      <c r="L67" s="6" t="e">
        <f>Residential!L224+MultiFamily!L157+Commercial!L156+IF(L24&gt;0,'Large Volume'!$Q$3,0)+IF(L24&gt;0,Wholesale!$P$3,0)</f>
        <v>#REF!</v>
      </c>
      <c r="M67" s="6" t="e">
        <f>Residential!M224+MultiFamily!M157+Commercial!M156+IF(M24&gt;0,'Large Volume'!$Q$3,0)+IF(M24&gt;0,Wholesale!$P$3,0)</f>
        <v>#REF!</v>
      </c>
      <c r="N67" s="6" t="e">
        <f t="shared" si="5"/>
        <v>#REF!</v>
      </c>
    </row>
    <row r="68" spans="1:14" s="2" customFormat="1" hidden="1">
      <c r="A68" s="191" t="str">
        <f t="shared" si="4"/>
        <v>2007-08 Act</v>
      </c>
      <c r="B68" s="6" t="e">
        <f>Residential!B225+MultiFamily!B158+Commercial!B157+IF(B25&gt;0,'Large Volume'!$Q$3,0)+IF(B25&gt;0,Wholesale!$P$3,0)</f>
        <v>#REF!</v>
      </c>
      <c r="C68" s="6" t="e">
        <f>Residential!C225+MultiFamily!C158+Commercial!C157+IF(C25&gt;0,'Large Volume'!$Q$3,0)+IF(C25&gt;0,Wholesale!$P$3,0)</f>
        <v>#REF!</v>
      </c>
      <c r="D68" s="6" t="e">
        <f>Residential!D225+MultiFamily!D158+Commercial!D157+IF(D25&gt;0,'Large Volume'!$Q$3,0)+IF(D25&gt;0,Wholesale!$P$3,0)</f>
        <v>#REF!</v>
      </c>
      <c r="E68" s="6" t="e">
        <f>Residential!E225+MultiFamily!E158+Commercial!E157+IF(E25&gt;0,'Large Volume'!$Q$3,0)+IF(E25&gt;0,Wholesale!$P$3,0)</f>
        <v>#REF!</v>
      </c>
      <c r="F68" s="6" t="e">
        <f>Residential!F225+MultiFamily!F158+Commercial!F157+IF(F25&gt;0,'Large Volume'!$Q$3,0)+IF(F25&gt;0,Wholesale!$P$3,0)</f>
        <v>#REF!</v>
      </c>
      <c r="G68" s="6" t="e">
        <f>Residential!G225+MultiFamily!G158+Commercial!G157+IF(G25&gt;0,'Large Volume'!$Q$3,0)+IF(G25&gt;0,Wholesale!$P$3,0)</f>
        <v>#REF!</v>
      </c>
      <c r="H68" s="6" t="e">
        <f>Residential!H225+MultiFamily!H158+Commercial!H157+IF(H25&gt;0,'Large Volume'!$Q$3,0)+IF(H25&gt;0,Wholesale!$P$3,0)</f>
        <v>#REF!</v>
      </c>
      <c r="I68" s="6" t="e">
        <f>Residential!I225+MultiFamily!I158+Commercial!I157+IF(I25&gt;0,'Large Volume'!$Q$3,0)+IF(I25&gt;0,Wholesale!$P$3,0)</f>
        <v>#REF!</v>
      </c>
      <c r="J68" s="6" t="e">
        <f>Residential!J225+MultiFamily!J158+Commercial!J157+IF(J25&gt;0,'Large Volume'!$Q$3,0)+IF(J25&gt;0,Wholesale!$P$3,0)</f>
        <v>#REF!</v>
      </c>
      <c r="K68" s="6" t="e">
        <f>Residential!K225+MultiFamily!K158+Commercial!K157+IF(K25&gt;0,'Large Volume'!$Q$3,0)+IF(K25&gt;0,Wholesale!$P$3,0)</f>
        <v>#REF!</v>
      </c>
      <c r="L68" s="6" t="e">
        <f>Residential!L225+MultiFamily!L158+Commercial!L157+IF(L25&gt;0,'Large Volume'!$Q$3,0)+IF(L25&gt;0,Wholesale!$P$3,0)</f>
        <v>#REF!</v>
      </c>
      <c r="M68" s="6" t="e">
        <f>Residential!M225+MultiFamily!M158+Commercial!M157+IF(M25&gt;0,'Large Volume'!$Q$3,0)+IF(M25&gt;0,Wholesale!$P$3,0)</f>
        <v>#REF!</v>
      </c>
      <c r="N68" s="6" t="e">
        <f t="shared" si="5"/>
        <v>#REF!</v>
      </c>
    </row>
    <row r="69" spans="1:14" s="2" customFormat="1" hidden="1">
      <c r="A69" s="191" t="str">
        <f t="shared" si="4"/>
        <v>2008-09 Act</v>
      </c>
      <c r="B69" s="6" t="e">
        <f>Residential!B226+MultiFamily!B159+Commercial!B158+IF(B26&gt;0,'Large Volume'!$Q$3,0)+IF(B26&gt;0,Wholesale!$P$3,0)</f>
        <v>#REF!</v>
      </c>
      <c r="C69" s="6" t="e">
        <f>Residential!C226+MultiFamily!C159+Commercial!C158+IF(C26&gt;0,'Large Volume'!$Q$3,0)+IF(C26&gt;0,Wholesale!$P$3,0)</f>
        <v>#REF!</v>
      </c>
      <c r="D69" s="6" t="e">
        <f>Residential!D226+MultiFamily!D159+Commercial!D158+IF(D26&gt;0,'Large Volume'!$Q$3,0)+IF(D26&gt;0,Wholesale!$P$3,0)</f>
        <v>#REF!</v>
      </c>
      <c r="E69" s="6" t="e">
        <f>Residential!E226+MultiFamily!E159+Commercial!E158+IF(E26&gt;0,'Large Volume'!$Q$3,0)+IF(E26&gt;0,Wholesale!$P$3,0)</f>
        <v>#REF!</v>
      </c>
      <c r="F69" s="6" t="e">
        <f>Residential!F226+MultiFamily!F159+Commercial!F158+IF(F26&gt;0,'Large Volume'!$Q$3,0)+IF(F26&gt;0,Wholesale!$P$3,0)</f>
        <v>#REF!</v>
      </c>
      <c r="G69" s="6" t="e">
        <f>Residential!G226+MultiFamily!G159+Commercial!G158+IF(G26&gt;0,'Large Volume'!$Q$3,0)+IF(G26&gt;0,Wholesale!$P$3,0)</f>
        <v>#REF!</v>
      </c>
      <c r="H69" s="6" t="e">
        <f>Residential!H226+MultiFamily!H159+Commercial!H158+IF(H26&gt;0,'Large Volume'!$Q$3,0)+IF(H26&gt;0,Wholesale!$P$3,0)</f>
        <v>#REF!</v>
      </c>
      <c r="I69" s="6" t="e">
        <f>Residential!I226+MultiFamily!I159+Commercial!I158+IF(I26&gt;0,'Large Volume'!$Q$3,0)+IF(I26&gt;0,Wholesale!$P$3,0)</f>
        <v>#REF!</v>
      </c>
      <c r="J69" s="6" t="e">
        <f>Residential!J226+MultiFamily!J159+Commercial!J158+IF(J26&gt;0,'Large Volume'!$Q$3,0)+IF(J26&gt;0,Wholesale!$P$3,0)</f>
        <v>#REF!</v>
      </c>
      <c r="K69" s="6" t="e">
        <f>Residential!K226+MultiFamily!K159+Commercial!K158+IF(K26&gt;0,'Large Volume'!$Q$3,0)+IF(K26&gt;0,Wholesale!$P$3,0)</f>
        <v>#REF!</v>
      </c>
      <c r="L69" s="6" t="e">
        <f>Residential!L226+MultiFamily!L159+Commercial!L158+IF(L26&gt;0,'Large Volume'!$Q$3,0)+IF(L26&gt;0,Wholesale!$P$3,0)</f>
        <v>#REF!</v>
      </c>
      <c r="M69" s="6" t="e">
        <f>Residential!M226+MultiFamily!M159+Commercial!M158+IF(M26&gt;0,'Large Volume'!$Q$3,0)+IF(M26&gt;0,Wholesale!$P$3,0)</f>
        <v>#REF!</v>
      </c>
      <c r="N69" s="6" t="e">
        <f t="shared" si="5"/>
        <v>#REF!</v>
      </c>
    </row>
    <row r="70" spans="1:14" s="2" customFormat="1" hidden="1">
      <c r="A70" s="191" t="str">
        <f t="shared" si="4"/>
        <v>2009-10 Act</v>
      </c>
      <c r="B70" s="6" t="e">
        <f>Residential!B227+MultiFamily!B160+Commercial!B159+IF(B27&gt;0,'Large Volume'!$Q$3,0)+IF(B27&gt;0,Wholesale!$P$3,0)</f>
        <v>#REF!</v>
      </c>
      <c r="C70" s="6" t="e">
        <f>Residential!C227+MultiFamily!C160+Commercial!C159+IF(C27&gt;0,'Large Volume'!$Q$3,0)+IF(C27&gt;0,Wholesale!$P$3,0)</f>
        <v>#REF!</v>
      </c>
      <c r="D70" s="6" t="e">
        <f>Residential!D227+MultiFamily!D160+Commercial!D159+IF(D27&gt;0,'Large Volume'!$Q$3,0)+IF(D27&gt;0,Wholesale!$P$3,0)</f>
        <v>#REF!</v>
      </c>
      <c r="E70" s="6" t="e">
        <f>Residential!E227+MultiFamily!E160+Commercial!E159+IF(E27&gt;0,'Large Volume'!$Q$3,0)+IF(E27&gt;0,Wholesale!$P$3,0)</f>
        <v>#REF!</v>
      </c>
      <c r="F70" s="6" t="e">
        <f>Residential!F227+MultiFamily!F160+Commercial!F159+IF(F27&gt;0,'Large Volume'!$Q$3,0)+IF(F27&gt;0,Wholesale!$P$3,0)</f>
        <v>#REF!</v>
      </c>
      <c r="G70" s="6" t="e">
        <f>Residential!G227+MultiFamily!G160+Commercial!G159+IF(G27&gt;0,'Large Volume'!$Q$3,0)+IF(G27&gt;0,Wholesale!$P$3,0)</f>
        <v>#REF!</v>
      </c>
      <c r="H70" s="6" t="e">
        <f>Residential!H227+MultiFamily!H160+Commercial!H159+IF(H27&gt;0,'Large Volume'!$Q$3,0)+IF(H27&gt;0,Wholesale!$P$3,0)</f>
        <v>#REF!</v>
      </c>
      <c r="I70" s="6" t="e">
        <f>Residential!I227+MultiFamily!I160+Commercial!I159+IF(I27&gt;0,'Large Volume'!$Q$3,0)+IF(I27&gt;0,Wholesale!$P$3,0)</f>
        <v>#REF!</v>
      </c>
      <c r="J70" s="6" t="e">
        <f>Residential!J227+MultiFamily!J160+Commercial!J159+IF(J27&gt;0,'Large Volume'!$Q$3,0)+IF(J27&gt;0,Wholesale!$P$3,0)</f>
        <v>#REF!</v>
      </c>
      <c r="K70" s="6" t="e">
        <f>Residential!K227+MultiFamily!K160+Commercial!K159+IF(K27&gt;0,'Large Volume'!$Q$3,0)+IF(K27&gt;0,Wholesale!$P$3,0)</f>
        <v>#REF!</v>
      </c>
      <c r="L70" s="6" t="e">
        <f>Residential!L227+MultiFamily!L160+Commercial!L159+IF(L27&gt;0,'Large Volume'!$Q$3,0)+IF(L27&gt;0,Wholesale!$P$3,0)</f>
        <v>#REF!</v>
      </c>
      <c r="M70" s="6" t="e">
        <f>Residential!M227+MultiFamily!M160+Commercial!M159+IF(M27&gt;0,'Large Volume'!$Q$3,0)+IF(M27&gt;0,Wholesale!$P$3,0)</f>
        <v>#REF!</v>
      </c>
      <c r="N70" s="6" t="e">
        <f t="shared" ref="N70:N77" si="6">AVERAGE(B70:M70)</f>
        <v>#REF!</v>
      </c>
    </row>
    <row r="71" spans="1:14" s="2" customFormat="1" hidden="1">
      <c r="A71" s="191" t="str">
        <f t="shared" si="4"/>
        <v>2010-11 Act</v>
      </c>
      <c r="B71" s="6" t="e">
        <f>Residential!B228+MultiFamily!B161+Commercial!B160+IF(B28&gt;0,'Large Volume'!$Q$3,0)+IF(B28&gt;0,Wholesale!$P$3,0)</f>
        <v>#REF!</v>
      </c>
      <c r="C71" s="6" t="e">
        <f>Residential!C228+MultiFamily!C161+Commercial!C160+IF(C28&gt;0,'Large Volume'!$Q$3,0)+IF(C28&gt;0,Wholesale!$P$3,0)</f>
        <v>#REF!</v>
      </c>
      <c r="D71" s="6" t="e">
        <f>Residential!D228+MultiFamily!D161+Commercial!D160+IF(D28&gt;0,'Large Volume'!$Q$3,0)+IF(D28&gt;0,Wholesale!$P$3,0)</f>
        <v>#REF!</v>
      </c>
      <c r="E71" s="6" t="e">
        <f>Residential!E228+MultiFamily!E161+Commercial!E160+IF(E28&gt;0,'Large Volume'!$Q$3,0)+IF(E28&gt;0,Wholesale!$P$3,0)</f>
        <v>#REF!</v>
      </c>
      <c r="F71" s="6" t="e">
        <f>Residential!F228+MultiFamily!F161+Commercial!F160+IF(F28&gt;0,'Large Volume'!$Q$3,0)+IF(F28&gt;0,Wholesale!$P$3,0)</f>
        <v>#REF!</v>
      </c>
      <c r="G71" s="6" t="e">
        <f>Residential!G228+MultiFamily!G161+Commercial!G160+IF(G28&gt;0,'Large Volume'!$Q$3,0)+IF(G28&gt;0,Wholesale!$P$3,0)</f>
        <v>#REF!</v>
      </c>
      <c r="H71" s="6" t="e">
        <f>Residential!H228+MultiFamily!H161+Commercial!H160+IF(H28&gt;0,'Large Volume'!$Q$3,0)+IF(H28&gt;0,Wholesale!$P$3,0)</f>
        <v>#REF!</v>
      </c>
      <c r="I71" s="6" t="e">
        <f>Residential!I228+MultiFamily!I161+Commercial!I160+IF(I28&gt;0,'Large Volume'!$Q$3,0)+IF(I28&gt;0,Wholesale!$P$3,0)</f>
        <v>#REF!</v>
      </c>
      <c r="J71" s="6" t="e">
        <f>Residential!J228+MultiFamily!J161+Commercial!J160+IF(J28&gt;0,'Large Volume'!$Q$3,0)+IF(J28&gt;0,Wholesale!$P$3,0)</f>
        <v>#REF!</v>
      </c>
      <c r="K71" s="6" t="e">
        <f>Residential!K228+MultiFamily!K161+Commercial!K160+IF(K28&gt;0,'Large Volume'!$Q$3,0)+IF(K28&gt;0,Wholesale!$P$3,0)</f>
        <v>#REF!</v>
      </c>
      <c r="L71" s="6" t="e">
        <f>Residential!L228+MultiFamily!L161+Commercial!L160+IF(L28&gt;0,'Large Volume'!$Q$3,0)+IF(L28&gt;0,Wholesale!$P$3,0)</f>
        <v>#REF!</v>
      </c>
      <c r="M71" s="6" t="e">
        <f>Residential!M228+MultiFamily!M161+Commercial!M160+IF(M28&gt;0,'Large Volume'!$Q$3,0)+IF(M28&gt;0,Wholesale!$P$3,0)</f>
        <v>#REF!</v>
      </c>
      <c r="N71" s="6" t="e">
        <f t="shared" si="6"/>
        <v>#REF!</v>
      </c>
    </row>
    <row r="72" spans="1:14" s="2" customFormat="1" hidden="1">
      <c r="A72" s="191" t="str">
        <f t="shared" si="4"/>
        <v>2011-12 Act</v>
      </c>
      <c r="B72" s="6" t="e">
        <f>Residential!B229+MultiFamily!B162+Commercial!B161+IF(B29&gt;0,'Large Volume'!$Q$3,0)+IF(B29&gt;0,Wholesale!$P$3,0)</f>
        <v>#REF!</v>
      </c>
      <c r="C72" s="6" t="e">
        <f>Residential!C229+MultiFamily!C162+Commercial!C161+IF(C29&gt;0,'Large Volume'!$Q$3,0)+IF(C29&gt;0,Wholesale!$P$3,0)</f>
        <v>#REF!</v>
      </c>
      <c r="D72" s="6" t="e">
        <f>Residential!D229+MultiFamily!D162+Commercial!D161+IF(D29&gt;0,'Large Volume'!$Q$3,0)+IF(D29&gt;0,Wholesale!$P$3,0)</f>
        <v>#REF!</v>
      </c>
      <c r="E72" s="6" t="e">
        <f>Residential!E229+MultiFamily!E162+Commercial!E161+IF(E29&gt;0,'Large Volume'!$Q$3,0)+IF(E29&gt;0,Wholesale!$P$3,0)</f>
        <v>#REF!</v>
      </c>
      <c r="F72" s="6" t="e">
        <f>Residential!F229+MultiFamily!F162+Commercial!F161+IF(F29&gt;0,'Large Volume'!$Q$3,0)+IF(F29&gt;0,Wholesale!$P$3,0)</f>
        <v>#REF!</v>
      </c>
      <c r="G72" s="6" t="e">
        <f>Residential!G229+MultiFamily!G162+Commercial!G161+IF(G29&gt;0,'Large Volume'!$Q$3,0)+IF(G29&gt;0,Wholesale!$P$3,0)</f>
        <v>#REF!</v>
      </c>
      <c r="H72" s="6" t="e">
        <f>Residential!H229+MultiFamily!H162+Commercial!H161+IF(H29&gt;0,'Large Volume'!$Q$3,0)+IF(H29&gt;0,Wholesale!$P$3,0)</f>
        <v>#REF!</v>
      </c>
      <c r="I72" s="6" t="e">
        <f>Residential!I229+MultiFamily!I162+Commercial!I161+IF(I29&gt;0,'Large Volume'!$Q$3,0)+IF(I29&gt;0,Wholesale!$P$3,0)</f>
        <v>#REF!</v>
      </c>
      <c r="J72" s="6" t="e">
        <f>Residential!J229+MultiFamily!J162+Commercial!J161+IF(J29&gt;0,'Large Volume'!$Q$3,0)+IF(J29&gt;0,Wholesale!$P$3,0)</f>
        <v>#REF!</v>
      </c>
      <c r="K72" s="6" t="e">
        <f>Residential!K229+MultiFamily!K162+Commercial!K161+IF(K29&gt;0,'Large Volume'!$Q$3,0)+IF(K29&gt;0,Wholesale!$P$3,0)</f>
        <v>#REF!</v>
      </c>
      <c r="L72" s="6" t="e">
        <f>Residential!L229+MultiFamily!L162+Commercial!L161+IF(L29&gt;0,'Large Volume'!$Q$3,0)+IF(L29&gt;0,Wholesale!$P$3,0)</f>
        <v>#REF!</v>
      </c>
      <c r="M72" s="6" t="e">
        <f>Residential!M229+MultiFamily!M162+Commercial!M161+IF(M29&gt;0,'Large Volume'!$Q$3,0)+IF(M29&gt;0,Wholesale!$P$3,0)</f>
        <v>#REF!</v>
      </c>
      <c r="N72" s="6" t="e">
        <f t="shared" si="6"/>
        <v>#REF!</v>
      </c>
    </row>
    <row r="73" spans="1:14" s="2" customFormat="1">
      <c r="A73" s="191" t="str">
        <f t="shared" si="4"/>
        <v>2012-13 Act</v>
      </c>
      <c r="B73" s="6">
        <f>Residential!B230+MultiFamily!B163+Commercial!B162+IF(B30&gt;0,'Large Volume'!$Q$3,0)+IF(B30&gt;0,Wholesale!$P$3,0)</f>
        <v>202415</v>
      </c>
      <c r="C73" s="6">
        <f>Residential!C230+MultiFamily!C163+Commercial!C162+IF(C30&gt;0,'Large Volume'!$Q$3,0)+IF(C30&gt;0,Wholesale!$P$3,0)</f>
        <v>198414</v>
      </c>
      <c r="D73" s="6">
        <f>Residential!D230+MultiFamily!D163+Commercial!D162+IF(D30&gt;0,'Large Volume'!$Q$3,0)+IF(D30&gt;0,Wholesale!$P$3,0)</f>
        <v>201786</v>
      </c>
      <c r="E73" s="6">
        <f>Residential!E230+MultiFamily!E163+Commercial!E162+IF(E30&gt;0,'Large Volume'!$Q$3,0)+IF(E30&gt;0,Wholesale!$P$3,0)</f>
        <v>202672</v>
      </c>
      <c r="F73" s="6">
        <f>Residential!F230+MultiFamily!F163+Commercial!F162+IF(F30&gt;0,'Large Volume'!$Q$3,0)+IF(F30&gt;0,Wholesale!$P$3,0)</f>
        <v>202319</v>
      </c>
      <c r="G73" s="6">
        <f>Residential!G230+MultiFamily!G163+Commercial!G162+IF(G30&gt;0,'Large Volume'!$Q$3,0)+IF(G30&gt;0,Wholesale!$P$3,0)</f>
        <v>202879</v>
      </c>
      <c r="H73" s="6">
        <f>Residential!H230+MultiFamily!H163+Commercial!H162+IF(H30&gt;0,'Large Volume'!$Q$3,0)+IF(H30&gt;0,Wholesale!$P$3,0)</f>
        <v>203630</v>
      </c>
      <c r="I73" s="6">
        <f>Residential!I230+MultiFamily!I163+Commercial!I162+IF(I30&gt;0,'Large Volume'!$Q$3,0)+IF(I30&gt;0,Wholesale!$P$3,0)</f>
        <v>202193</v>
      </c>
      <c r="J73" s="6">
        <f>Residential!J230+MultiFamily!J163+Commercial!J162+IF(J30&gt;0,'Large Volume'!$Q$3,0)+IF(J30&gt;0,Wholesale!$P$3,0)</f>
        <v>203466</v>
      </c>
      <c r="K73" s="6">
        <f>Residential!K230+MultiFamily!K163+Commercial!K162+IF(K30&gt;0,'Large Volume'!$Q$3,0)+IF(K30&gt;0,Wholesale!$P$3,0)</f>
        <v>203656</v>
      </c>
      <c r="L73" s="6">
        <f>Residential!L230+MultiFamily!L163+Commercial!L162+IF(L30&gt;0,'Large Volume'!$Q$3,0)+IF(L30&gt;0,Wholesale!$P$3,0)</f>
        <v>204764</v>
      </c>
      <c r="M73" s="6">
        <f>Residential!M230+MultiFamily!M163+Commercial!M162+IF(M30&gt;0,'Large Volume'!$Q$3,0)+IF(M30&gt;0,Wholesale!$P$3,0)</f>
        <v>203875</v>
      </c>
      <c r="N73" s="6">
        <f t="shared" si="6"/>
        <v>202672.41666666666</v>
      </c>
    </row>
    <row r="74" spans="1:14" s="2" customFormat="1">
      <c r="A74" s="191" t="str">
        <f t="shared" si="4"/>
        <v>2013-14 Act</v>
      </c>
      <c r="B74" s="6">
        <f>Residential!B231+MultiFamily!B164+Commercial!B163+IF(B31&gt;0,'Large Volume'!$Q$3,0)+IF(B31&gt;0,Wholesale!$P$3,0)</f>
        <v>204073</v>
      </c>
      <c r="C74" s="6">
        <f>Residential!C231+MultiFamily!C164+Commercial!C163+IF(C31&gt;0,'Large Volume'!$Q$3,0)+IF(C31&gt;0,Wholesale!$P$3,0)</f>
        <v>203141</v>
      </c>
      <c r="D74" s="6">
        <f>Residential!D231+MultiFamily!D164+Commercial!D163+IF(D31&gt;0,'Large Volume'!$Q$3,0)+IF(D31&gt;0,Wholesale!$P$3,0)</f>
        <v>203660</v>
      </c>
      <c r="E74" s="6">
        <f>Residential!E231+MultiFamily!E164+Commercial!E163+IF(E31&gt;0,'Large Volume'!$Q$3,0)+IF(E31&gt;0,Wholesale!$P$3,0)</f>
        <v>203364</v>
      </c>
      <c r="F74" s="6">
        <f>Residential!F231+MultiFamily!F164+Commercial!F163+IF(F31&gt;0,'Large Volume'!$Q$3,0)+IF(F31&gt;0,Wholesale!$P$3,0)</f>
        <v>203502</v>
      </c>
      <c r="G74" s="6">
        <f>Residential!G231+MultiFamily!G164+Commercial!G163+IF(G31&gt;0,'Large Volume'!$Q$3,0)+IF(G31&gt;0,Wholesale!$P$3,0)</f>
        <v>203834</v>
      </c>
      <c r="H74" s="6">
        <f>Residential!H231+MultiFamily!H164+Commercial!H163+IF(H31&gt;0,'Large Volume'!$Q$3,0)+IF(H31&gt;0,Wholesale!$P$3,0)</f>
        <v>204244</v>
      </c>
      <c r="I74" s="6">
        <f>Residential!I231+MultiFamily!I164+Commercial!I163+IF(I31&gt;0,'Large Volume'!$Q$3,0)+IF(I31&gt;0,Wholesale!$P$3,0)</f>
        <v>204511</v>
      </c>
      <c r="J74" s="6">
        <f>Residential!J231+MultiFamily!J164+Commercial!J163+IF(J31&gt;0,'Large Volume'!$Q$3,0)+IF(J31&gt;0,Wholesale!$P$3,0)</f>
        <v>205003</v>
      </c>
      <c r="K74" s="6">
        <f>Residential!K231+MultiFamily!K164+Commercial!K163+IF(K31&gt;0,'Large Volume'!$Q$3,0)+IF(K31&gt;0,Wholesale!$P$3,0)</f>
        <v>205227</v>
      </c>
      <c r="L74" s="6">
        <f>Residential!L231+MultiFamily!L164+Commercial!L163+IF(L31&gt;0,'Large Volume'!$Q$3,0)+IF(L31&gt;0,Wholesale!$P$3,0)</f>
        <v>207417</v>
      </c>
      <c r="M74" s="6">
        <f>Residential!M231+MultiFamily!M164+Commercial!M163+IF(M31&gt;0,'Large Volume'!$Q$3,0)+IF(M31&gt;0,Wholesale!$P$3,0)</f>
        <v>207202</v>
      </c>
      <c r="N74" s="6">
        <f t="shared" si="6"/>
        <v>204598.16666666666</v>
      </c>
    </row>
    <row r="75" spans="1:14" s="2" customFormat="1">
      <c r="A75" s="191" t="str">
        <f t="shared" si="4"/>
        <v>2014-15 Act</v>
      </c>
      <c r="B75" s="6">
        <f>Residential!B232+MultiFamily!B165+Commercial!B164+IF(B32&gt;0,'Large Volume'!$Q$3,0)+IF(B32&gt;0,Wholesale!$P$3,0)</f>
        <v>205303</v>
      </c>
      <c r="C75" s="6">
        <f>Residential!C232+MultiFamily!C165+Commercial!C164+IF(C32&gt;0,'Large Volume'!$Q$3,0)+IF(C32&gt;0,Wholesale!$P$3,0)</f>
        <v>205543</v>
      </c>
      <c r="D75" s="6">
        <f>Residential!D232+MultiFamily!D165+Commercial!D164+IF(D32&gt;0,'Large Volume'!$Q$3,0)+IF(D32&gt;0,Wholesale!$P$3,0)</f>
        <v>207978</v>
      </c>
      <c r="E75" s="6">
        <f>Residential!E232+MultiFamily!E165+Commercial!E164+IF(E32&gt;0,'Large Volume'!$Q$3,0)+IF(E32&gt;0,Wholesale!$P$3,0)</f>
        <v>208010</v>
      </c>
      <c r="F75" s="6">
        <f>Residential!F232+MultiFamily!F165+Commercial!F164+IF(F32&gt;0,'Large Volume'!$Q$3,0)+IF(F32&gt;0,Wholesale!$P$3,0)</f>
        <v>209429</v>
      </c>
      <c r="G75" s="6">
        <f>Residential!G232+MultiFamily!G165+Commercial!G164+IF(G32&gt;0,'Large Volume'!$Q$3,0)+IF(G32&gt;0,Wholesale!$P$3,0)</f>
        <v>209878</v>
      </c>
      <c r="H75" s="6">
        <f>Residential!H232+MultiFamily!H165+Commercial!H164+IF(H32&gt;0,'Large Volume'!$Q$3,0)+IF(H32&gt;0,Wholesale!$P$3,0)</f>
        <v>209892</v>
      </c>
      <c r="I75" s="6">
        <f>Residential!I232+MultiFamily!I165+Commercial!I164+IF(I32&gt;0,'Large Volume'!$Q$3,0)+IF(I32&gt;0,Wholesale!$P$3,0)</f>
        <v>209902</v>
      </c>
      <c r="J75" s="6">
        <f>Residential!J232+MultiFamily!J165+Commercial!J164+IF(J32&gt;0,'Large Volume'!$Q$3,0)+IF(J32&gt;0,Wholesale!$P$3,0)</f>
        <v>210540</v>
      </c>
      <c r="K75" s="6">
        <f>Residential!K232+MultiFamily!K165+Commercial!K164+IF(K32&gt;0,'Large Volume'!$Q$3,0)+IF(K32&gt;0,Wholesale!$P$3,0)</f>
        <v>210704</v>
      </c>
      <c r="L75" s="6">
        <f>Residential!L232+MultiFamily!L165+Commercial!L164+IF(L32&gt;0,'Large Volume'!$Q$3,0)+IF(L32&gt;0,Wholesale!$P$3,0)</f>
        <v>211994</v>
      </c>
      <c r="M75" s="6">
        <f>Residential!M232+MultiFamily!M165+Commercial!M164+IF(M32&gt;0,'Large Volume'!$Q$3,0)+IF(M32&gt;0,Wholesale!$P$3,0)</f>
        <v>212255</v>
      </c>
      <c r="N75" s="6">
        <f t="shared" si="6"/>
        <v>209285.66666666666</v>
      </c>
    </row>
    <row r="76" spans="1:14" s="2" customFormat="1">
      <c r="A76" s="191" t="str">
        <f t="shared" si="4"/>
        <v>2015-16 Act</v>
      </c>
      <c r="B76" s="6">
        <f>Residential!B233+MultiFamily!B166+Commercial!B165+IF(B33&gt;0,'Large Volume'!$Q$3,0)+IF(B33&gt;0,Wholesale!$P$3,0)</f>
        <v>211988</v>
      </c>
      <c r="C76" s="6">
        <f>Residential!C233+MultiFamily!C166+Commercial!C165+IF(C33&gt;0,'Large Volume'!$Q$3,0)+IF(C33&gt;0,Wholesale!$P$3,0)</f>
        <v>211348</v>
      </c>
      <c r="D76" s="6">
        <f>Residential!D233+MultiFamily!D166+Commercial!D165+IF(D33&gt;0,'Large Volume'!$Q$3,0)+IF(D33&gt;0,Wholesale!$P$3,0)</f>
        <v>211935</v>
      </c>
      <c r="E76" s="6">
        <f>Residential!E233+MultiFamily!E166+Commercial!E165+IF(E33&gt;0,'Large Volume'!$Q$3,0)+IF(E33&gt;0,Wholesale!$P$3,0)</f>
        <v>212248</v>
      </c>
      <c r="F76" s="6">
        <f>Residential!F233+MultiFamily!F166+Commercial!F165+IF(F33&gt;0,'Large Volume'!$Q$3,0)+IF(F33&gt;0,Wholesale!$P$3,0)</f>
        <v>212582</v>
      </c>
      <c r="G76" s="6">
        <f>Residential!G233+MultiFamily!G166+Commercial!G165+IF(G33&gt;0,'Large Volume'!$Q$3,0)+IF(G33&gt;0,Wholesale!$P$3,0)</f>
        <v>213056</v>
      </c>
      <c r="H76" s="6">
        <f>Residential!H233+MultiFamily!H166+Commercial!H165+IF(H33&gt;0,'Large Volume'!$Q$3,0)+IF(H33&gt;0,Wholesale!$P$3,0)</f>
        <v>213277</v>
      </c>
      <c r="I76" s="6">
        <f>Residential!I233+MultiFamily!I166+Commercial!I165+IF(I33&gt;0,'Large Volume'!$Q$3,0)+IF(I33&gt;0,Wholesale!$P$3,0)</f>
        <v>213975</v>
      </c>
      <c r="J76" s="6">
        <f>Residential!J233+MultiFamily!J166+Commercial!J165+IF(J33&gt;0,'Large Volume'!$Q$3,0)+IF(J33&gt;0,Wholesale!$P$3,0)</f>
        <v>214488</v>
      </c>
      <c r="K76" s="6">
        <f>Residential!K233+MultiFamily!K166+Commercial!K165+IF(K33&gt;0,'Large Volume'!$Q$3,0)+IF(K33&gt;0,Wholesale!$P$3,0)</f>
        <v>214498</v>
      </c>
      <c r="L76" s="6">
        <f>Residential!L233+MultiFamily!L166+Commercial!L165+IF(L33&gt;0,'Large Volume'!$Q$3,0)+IF(L33&gt;0,Wholesale!$P$3,0)</f>
        <v>215549</v>
      </c>
      <c r="M76" s="6">
        <f>Residential!M233+MultiFamily!M166+Commercial!M165+IF(M33&gt;0,'Large Volume'!$Q$3,0)+IF(M33&gt;0,Wholesale!$P$3,0)</f>
        <v>215013</v>
      </c>
      <c r="N76" s="6">
        <f t="shared" si="6"/>
        <v>213329.75</v>
      </c>
    </row>
    <row r="77" spans="1:14" s="2" customFormat="1">
      <c r="A77" s="191" t="str">
        <f t="shared" si="4"/>
        <v>2016-17 Act</v>
      </c>
      <c r="B77" s="6">
        <f>Residential!B234+MultiFamily!B167+Commercial!B166+IF(B34&gt;0,'Large Volume'!$Q$3,0)+IF(B34&gt;0,Wholesale!$P$3,0)</f>
        <v>214339</v>
      </c>
      <c r="C77" s="6">
        <f>Residential!C234+MultiFamily!C167+Commercial!C166+IF(C34&gt;0,'Large Volume'!$Q$3,0)+IF(C34&gt;0,Wholesale!$P$3,0)</f>
        <v>214258</v>
      </c>
      <c r="D77" s="6">
        <f>Residential!D234+MultiFamily!D167+Commercial!D166+IF(D34&gt;0,'Large Volume'!$Q$3,0)+IF(D34&gt;0,Wholesale!$P$3,0)</f>
        <v>214313</v>
      </c>
      <c r="E77" s="6">
        <f>Residential!E234+MultiFamily!E167+Commercial!E166+IF(E34&gt;0,'Large Volume'!$Q$3,0)+IF(E34&gt;0,Wholesale!$P$3,0)</f>
        <v>214683</v>
      </c>
      <c r="F77" s="6">
        <f>Residential!F234+MultiFamily!F167+Commercial!F166+IF(F34&gt;0,'Large Volume'!$Q$3,0)+IF(F34&gt;0,Wholesale!$P$3,0)</f>
        <v>214963</v>
      </c>
      <c r="G77" s="6">
        <f>Residential!G234+MultiFamily!G167+Commercial!G166+IF(G34&gt;0,'Large Volume'!$Q$3,0)+IF(G34&gt;0,Wholesale!$P$3,0)</f>
        <v>215606</v>
      </c>
      <c r="H77" s="6">
        <f>Residential!H234+MultiFamily!H167+Commercial!H166+IF(H34&gt;0,'Large Volume'!$Q$3,0)+IF(H34&gt;0,Wholesale!$P$3,0)</f>
        <v>215893</v>
      </c>
      <c r="I77" s="6">
        <f>Residential!I234+MultiFamily!I167+Commercial!I166+IF(I34&gt;0,'Large Volume'!$Q$3,0)+IF(I34&gt;0,Wholesale!$P$3,0)</f>
        <v>215899</v>
      </c>
      <c r="J77" s="6">
        <f>Residential!J234+MultiFamily!J167+Commercial!J166+IF(J34&gt;0,'Large Volume'!$Q$3,0)+IF(J34&gt;0,Wholesale!$P$3,0)</f>
        <v>217305</v>
      </c>
      <c r="K77" s="6">
        <f>Residential!K234+MultiFamily!K167+Commercial!K166+IF(K34&gt;0,'Large Volume'!$Q$3,0)+IF(K34&gt;0,Wholesale!$P$3,0)</f>
        <v>217339</v>
      </c>
      <c r="L77" s="6">
        <f>Residential!L234+MultiFamily!L167+Commercial!L166+IF(L34&gt;0,'Large Volume'!$Q$3,0)+IF(L34&gt;0,Wholesale!$P$3,0)</f>
        <v>218074</v>
      </c>
      <c r="M77" s="6">
        <f>Residential!M234+MultiFamily!M167+Commercial!M166+IF(M34&gt;0,'Large Volume'!$Q$3,0)+IF(M34&gt;0,Wholesale!$P$3,0)</f>
        <v>217787</v>
      </c>
      <c r="N77" s="6">
        <f t="shared" si="6"/>
        <v>215871.58333333334</v>
      </c>
    </row>
    <row r="78" spans="1:14" s="2" customFormat="1">
      <c r="A78" s="191" t="str">
        <f t="shared" si="4"/>
        <v>2017-18 CYE</v>
      </c>
      <c r="B78" s="6">
        <f>Residential!B235+MultiFamily!B168+Commercial!B167+IF(B35&gt;0,'Large Volume'!$Q$3,0)+IF(B35&gt;0,Wholesale!$P$3,0)</f>
        <v>217892</v>
      </c>
      <c r="C78" s="6">
        <f>Residential!C235+MultiFamily!C168+Commercial!C167+IF(C35&gt;0,'Large Volume'!$Q$3,0)+IF(C35&gt;0,Wholesale!$P$3,0)</f>
        <v>217802</v>
      </c>
      <c r="D78" s="6">
        <f>Residential!D235+MultiFamily!D168+Commercial!D167+IF(D35&gt;0,'Large Volume'!$Q$3,0)+IF(D35&gt;0,Wholesale!$P$3,0)</f>
        <v>217606</v>
      </c>
      <c r="E78" s="6">
        <f>Residential!E235+MultiFamily!E168+Commercial!E167+IF(E35&gt;0,'Large Volume'!$Q$3,0)+IF(E35&gt;0,Wholesale!$P$3,0)</f>
        <v>218457</v>
      </c>
      <c r="F78" s="6">
        <f>Residential!F235+MultiFamily!F168+Commercial!F167+IF(F35&gt;0,'Large Volume'!$Q$3,0)+IF(F35&gt;0,Wholesale!$P$3,0)</f>
        <v>218286</v>
      </c>
      <c r="G78" s="6">
        <f>Residential!G235+MultiFamily!G168+Commercial!G167+IF(G35&gt;0,'Large Volume'!$Q$3,0)+IF(G35&gt;0,Wholesale!$P$3,0)</f>
        <v>219530</v>
      </c>
      <c r="H78" s="6">
        <f>Residential!H235+MultiFamily!H168+Commercial!H167+IF(H35&gt;0,'Large Volume'!$Q$3,0)+IF(H35&gt;0,Wholesale!$P$3,0)</f>
        <v>219820</v>
      </c>
      <c r="I78" s="6">
        <f>Residential!I235+MultiFamily!I168+Commercial!I167+IF(I35&gt;0,'Large Volume'!$Q$3,0)+IF(I35&gt;0,Wholesale!$P$3,0)</f>
        <v>219936</v>
      </c>
      <c r="J78" s="6">
        <f>Residential!J235+MultiFamily!J168+Commercial!J167+IF(J35&gt;0,'Large Volume'!$Q$3,0)+IF(J35&gt;0,Wholesale!$P$3,0)</f>
        <v>221181</v>
      </c>
      <c r="K78" s="6">
        <f>Residential!K235+MultiFamily!K168+Commercial!K167+IF(K35&gt;0,'Large Volume'!$Q$3,0)+IF(K35&gt;0,Wholesale!$P$3,0)</f>
        <v>221683</v>
      </c>
      <c r="L78" s="6">
        <f>Residential!L235+MultiFamily!L168+Commercial!L167+IF(L35&gt;0,'Large Volume'!$Q$3,0)+IF(L35&gt;0,Wholesale!$P$3,0)</f>
        <v>222249</v>
      </c>
      <c r="M78" s="6">
        <f>Residential!M235+MultiFamily!M168+Commercial!M167+IF(M35&gt;0,'Large Volume'!$Q$3,0)+IF(M35&gt;0,Wholesale!$P$3,0)</f>
        <v>221856</v>
      </c>
      <c r="N78" s="6">
        <f>AVERAGE(B78:C78)</f>
        <v>217847</v>
      </c>
    </row>
    <row r="79" spans="1:14" s="2" customFormat="1" hidden="1">
      <c r="A79" s="191" t="str">
        <f t="shared" si="4"/>
        <v>2018-19</v>
      </c>
      <c r="B79" s="6" t="e">
        <f>Residential!B236+MultiFamily!B169+Commercial!B168+IF(B36&gt;0,'Large Volume'!$Q$3,0)+IF(B36&gt;0,Wholesale!$P$3,0)</f>
        <v>#REF!</v>
      </c>
      <c r="C79" s="6" t="e">
        <f>Residential!C236+MultiFamily!C169+Commercial!C168+IF(C36&gt;0,'Large Volume'!$Q$3,0)+IF(C36&gt;0,Wholesale!$P$3,0)</f>
        <v>#REF!</v>
      </c>
      <c r="D79" s="6" t="e">
        <f>Residential!D236+MultiFamily!D169+Commercial!D168+IF(D36&gt;0,'Large Volume'!$Q$3,0)+IF(D36&gt;0,Wholesale!$P$3,0)</f>
        <v>#REF!</v>
      </c>
      <c r="E79" s="6" t="e">
        <f>Residential!E236+MultiFamily!E169+Commercial!E168+IF(E36&gt;0,'Large Volume'!$Q$3,0)+IF(E36&gt;0,Wholesale!$P$3,0)</f>
        <v>#REF!</v>
      </c>
      <c r="F79" s="6" t="e">
        <f>Residential!F236+MultiFamily!F169+Commercial!F168+IF(F36&gt;0,'Large Volume'!$Q$3,0)+IF(F36&gt;0,Wholesale!$P$3,0)</f>
        <v>#REF!</v>
      </c>
      <c r="G79" s="6" t="e">
        <f>Residential!G236+MultiFamily!G169+Commercial!G168+IF(G36&gt;0,'Large Volume'!$Q$3,0)+IF(G36&gt;0,Wholesale!$P$3,0)</f>
        <v>#REF!</v>
      </c>
      <c r="H79" s="6" t="e">
        <f>Residential!H236+MultiFamily!H169+Commercial!H168+IF(H36&gt;0,'Large Volume'!$Q$3,0)+IF(H36&gt;0,Wholesale!$P$3,0)</f>
        <v>#REF!</v>
      </c>
      <c r="I79" s="6" t="e">
        <f>Residential!I236+MultiFamily!I169+Commercial!I168+IF(I36&gt;0,'Large Volume'!$Q$3,0)+IF(I36&gt;0,Wholesale!$P$3,0)</f>
        <v>#REF!</v>
      </c>
      <c r="J79" s="6" t="e">
        <f>Residential!J236+MultiFamily!J169+Commercial!J168+IF(J36&gt;0,'Large Volume'!$Q$3,0)+IF(J36&gt;0,Wholesale!$P$3,0)</f>
        <v>#REF!</v>
      </c>
      <c r="K79" s="6" t="e">
        <f>Residential!K236+MultiFamily!K169+Commercial!K168+IF(K36&gt;0,'Large Volume'!$Q$3,0)+IF(K36&gt;0,Wholesale!$P$3,0)</f>
        <v>#REF!</v>
      </c>
      <c r="L79" s="6" t="e">
        <f>Residential!L236+MultiFamily!L169+Commercial!L168+IF(L36&gt;0,'Large Volume'!$Q$3,0)+IF(L36&gt;0,Wholesale!$P$3,0)</f>
        <v>#REF!</v>
      </c>
      <c r="M79" s="6" t="e">
        <f>Residential!M236+MultiFamily!M169+Commercial!M168+IF(M36&gt;0,'Large Volume'!$Q$3,0)+IF(M36&gt;0,Wholesale!$P$3,0)</f>
        <v>#REF!</v>
      </c>
      <c r="N79" s="6" t="e">
        <f t="shared" ref="N79:N81" si="7">SUM(B79:M79)</f>
        <v>#REF!</v>
      </c>
    </row>
    <row r="80" spans="1:14" s="2" customFormat="1" hidden="1">
      <c r="A80" s="191" t="str">
        <f t="shared" si="4"/>
        <v>2019-20</v>
      </c>
      <c r="B80" s="6" t="e">
        <f>Residential!B237+MultiFamily!B170+Commercial!B169+IF(B37&gt;0,'Large Volume'!$Q$3,0)+IF(B37&gt;0,Wholesale!$P$3,0)</f>
        <v>#REF!</v>
      </c>
      <c r="C80" s="6" t="e">
        <f>Residential!C237+MultiFamily!C170+Commercial!C169+IF(C37&gt;0,'Large Volume'!$Q$3,0)+IF(C37&gt;0,Wholesale!$P$3,0)</f>
        <v>#REF!</v>
      </c>
      <c r="D80" s="6" t="e">
        <f>Residential!D237+MultiFamily!D170+Commercial!D169+IF(D37&gt;0,'Large Volume'!$Q$3,0)+IF(D37&gt;0,Wholesale!$P$3,0)</f>
        <v>#REF!</v>
      </c>
      <c r="E80" s="6" t="e">
        <f>Residential!E237+MultiFamily!E170+Commercial!E169+IF(E37&gt;0,'Large Volume'!$Q$3,0)+IF(E37&gt;0,Wholesale!$P$3,0)</f>
        <v>#REF!</v>
      </c>
      <c r="F80" s="6" t="e">
        <f>Residential!F237+MultiFamily!F170+Commercial!F169+IF(F37&gt;0,'Large Volume'!$Q$3,0)+IF(F37&gt;0,Wholesale!$P$3,0)</f>
        <v>#REF!</v>
      </c>
      <c r="G80" s="6" t="e">
        <f>Residential!G237+MultiFamily!G170+Commercial!G169+IF(G37&gt;0,'Large Volume'!$Q$3,0)+IF(G37&gt;0,Wholesale!$P$3,0)</f>
        <v>#REF!</v>
      </c>
      <c r="H80" s="6">
        <f>Residential!H237+MultiFamily!H170+Commercial!H169+IF(H37&gt;0,'Large Volume'!$Q$3,0)+IF(H37&gt;0,Wholesale!$P$3,0)</f>
        <v>0</v>
      </c>
      <c r="I80" s="6" t="e">
        <f>Residential!I237+MultiFamily!I170+Commercial!I169+IF(I37&gt;0,'Large Volume'!$Q$3,0)+IF(I37&gt;0,Wholesale!$P$3,0)</f>
        <v>#REF!</v>
      </c>
      <c r="J80" s="6" t="e">
        <f>Residential!J237+MultiFamily!J170+Commercial!J169+IF(J37&gt;0,'Large Volume'!$Q$3,0)+IF(J37&gt;0,Wholesale!$P$3,0)</f>
        <v>#REF!</v>
      </c>
      <c r="K80" s="6" t="e">
        <f>Residential!K237+MultiFamily!K170+Commercial!K169+IF(K37&gt;0,'Large Volume'!$Q$3,0)+IF(K37&gt;0,Wholesale!$P$3,0)</f>
        <v>#REF!</v>
      </c>
      <c r="L80" s="6" t="e">
        <f>Residential!L237+MultiFamily!L170+Commercial!L169+IF(L37&gt;0,'Large Volume'!$Q$3,0)+IF(L37&gt;0,Wholesale!$P$3,0)</f>
        <v>#REF!</v>
      </c>
      <c r="M80" s="6" t="e">
        <f>Residential!M237+MultiFamily!M170+Commercial!M169+IF(M37&gt;0,'Large Volume'!$Q$3,0)+IF(M37&gt;0,Wholesale!$P$3,0)</f>
        <v>#REF!</v>
      </c>
      <c r="N80" s="6" t="e">
        <f t="shared" si="7"/>
        <v>#REF!</v>
      </c>
    </row>
    <row r="81" spans="1:16" s="2" customFormat="1" hidden="1">
      <c r="A81" s="191" t="str">
        <f t="shared" si="4"/>
        <v>2020-21</v>
      </c>
      <c r="B81" s="6" t="e">
        <f>Residential!B238+MultiFamily!B171+Commercial!B170+IF(B38&gt;0,'Large Volume'!$Q$3,0)+IF(B38&gt;0,Wholesale!$P$3,0)</f>
        <v>#REF!</v>
      </c>
      <c r="C81" s="6" t="e">
        <f>Residential!C238+MultiFamily!C171+Commercial!C170+IF(C38&gt;0,'Large Volume'!$Q$3,0)+IF(C38&gt;0,Wholesale!$P$3,0)</f>
        <v>#REF!</v>
      </c>
      <c r="D81" s="6" t="e">
        <f>Residential!D238+MultiFamily!D171+Commercial!D170+IF(D38&gt;0,'Large Volume'!$Q$3,0)+IF(D38&gt;0,Wholesale!$P$3,0)</f>
        <v>#REF!</v>
      </c>
      <c r="E81" s="6" t="e">
        <f>Residential!E238+MultiFamily!E171+Commercial!E170+IF(E38&gt;0,'Large Volume'!$Q$3,0)+IF(E38&gt;0,Wholesale!$P$3,0)</f>
        <v>#REF!</v>
      </c>
      <c r="F81" s="6" t="e">
        <f>Residential!F238+MultiFamily!F171+Commercial!F170+IF(F38&gt;0,'Large Volume'!$Q$3,0)+IF(F38&gt;0,Wholesale!$P$3,0)</f>
        <v>#REF!</v>
      </c>
      <c r="G81" s="6" t="e">
        <f>Residential!G238+MultiFamily!G171+Commercial!G170+IF(G38&gt;0,'Large Volume'!$Q$3,0)+IF(G38&gt;0,Wholesale!$P$3,0)</f>
        <v>#REF!</v>
      </c>
      <c r="H81" s="6" t="e">
        <f>Residential!H238+MultiFamily!H171+Commercial!H170+IF(H38&gt;0,'Large Volume'!$Q$3,0)+IF(H38&gt;0,Wholesale!$P$3,0)</f>
        <v>#REF!</v>
      </c>
      <c r="I81" s="6">
        <f>Residential!I238+MultiFamily!I171+Commercial!I170+IF(I38&gt;0,'Large Volume'!$Q$3,0)+IF(I38&gt;0,Wholesale!$P$3,0)</f>
        <v>0</v>
      </c>
      <c r="J81" s="6" t="e">
        <f>Residential!J238+MultiFamily!J171+Commercial!J170+IF(J38&gt;0,'Large Volume'!$Q$3,0)+IF(J38&gt;0,Wholesale!$P$3,0)</f>
        <v>#REF!</v>
      </c>
      <c r="K81" s="6" t="e">
        <f>Residential!K238+MultiFamily!K171+Commercial!K170+IF(K38&gt;0,'Large Volume'!$Q$3,0)+IF(K38&gt;0,Wholesale!$P$3,0)</f>
        <v>#REF!</v>
      </c>
      <c r="L81" s="6" t="e">
        <f>Residential!L238+MultiFamily!L171+Commercial!L170+IF(L38&gt;0,'Large Volume'!$Q$3,0)+IF(L38&gt;0,Wholesale!$P$3,0)</f>
        <v>#REF!</v>
      </c>
      <c r="M81" s="6" t="e">
        <f>Residential!M238+MultiFamily!M171+Commercial!M170+IF(M38&gt;0,'Large Volume'!$Q$3,0)+IF(M38&gt;0,Wholesale!$P$3,0)</f>
        <v>#REF!</v>
      </c>
      <c r="N81" s="6" t="e">
        <f t="shared" si="7"/>
        <v>#REF!</v>
      </c>
    </row>
    <row r="82" spans="1:16" s="2" customFormat="1" hidden="1">
      <c r="A82" s="33"/>
      <c r="B82" s="33"/>
      <c r="C82" s="33"/>
      <c r="D82" s="665"/>
      <c r="E82" s="665"/>
      <c r="F82" s="33"/>
      <c r="G82" s="33"/>
      <c r="H82" s="33"/>
      <c r="I82" s="33"/>
      <c r="J82" s="33"/>
      <c r="K82" s="33"/>
      <c r="L82" s="33"/>
      <c r="M82" s="33"/>
      <c r="N82" s="33"/>
      <c r="P82" s="193" t="s">
        <v>57</v>
      </c>
    </row>
    <row r="83" spans="1:16" s="2" customFormat="1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</row>
    <row r="84" spans="1:16" s="2" customFormat="1">
      <c r="A84" s="37" t="str">
        <f>Residential!A28</f>
        <v xml:space="preserve">Projected Number of Accounts 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4" t="s">
        <v>324</v>
      </c>
    </row>
    <row r="85" spans="1:16" s="2" customFormat="1" ht="5.0999999999999996" customHeight="1">
      <c r="A85" s="37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</row>
    <row r="86" spans="1:16" s="2" customFormat="1">
      <c r="A86" s="33" t="str">
        <f>Residential!A31</f>
        <v>2016-17 Act</v>
      </c>
      <c r="B86" s="333">
        <f>Residential!B31+MultiFamily!B33+Commercial!B33+'Large Volume'!$Q$3+Wholesale!$P$3</f>
        <v>214339</v>
      </c>
      <c r="C86" s="333">
        <f>Residential!C31+MultiFamily!C33+Commercial!C33+'Large Volume'!$Q$3+Wholesale!$P$3</f>
        <v>214258</v>
      </c>
      <c r="D86" s="333">
        <f>Residential!D31+MultiFamily!D33+Commercial!D33+'Large Volume'!$Q$3+Wholesale!$P$3</f>
        <v>214370</v>
      </c>
      <c r="E86" s="333">
        <f>Residential!E31+MultiFamily!E33+Commercial!E33+'Large Volume'!$Q$3+Wholesale!$P$3</f>
        <v>214741</v>
      </c>
      <c r="F86" s="333">
        <f>Residential!F31+MultiFamily!F33+Commercial!F33+'Large Volume'!$Q$3+Wholesale!$P$3</f>
        <v>214978</v>
      </c>
      <c r="G86" s="333">
        <f>Residential!G31+MultiFamily!G33+Commercial!G33+'Large Volume'!$Q$3+Wholesale!$P$3</f>
        <v>215624</v>
      </c>
      <c r="H86" s="333">
        <f>Residential!H31+MultiFamily!H33+Commercial!H33+'Large Volume'!$Q$3+Wholesale!$P$3</f>
        <v>215900</v>
      </c>
      <c r="I86" s="333">
        <f>Residential!I31+MultiFamily!I33+Commercial!I33+'Large Volume'!$Q$3+Wholesale!$P$3</f>
        <v>215937</v>
      </c>
      <c r="J86" s="333">
        <f>Residential!J31+MultiFamily!J33+Commercial!J33+'Large Volume'!$Q$3+Wholesale!$P$3</f>
        <v>217293</v>
      </c>
      <c r="K86" s="333">
        <f>Residential!K31+MultiFamily!K33+Commercial!K33+'Large Volume'!$Q$3+Wholesale!$P$3</f>
        <v>217301</v>
      </c>
      <c r="L86" s="333">
        <f>Residential!L31+MultiFamily!L33+Commercial!L33+'Large Volume'!$Q$3+Wholesale!$P$3</f>
        <v>217912</v>
      </c>
      <c r="M86" s="333">
        <f>Residential!M31+MultiFamily!M33+Commercial!M33+'Large Volume'!$Q$3+Wholesale!$P$3</f>
        <v>217599</v>
      </c>
      <c r="N86" s="310">
        <f t="shared" ref="N86:N91" si="8">AVERAGE(B86:M86)</f>
        <v>215854.33333333334</v>
      </c>
      <c r="P86" s="237"/>
    </row>
    <row r="87" spans="1:16" s="2" customFormat="1">
      <c r="A87" s="33" t="str">
        <f>Residential!A32</f>
        <v>2017-18 CYE</v>
      </c>
      <c r="B87" s="333">
        <f>Residential!B32+MultiFamily!B34+Commercial!B34+'Large Volume'!$Q$3+Wholesale!$P$3</f>
        <v>217892</v>
      </c>
      <c r="C87" s="333">
        <f>Residential!C32+MultiFamily!C34+Commercial!C34+'Large Volume'!$Q$3+Wholesale!$P$3</f>
        <v>217802</v>
      </c>
      <c r="D87" s="333">
        <f>Residential!D32+MultiFamily!D34+Commercial!D34+'Large Volume'!$Q$3+Wholesale!$P$3</f>
        <v>217606</v>
      </c>
      <c r="E87" s="333">
        <f>Residential!E32+MultiFamily!E34+Commercial!E34+'Large Volume'!$Q$3+Wholesale!$P$3</f>
        <v>218457</v>
      </c>
      <c r="F87" s="333">
        <f>Residential!F32+MultiFamily!F34+Commercial!F34+'Large Volume'!$Q$3+Wholesale!$P$3</f>
        <v>218286</v>
      </c>
      <c r="G87" s="333">
        <f>Residential!G32+MultiFamily!G34+Commercial!G34+'Large Volume'!$Q$3+Wholesale!$P$3</f>
        <v>219530</v>
      </c>
      <c r="H87" s="333">
        <f>Residential!H32+MultiFamily!H34+Commercial!H34+'Large Volume'!$Q$3+Wholesale!$P$3</f>
        <v>219820</v>
      </c>
      <c r="I87" s="333">
        <f>Residential!I32+MultiFamily!I34+Commercial!I34+'Large Volume'!$Q$3+Wholesale!$P$3</f>
        <v>219936</v>
      </c>
      <c r="J87" s="333">
        <f>Residential!J32+MultiFamily!J34+Commercial!J34+'Large Volume'!$Q$3+Wholesale!$P$3</f>
        <v>221181</v>
      </c>
      <c r="K87" s="333">
        <f>Residential!K32+MultiFamily!K34+Commercial!K34+'Large Volume'!$Q$3+Wholesale!$P$3</f>
        <v>221683</v>
      </c>
      <c r="L87" s="333">
        <f>Residential!L32+MultiFamily!L34+Commercial!L34+'Large Volume'!$Q$3+Wholesale!$P$3</f>
        <v>222249</v>
      </c>
      <c r="M87" s="333">
        <f>Residential!M32+MultiFamily!M34+Commercial!M34+'Large Volume'!$Q$3+Wholesale!$P$3</f>
        <v>221856</v>
      </c>
      <c r="N87" s="310">
        <f t="shared" si="8"/>
        <v>219691.5</v>
      </c>
      <c r="P87" s="237"/>
    </row>
    <row r="88" spans="1:16" s="2" customFormat="1">
      <c r="A88" s="33" t="str">
        <f>Residential!A33</f>
        <v>2018-19</v>
      </c>
      <c r="B88" s="333">
        <f>Residential!B33+MultiFamily!B35+Commercial!B35+'Large Volume'!$Q$3+Wholesale!$P$3</f>
        <v>219286</v>
      </c>
      <c r="C88" s="333">
        <f>Residential!C33+MultiFamily!C35+Commercial!C35+'Large Volume'!$Q$3+Wholesale!$P$3</f>
        <v>219196</v>
      </c>
      <c r="D88" s="333">
        <f>Residential!D33+MultiFamily!D35+Commercial!D35+'Large Volume'!$Q$3+Wholesale!$P$3</f>
        <v>219000</v>
      </c>
      <c r="E88" s="333">
        <f>Residential!E33+MultiFamily!E35+Commercial!E35+'Large Volume'!$Q$3+Wholesale!$P$3</f>
        <v>219851</v>
      </c>
      <c r="F88" s="333">
        <f>Residential!F33+MultiFamily!F35+Commercial!F35+'Large Volume'!$Q$3+Wholesale!$P$3</f>
        <v>219680</v>
      </c>
      <c r="G88" s="333">
        <f>Residential!G33+MultiFamily!G35+Commercial!G35+'Large Volume'!$Q$3+Wholesale!$P$3</f>
        <v>220924</v>
      </c>
      <c r="H88" s="333">
        <f>Residential!H33+MultiFamily!H35+Commercial!H35+'Large Volume'!$Q$3+Wholesale!$P$3</f>
        <v>221214</v>
      </c>
      <c r="I88" s="333">
        <f>Residential!I33+MultiFamily!I35+Commercial!I35+'Large Volume'!$Q$3+Wholesale!$P$3</f>
        <v>221330</v>
      </c>
      <c r="J88" s="333">
        <f>Residential!J33+MultiFamily!J35+Commercial!J35+'Large Volume'!$Q$3+Wholesale!$P$3</f>
        <v>222575</v>
      </c>
      <c r="K88" s="333">
        <f>Residential!K33+MultiFamily!K35+Commercial!K35+'Large Volume'!$Q$3+Wholesale!$P$3</f>
        <v>223077</v>
      </c>
      <c r="L88" s="333">
        <f>Residential!L33+MultiFamily!L35+Commercial!L35+'Large Volume'!$Q$3+Wholesale!$P$3</f>
        <v>223643</v>
      </c>
      <c r="M88" s="333">
        <f>Residential!M33+MultiFamily!M35+Commercial!M35+'Large Volume'!$Q$3+Wholesale!$P$3</f>
        <v>223250</v>
      </c>
      <c r="N88" s="310">
        <f t="shared" si="8"/>
        <v>221085.5</v>
      </c>
      <c r="P88" s="237"/>
    </row>
    <row r="89" spans="1:16" s="2" customFormat="1">
      <c r="A89" s="33" t="str">
        <f>Residential!A34</f>
        <v>2019-20</v>
      </c>
      <c r="B89" s="333">
        <f>Residential!B34+MultiFamily!B36+Commercial!B36+'Large Volume'!$Q$3+Wholesale!$P$3</f>
        <v>222685</v>
      </c>
      <c r="C89" s="333">
        <f>Residential!C34+MultiFamily!C36+Commercial!C36+'Large Volume'!$Q$3+Wholesale!$P$3</f>
        <v>222408</v>
      </c>
      <c r="D89" s="333">
        <f>Residential!D34+MultiFamily!D36+Commercial!D36+'Large Volume'!$Q$3+Wholesale!$P$3</f>
        <v>222711</v>
      </c>
      <c r="E89" s="333">
        <f>Residential!E34+MultiFamily!E36+Commercial!E36+'Large Volume'!$Q$3+Wholesale!$P$3</f>
        <v>222991</v>
      </c>
      <c r="F89" s="333">
        <f>Residential!F34+MultiFamily!F36+Commercial!F36+'Large Volume'!$Q$3+Wholesale!$P$3</f>
        <v>223291</v>
      </c>
      <c r="G89" s="333">
        <f>Residential!G34+MultiFamily!G36+Commercial!G36+'Large Volume'!$Q$3+Wholesale!$P$3</f>
        <v>223798</v>
      </c>
      <c r="H89" s="333">
        <f>Residential!H34+MultiFamily!H36+Commercial!H36+'Large Volume'!$Q$3+Wholesale!$P$3</f>
        <v>224101</v>
      </c>
      <c r="I89" s="333">
        <f>Residential!I34+MultiFamily!I36+Commercial!I36+'Large Volume'!$Q$3+Wholesale!$P$3</f>
        <v>224280</v>
      </c>
      <c r="J89" s="333">
        <f>Residential!J34+MultiFamily!J36+Commercial!J36+'Large Volume'!$Q$3+Wholesale!$P$3</f>
        <v>224959</v>
      </c>
      <c r="K89" s="333">
        <f>Residential!K34+MultiFamily!K36+Commercial!K36+'Large Volume'!$Q$3+Wholesale!$P$3</f>
        <v>225080</v>
      </c>
      <c r="L89" s="333">
        <f>Residential!L34+MultiFamily!L36+Commercial!L36+'Large Volume'!$Q$3+Wholesale!$P$3</f>
        <v>226377</v>
      </c>
      <c r="M89" s="333">
        <f>Residential!M34+MultiFamily!M36+Commercial!M36+'Large Volume'!$Q$3+Wholesale!$P$3</f>
        <v>225915</v>
      </c>
      <c r="N89" s="310">
        <f t="shared" si="8"/>
        <v>224049.66666666666</v>
      </c>
    </row>
    <row r="90" spans="1:16" s="2" customFormat="1">
      <c r="A90" s="33" t="str">
        <f>Residential!A35</f>
        <v>2020-21</v>
      </c>
      <c r="B90" s="333">
        <f>Residential!B35+MultiFamily!B37+Commercial!B37+'Large Volume'!$Q$3+Wholesale!$P$3</f>
        <v>226176</v>
      </c>
      <c r="C90" s="333">
        <f>Residential!C35+MultiFamily!C37+Commercial!C37+'Large Volume'!$Q$3+Wholesale!$P$3</f>
        <v>225896</v>
      </c>
      <c r="D90" s="333">
        <f>Residential!D35+MultiFamily!D37+Commercial!D37+'Large Volume'!$Q$3+Wholesale!$P$3</f>
        <v>226204</v>
      </c>
      <c r="E90" s="333">
        <f>Residential!E35+MultiFamily!E37+Commercial!E37+'Large Volume'!$Q$3+Wholesale!$P$3</f>
        <v>227876</v>
      </c>
      <c r="F90" s="333">
        <f>Residential!F35+MultiFamily!F37+Commercial!F37+'Large Volume'!$Q$3+Wholesale!$P$3</f>
        <v>228181</v>
      </c>
      <c r="G90" s="333">
        <f>Residential!G35+MultiFamily!G37+Commercial!G37+'Large Volume'!$Q$3+Wholesale!$P$3</f>
        <v>228700</v>
      </c>
      <c r="H90" s="333">
        <f>Residential!H35+MultiFamily!H37+Commercial!H37+'Large Volume'!$Q$3+Wholesale!$P$3</f>
        <v>229011</v>
      </c>
      <c r="I90" s="333">
        <f>Residential!I35+MultiFamily!I37+Commercial!I37+'Large Volume'!$Q$3+Wholesale!$P$3</f>
        <v>229194</v>
      </c>
      <c r="J90" s="333">
        <f>Residential!J35+MultiFamily!J37+Commercial!J37+'Large Volume'!$Q$3+Wholesale!$P$3</f>
        <v>229890</v>
      </c>
      <c r="K90" s="333">
        <f>Residential!K35+MultiFamily!K37+Commercial!K37+'Large Volume'!$Q$3+Wholesale!$P$3</f>
        <v>230015</v>
      </c>
      <c r="L90" s="333">
        <f>Residential!L35+MultiFamily!L37+Commercial!L37+'Large Volume'!$Q$3+Wholesale!$P$3</f>
        <v>231341</v>
      </c>
      <c r="M90" s="333">
        <f>Residential!M35+MultiFamily!M37+Commercial!M37+'Large Volume'!$Q$3+Wholesale!$P$3</f>
        <v>230868</v>
      </c>
      <c r="N90" s="310">
        <f t="shared" si="8"/>
        <v>228612.66666666666</v>
      </c>
    </row>
    <row r="91" spans="1:16" s="266" customFormat="1">
      <c r="A91" s="33" t="str">
        <f>Residential!A36</f>
        <v>2021-22</v>
      </c>
      <c r="B91" s="333">
        <f>Residential!B36+MultiFamily!B38+Commercial!B38+'Large Volume'!$Q$3+Wholesale!$P$3</f>
        <v>230283</v>
      </c>
      <c r="C91" s="333">
        <f>Residential!C36+MultiFamily!C38+Commercial!C38+'Large Volume'!$Q$3+Wholesale!$P$3</f>
        <v>229997</v>
      </c>
      <c r="D91" s="333">
        <f>Residential!D36+MultiFamily!D38+Commercial!D38+'Large Volume'!$Q$3+Wholesale!$P$3</f>
        <v>230311</v>
      </c>
      <c r="E91" s="333">
        <f>Residential!E36+MultiFamily!E38+Commercial!E38+'Large Volume'!$Q$3+Wholesale!$P$3</f>
        <v>230599</v>
      </c>
      <c r="F91" s="333">
        <f>Residential!F36+MultiFamily!F38+Commercial!F38+'Large Volume'!$Q$3+Wholesale!$P$3</f>
        <v>230907</v>
      </c>
      <c r="G91" s="333">
        <f>Residential!G36+MultiFamily!G38+Commercial!G38+'Large Volume'!$Q$3+Wholesale!$P$3</f>
        <v>231432</v>
      </c>
      <c r="H91" s="333">
        <f>Residential!H36+MultiFamily!H38+Commercial!H38+'Large Volume'!$Q$3+Wholesale!$P$3</f>
        <v>231746</v>
      </c>
      <c r="I91" s="333">
        <f>Residential!I36+MultiFamily!I38+Commercial!I38+'Large Volume'!$Q$3+Wholesale!$P$3</f>
        <v>231879</v>
      </c>
      <c r="J91" s="333">
        <f>Residential!J36+MultiFamily!J38+Commercial!J38+'Large Volume'!$Q$3+Wholesale!$P$3</f>
        <v>232637</v>
      </c>
      <c r="K91" s="333">
        <f>Residential!K36+MultiFamily!K38+Commercial!K38+'Large Volume'!$Q$3+Wholesale!$P$3</f>
        <v>232764</v>
      </c>
      <c r="L91" s="333">
        <f>Residential!L36+MultiFamily!L38+Commercial!L38+'Large Volume'!$Q$3+Wholesale!$P$3</f>
        <v>234107</v>
      </c>
      <c r="M91" s="333">
        <f>Residential!M36+MultiFamily!M38+Commercial!M38+'Large Volume'!$Q$3+Wholesale!$P$3</f>
        <v>233628</v>
      </c>
      <c r="N91" s="714">
        <f t="shared" si="8"/>
        <v>231690.83333333334</v>
      </c>
      <c r="P91" s="193"/>
    </row>
    <row r="92" spans="1:16" s="266" customFormat="1">
      <c r="A92" s="33" t="str">
        <f>Residential!A37</f>
        <v>2022-23</v>
      </c>
      <c r="B92" s="333"/>
      <c r="C92" s="333"/>
      <c r="D92" s="333"/>
      <c r="E92" s="333"/>
      <c r="F92" s="333"/>
      <c r="G92" s="333"/>
      <c r="H92" s="333"/>
      <c r="I92" s="333"/>
      <c r="J92" s="333"/>
      <c r="K92" s="333"/>
      <c r="L92" s="333"/>
      <c r="M92" s="333"/>
      <c r="N92" s="714"/>
      <c r="P92" s="193"/>
    </row>
    <row r="93" spans="1:16" s="2" customFormat="1">
      <c r="A93" s="22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3"/>
    </row>
    <row r="94" spans="1:16">
      <c r="A94" s="37" t="str">
        <f>Residential!A66</f>
        <v xml:space="preserve">Projected Customer Charge Revenue </v>
      </c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2"/>
    </row>
    <row r="95" spans="1:16" ht="6" customHeight="1">
      <c r="A95" s="37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2"/>
    </row>
    <row r="96" spans="1:16">
      <c r="A96" s="33" t="str">
        <f t="shared" ref="A96:A102" si="9">A43</f>
        <v>2016-17 Act</v>
      </c>
      <c r="B96" s="38">
        <f>Residential!B69+MultiFamily!B70+Commercial!B70+'Large Volume'!B64+Wholesale!C68</f>
        <v>2050464.8000000005</v>
      </c>
      <c r="C96" s="38">
        <f>Residential!C69+MultiFamily!C70+Commercial!C70+'Large Volume'!C64+Wholesale!D68</f>
        <v>2050760.9</v>
      </c>
      <c r="D96" s="38">
        <f>Residential!D69+MultiFamily!D70+Commercial!D70+'Large Volume'!D64+Wholesale!E68</f>
        <v>2050910.15</v>
      </c>
      <c r="E96" s="38">
        <f>Residential!E69+MultiFamily!E70+Commercial!E70+'Large Volume'!E64+Wholesale!F68</f>
        <v>2053654.4500000002</v>
      </c>
      <c r="F96" s="38">
        <f>Residential!F69+MultiFamily!F70+Commercial!F70+'Large Volume'!F64+Wholesale!G68</f>
        <v>2054404.0000000002</v>
      </c>
      <c r="G96" s="38">
        <f>Residential!G69+MultiFamily!G70+Commercial!G70+'Large Volume'!G64+Wholesale!H68</f>
        <v>2063457.1000000003</v>
      </c>
      <c r="H96" s="38">
        <f>Residential!H69+MultiFamily!H70+Commercial!H70+'Large Volume'!H64+Wholesale!I68</f>
        <v>2066379.6</v>
      </c>
      <c r="I96" s="38">
        <f>Residential!I69+MultiFamily!I70+Commercial!I70+'Large Volume'!I64+Wholesale!J68</f>
        <v>2072712.9</v>
      </c>
      <c r="J96" s="38">
        <f>Residential!J69+MultiFamily!J70+Commercial!J70+'Large Volume'!J64+Wholesale!K68</f>
        <v>2091415</v>
      </c>
      <c r="K96" s="38">
        <f>Residential!K69+MultiFamily!K70+Commercial!K70+'Large Volume'!K64+Wholesale!L68</f>
        <v>2087501.0000000002</v>
      </c>
      <c r="L96" s="38">
        <f>Residential!L69+MultiFamily!L70+Commercial!L70+'Large Volume'!L64+Wholesale!M68</f>
        <v>2095339.3000000003</v>
      </c>
      <c r="M96" s="38">
        <f>Residential!M69+MultiFamily!M70+Commercial!M70+'Large Volume'!M64+Wholesale!N68</f>
        <v>2090714.6</v>
      </c>
      <c r="N96" s="38">
        <f t="shared" ref="N96:N101" si="10">SUM(B96:M96)</f>
        <v>24827713.800000001</v>
      </c>
      <c r="O96" s="2"/>
    </row>
    <row r="97" spans="1:18">
      <c r="A97" s="33" t="str">
        <f t="shared" si="9"/>
        <v>2017-18 CYE</v>
      </c>
      <c r="B97" s="38">
        <f>Residential!B70+MultiFamily!B71+Commercial!B71+'Large Volume'!B65+Wholesale!C69</f>
        <v>2095095.9999999998</v>
      </c>
      <c r="C97" s="38">
        <f>Residential!C70+MultiFamily!C71+Commercial!C71+'Large Volume'!C65+Wholesale!D69</f>
        <v>2096534.0999999999</v>
      </c>
      <c r="D97" s="38">
        <f>Residential!D70+MultiFamily!D71+Commercial!D71+'Large Volume'!D65+Wholesale!E69</f>
        <v>2097445.9</v>
      </c>
      <c r="E97" s="38">
        <f>Residential!E70+MultiFamily!E71+Commercial!E71+'Large Volume'!E65+Wholesale!F69</f>
        <v>2110614.2000000002</v>
      </c>
      <c r="F97" s="38">
        <f>Residential!F70+MultiFamily!F71+Commercial!F71+'Large Volume'!F65+Wholesale!G69</f>
        <v>2107029.8000000007</v>
      </c>
      <c r="G97" s="38">
        <f>Residential!G70+MultiFamily!G71+Commercial!G71+'Large Volume'!G65+Wholesale!H69</f>
        <v>2128216.9</v>
      </c>
      <c r="H97" s="38">
        <f>Residential!H70+MultiFamily!H71+Commercial!H71+'Large Volume'!H65+Wholesale!I69</f>
        <v>2125394.1</v>
      </c>
      <c r="I97" s="38">
        <f>Residential!I70+MultiFamily!I71+Commercial!I71+'Large Volume'!I65+Wholesale!J69</f>
        <v>2132274.0500000007</v>
      </c>
      <c r="J97" s="38">
        <f>Residential!J70+MultiFamily!J71+Commercial!J71+'Large Volume'!J65+Wholesale!K69</f>
        <v>2150082.6000000006</v>
      </c>
      <c r="K97" s="38">
        <f>Residential!K70+MultiFamily!K71+Commercial!K71+'Large Volume'!K65+Wholesale!L69</f>
        <v>2155508.3500000006</v>
      </c>
      <c r="L97" s="38">
        <f>Residential!L70+MultiFamily!L71+Commercial!L71+'Large Volume'!L65+Wholesale!M69</f>
        <v>2159262.0999999996</v>
      </c>
      <c r="M97" s="38">
        <f>Residential!M70+MultiFamily!M71+Commercial!M71+'Large Volume'!M65+Wholesale!N69</f>
        <v>2153492.0499999998</v>
      </c>
      <c r="N97" s="38">
        <f t="shared" si="10"/>
        <v>25510950.150000002</v>
      </c>
      <c r="O97" s="2"/>
    </row>
    <row r="98" spans="1:18">
      <c r="A98" s="33" t="str">
        <f t="shared" si="9"/>
        <v>2018-19</v>
      </c>
      <c r="B98" s="38">
        <f>Residential!B71+MultiFamily!B72+Commercial!B72+'Large Volume'!B66+Wholesale!C70</f>
        <v>2054680.58</v>
      </c>
      <c r="C98" s="38">
        <f>Residential!C71+MultiFamily!C72+Commercial!C72+'Large Volume'!C66+Wholesale!D70</f>
        <v>2058758.58</v>
      </c>
      <c r="D98" s="38">
        <f>Residential!D71+MultiFamily!D72+Commercial!D72+'Large Volume'!D66+Wholesale!E70</f>
        <v>2060602.58</v>
      </c>
      <c r="E98" s="38">
        <f>Residential!E71+MultiFamily!E72+Commercial!E72+'Large Volume'!E66+Wholesale!F70</f>
        <v>2069861.58</v>
      </c>
      <c r="F98" s="38">
        <f>Residential!F71+MultiFamily!F72+Commercial!F72+'Large Volume'!F66+Wholesale!G70</f>
        <v>2068348.58</v>
      </c>
      <c r="G98" s="38">
        <f>Residential!G71+MultiFamily!G72+Commercial!G72+'Large Volume'!G66+Wholesale!H70</f>
        <v>2083550.58</v>
      </c>
      <c r="H98" s="38">
        <f>Residential!H71+MultiFamily!H72+Commercial!H72+'Large Volume'!H66+Wholesale!I70</f>
        <v>2128082.2000000002</v>
      </c>
      <c r="I98" s="38">
        <f>Residential!I71+MultiFamily!I72+Commercial!I72+'Large Volume'!I66+Wholesale!J70</f>
        <v>2132727.2000000002</v>
      </c>
      <c r="J98" s="38">
        <f>Residential!J71+MultiFamily!J72+Commercial!J72+'Large Volume'!J66+Wholesale!K70</f>
        <v>2145952.2000000002</v>
      </c>
      <c r="K98" s="38">
        <f>Residential!K71+MultiFamily!K72+Commercial!K72+'Large Volume'!K66+Wholesale!L70</f>
        <v>2152112.2000000002</v>
      </c>
      <c r="L98" s="38">
        <f>Residential!L71+MultiFamily!L72+Commercial!L72+'Large Volume'!L66+Wholesale!M70</f>
        <v>2160084.2000000002</v>
      </c>
      <c r="M98" s="38">
        <f>Residential!M71+MultiFamily!M72+Commercial!M72+'Large Volume'!M66+Wholesale!N70</f>
        <v>2157231.2000000002</v>
      </c>
      <c r="N98" s="38">
        <f t="shared" si="10"/>
        <v>25271991.679999996</v>
      </c>
      <c r="O98" s="2"/>
    </row>
    <row r="99" spans="1:18">
      <c r="A99" s="33" t="str">
        <f t="shared" si="9"/>
        <v>2019-20</v>
      </c>
      <c r="B99" s="38">
        <f>Residential!B72+MultiFamily!B73+Commercial!B73+'Large Volume'!B67+Wholesale!C71</f>
        <v>2151783.2000000002</v>
      </c>
      <c r="C99" s="38">
        <f>Residential!C72+MultiFamily!C73+Commercial!C73+'Large Volume'!C67+Wholesale!D71</f>
        <v>2149105.2000000002</v>
      </c>
      <c r="D99" s="38">
        <f>Residential!D72+MultiFamily!D73+Commercial!D73+'Large Volume'!D67+Wholesale!E71</f>
        <v>2152039.2000000002</v>
      </c>
      <c r="E99" s="38">
        <f>Residential!E72+MultiFamily!E73+Commercial!E73+'Large Volume'!E67+Wholesale!F71</f>
        <v>2154749.2000000002</v>
      </c>
      <c r="F99" s="38">
        <f>Residential!F72+MultiFamily!F73+Commercial!F73+'Large Volume'!F67+Wholesale!G71</f>
        <v>2157664.2000000002</v>
      </c>
      <c r="G99" s="38">
        <f>Residential!G72+MultiFamily!G73+Commercial!G73+'Large Volume'!G67+Wholesale!H71</f>
        <v>2162556.2000000002</v>
      </c>
      <c r="H99" s="38">
        <f>Residential!H72+MultiFamily!H73+Commercial!H73+'Large Volume'!H67+Wholesale!I71</f>
        <v>2165461.2000000002</v>
      </c>
      <c r="I99" s="38">
        <f>Residential!I72+MultiFamily!I73+Commercial!I73+'Large Volume'!I67+Wholesale!J71</f>
        <v>2167223.2000000002</v>
      </c>
      <c r="J99" s="38">
        <f>Residential!J72+MultiFamily!J73+Commercial!J73+'Large Volume'!J67+Wholesale!K71</f>
        <v>2173711.2000000002</v>
      </c>
      <c r="K99" s="38">
        <f>Residential!K72+MultiFamily!K73+Commercial!K73+'Large Volume'!K67+Wholesale!L71</f>
        <v>2174814.2000000002</v>
      </c>
      <c r="L99" s="38">
        <f>Residential!L72+MultiFamily!L73+Commercial!L73+'Large Volume'!L67+Wholesale!M71</f>
        <v>2187327.2000000002</v>
      </c>
      <c r="M99" s="38">
        <f>Residential!M72+MultiFamily!M73+Commercial!M73+'Large Volume'!M67+Wholesale!N71</f>
        <v>2182929.2000000002</v>
      </c>
      <c r="N99" s="38">
        <f t="shared" si="10"/>
        <v>25979363.399999995</v>
      </c>
      <c r="O99" s="2"/>
    </row>
    <row r="100" spans="1:18">
      <c r="A100" s="33" t="str">
        <f t="shared" si="9"/>
        <v>2020-21</v>
      </c>
      <c r="B100" s="38">
        <f>Residential!B73+MultiFamily!B74+Commercial!B74+'Large Volume'!B68+Wholesale!C72</f>
        <v>2177409.2000000002</v>
      </c>
      <c r="C100" s="38">
        <f>Residential!C73+MultiFamily!C74+Commercial!C74+'Large Volume'!C68+Wholesale!D72</f>
        <v>2174710.2000000002</v>
      </c>
      <c r="D100" s="38">
        <f>Residential!D73+MultiFamily!D74+Commercial!D74+'Large Volume'!D68+Wholesale!E72</f>
        <v>2177677.2000000002</v>
      </c>
      <c r="E100" s="38">
        <f>Residential!E73+MultiFamily!E74+Commercial!E74+'Large Volume'!E68+Wholesale!F72</f>
        <v>2194713.2000000002</v>
      </c>
      <c r="F100" s="38">
        <f>Residential!F73+MultiFamily!F74+Commercial!F74+'Large Volume'!F68+Wholesale!G72</f>
        <v>2197669.2000000002</v>
      </c>
      <c r="G100" s="38">
        <f>Residential!G73+MultiFamily!G74+Commercial!G74+'Large Volume'!G68+Wholesale!H72</f>
        <v>2202665.2000000002</v>
      </c>
      <c r="H100" s="38">
        <f>Residential!H73+MultiFamily!H74+Commercial!H74+'Large Volume'!H68+Wholesale!I72</f>
        <v>2205631.2000000002</v>
      </c>
      <c r="I100" s="38">
        <f>Residential!I73+MultiFamily!I74+Commercial!I74+'Large Volume'!I68+Wholesale!J72</f>
        <v>2207422.2000000002</v>
      </c>
      <c r="J100" s="38">
        <f>Residential!J73+MultiFamily!J74+Commercial!J74+'Large Volume'!J68+Wholesale!K72</f>
        <v>2214057.2000000002</v>
      </c>
      <c r="K100" s="38">
        <f>Residential!K73+MultiFamily!K74+Commercial!K74+'Large Volume'!K68+Wholesale!L72</f>
        <v>2215189.2000000002</v>
      </c>
      <c r="L100" s="38">
        <f>Residential!L73+MultiFamily!L74+Commercial!L74+'Large Volume'!L68+Wholesale!M72</f>
        <v>2227941.2000000002</v>
      </c>
      <c r="M100" s="38">
        <f>Residential!M73+MultiFamily!M74+Commercial!M74+'Large Volume'!M68+Wholesale!N72</f>
        <v>2223450.2000000002</v>
      </c>
      <c r="N100" s="38">
        <f t="shared" si="10"/>
        <v>26418535.399999995</v>
      </c>
      <c r="O100" s="2"/>
    </row>
    <row r="101" spans="1:18">
      <c r="A101" s="33" t="str">
        <f t="shared" si="9"/>
        <v>2021-22</v>
      </c>
      <c r="B101" s="665">
        <f>Residential!B74+MultiFamily!B75+Commercial!B75+'Large Volume'!B69+Wholesale!C73</f>
        <v>2217827.2000000002</v>
      </c>
      <c r="C101" s="665">
        <f>Residential!C74+MultiFamily!C75+Commercial!C75+'Large Volume'!C69+Wholesale!D73</f>
        <v>2215065.2000000002</v>
      </c>
      <c r="D101" s="665">
        <f>Residential!D74+MultiFamily!D75+Commercial!D75+'Large Volume'!D69+Wholesale!E73</f>
        <v>2218093.2000000002</v>
      </c>
      <c r="E101" s="665">
        <f>Residential!E74+MultiFamily!E75+Commercial!E75+'Large Volume'!E69+Wholesale!F73</f>
        <v>2220874.2000000002</v>
      </c>
      <c r="F101" s="665">
        <f>Residential!F74+MultiFamily!F75+Commercial!F75+'Large Volume'!F69+Wholesale!G73</f>
        <v>2223861.2000000002</v>
      </c>
      <c r="G101" s="665">
        <f>Residential!G74+MultiFamily!G75+Commercial!G75+'Large Volume'!G69+Wholesale!H73</f>
        <v>2228908.2000000002</v>
      </c>
      <c r="H101" s="665">
        <f>Residential!H74+MultiFamily!H75+Commercial!H75+'Large Volume'!H69+Wholesale!I73</f>
        <v>2231916.2000000002</v>
      </c>
      <c r="I101" s="665">
        <f>Residential!I74+MultiFamily!I75+Commercial!I75+'Large Volume'!I69+Wholesale!J73</f>
        <v>2233729.2000000002</v>
      </c>
      <c r="J101" s="665">
        <f>Residential!J74+MultiFamily!J75+Commercial!J75+'Large Volume'!J69+Wholesale!K73</f>
        <v>2240455.2000000002</v>
      </c>
      <c r="K101" s="665">
        <f>Residential!K74+MultiFamily!K75+Commercial!K75+'Large Volume'!K69+Wholesale!L73</f>
        <v>2241609.2000000002</v>
      </c>
      <c r="L101" s="665">
        <f>Residential!L74+MultiFamily!L75+Commercial!L75+'Large Volume'!L69+Wholesale!M73</f>
        <v>2254514.2000000002</v>
      </c>
      <c r="M101" s="665">
        <f>Residential!M74+MultiFamily!M75+Commercial!M75+'Large Volume'!M69+Wholesale!N73</f>
        <v>2249972.2000000002</v>
      </c>
      <c r="N101" s="665">
        <f t="shared" si="10"/>
        <v>26776825.399999995</v>
      </c>
      <c r="O101" s="2"/>
      <c r="P101" s="106"/>
    </row>
    <row r="102" spans="1:18" s="841" customFormat="1">
      <c r="A102" s="33" t="str">
        <f t="shared" si="9"/>
        <v>2022-23</v>
      </c>
      <c r="B102" s="665"/>
      <c r="C102" s="665"/>
      <c r="D102" s="665"/>
      <c r="E102" s="665"/>
      <c r="F102" s="665"/>
      <c r="G102" s="665"/>
      <c r="H102" s="665"/>
      <c r="I102" s="665"/>
      <c r="J102" s="665"/>
      <c r="K102" s="665"/>
      <c r="L102" s="665"/>
      <c r="M102" s="665"/>
      <c r="N102" s="665"/>
      <c r="O102" s="726"/>
      <c r="P102" s="106"/>
    </row>
    <row r="103" spans="1:18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2"/>
      <c r="P103" s="106"/>
    </row>
    <row r="104" spans="1:18">
      <c r="A104" s="37" t="str">
        <f>Residential!A77</f>
        <v>Projected Volumetric Revenue (Includes Misc Money adjustments)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2"/>
    </row>
    <row r="105" spans="1:18" ht="6" customHeight="1">
      <c r="A105" s="85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2"/>
    </row>
    <row r="106" spans="1:18">
      <c r="A106" s="38" t="str">
        <f t="shared" ref="A106:A112" si="11">A96</f>
        <v>2016-17 Act</v>
      </c>
      <c r="B106" s="38">
        <f>Residential!B80+MultiFamily!B82+Commercial!B82+'Large Volume'!B75+Wholesale!C79</f>
        <v>19406469.810000002</v>
      </c>
      <c r="C106" s="38">
        <f>Residential!C80+MultiFamily!C82+Commercial!C82+'Large Volume'!C75+Wholesale!D79</f>
        <v>19646025.43</v>
      </c>
      <c r="D106" s="38">
        <f>Residential!D80+MultiFamily!D82+Commercial!D82+'Large Volume'!D75+Wholesale!E79</f>
        <v>19431118.490000002</v>
      </c>
      <c r="E106" s="38">
        <f>Residential!E80+MultiFamily!E82+Commercial!E82+'Large Volume'!E75+Wholesale!F79</f>
        <v>20121166.270000003</v>
      </c>
      <c r="F106" s="38">
        <f>Residential!F80+MultiFamily!F82+Commercial!F82+'Large Volume'!F75+Wholesale!G79</f>
        <v>17859220.450000003</v>
      </c>
      <c r="G106" s="38">
        <f>Residential!G80+MultiFamily!G82+Commercial!G82+'Large Volume'!G75+Wholesale!H79</f>
        <v>19329193.364999998</v>
      </c>
      <c r="H106" s="38">
        <f>Residential!H80+MultiFamily!H82+Commercial!H82+'Large Volume'!H75+Wholesale!I79</f>
        <v>20134236.929999996</v>
      </c>
      <c r="I106" s="38">
        <f>Residential!I80+MultiFamily!I82+Commercial!I82+'Large Volume'!I75+Wholesale!J79</f>
        <v>20259048.200000003</v>
      </c>
      <c r="J106" s="38">
        <f>Residential!J80+MultiFamily!J82+Commercial!J82+'Large Volume'!J75+Wholesale!K79</f>
        <v>20825562.66</v>
      </c>
      <c r="K106" s="38">
        <f>Residential!K80+MultiFamily!K82+Commercial!K82+'Large Volume'!K75+Wholesale!L79</f>
        <v>21678430.649999999</v>
      </c>
      <c r="L106" s="38">
        <f>Residential!L80+MultiFamily!L82+Commercial!L82+'Large Volume'!L75+Wholesale!M79</f>
        <v>20120075.449999999</v>
      </c>
      <c r="M106" s="38">
        <f>Residential!M80+MultiFamily!M82+Commercial!M82+'Large Volume'!M75+Wholesale!N79</f>
        <v>22125062.900000002</v>
      </c>
      <c r="N106" s="38">
        <f t="shared" ref="N106:N111" si="12">SUM(B106:M106)</f>
        <v>240935610.60499999</v>
      </c>
      <c r="O106" s="2"/>
      <c r="P106" s="663"/>
      <c r="Q106" s="663"/>
      <c r="R106" s="663"/>
    </row>
    <row r="107" spans="1:18">
      <c r="A107" s="38" t="str">
        <f t="shared" si="11"/>
        <v>2017-18 CYE</v>
      </c>
      <c r="B107" s="38">
        <f>Residential!B81+MultiFamily!B83+Commercial!B83+'Large Volume'!B76+Wholesale!C80</f>
        <v>19857847.780000001</v>
      </c>
      <c r="C107" s="665">
        <f>Residential!C81+MultiFamily!C83+Commercial!C83+'Large Volume'!C76+Wholesale!D80</f>
        <v>19827774.810000002</v>
      </c>
      <c r="D107" s="665">
        <f>Residential!D81+MultiFamily!D83+Commercial!D83+'Large Volume'!D76+Wholesale!E80</f>
        <v>18953850.390000001</v>
      </c>
      <c r="E107" s="665">
        <f>Residential!E81+MultiFamily!E83+Commercial!E83+'Large Volume'!E76+Wholesale!F80</f>
        <v>18994022.620000001</v>
      </c>
      <c r="F107" s="665">
        <f>Residential!F81+MultiFamily!F83+Commercial!F83+'Large Volume'!F76+Wholesale!G80</f>
        <v>18467759.010000002</v>
      </c>
      <c r="G107" s="665">
        <f>Residential!G81+MultiFamily!G83+Commercial!G83+'Large Volume'!G76+Wholesale!H80</f>
        <v>18514445.629999999</v>
      </c>
      <c r="H107" s="665">
        <f>Residential!H81+MultiFamily!H83+Commercial!H83+'Large Volume'!H76+Wholesale!I80</f>
        <v>19898696.610000003</v>
      </c>
      <c r="I107" s="665">
        <f>Residential!I81+MultiFamily!I83+Commercial!I83+'Large Volume'!I76+Wholesale!J80</f>
        <v>19793606.420000002</v>
      </c>
      <c r="J107" s="665">
        <f>Residential!J81+MultiFamily!J83+Commercial!J83+'Large Volume'!J76+Wholesale!K80</f>
        <v>20280171.289999999</v>
      </c>
      <c r="K107" s="665">
        <f>Residential!K81+MultiFamily!K83+Commercial!K83+'Large Volume'!K76+Wholesale!L80</f>
        <v>19460414.469999999</v>
      </c>
      <c r="L107" s="665">
        <f>Residential!L81+MultiFamily!L83+Commercial!L83+'Large Volume'!L76+Wholesale!M80</f>
        <v>20052882.090000004</v>
      </c>
      <c r="M107" s="665">
        <f>Residential!M81+MultiFamily!M83+Commercial!M83+'Large Volume'!M76+Wholesale!N80</f>
        <v>19899491.169999998</v>
      </c>
      <c r="N107" s="38">
        <f t="shared" si="12"/>
        <v>234000962.29000002</v>
      </c>
      <c r="O107" s="2"/>
      <c r="P107" s="663"/>
      <c r="Q107" s="146"/>
      <c r="R107" s="663"/>
    </row>
    <row r="108" spans="1:18">
      <c r="A108" s="38" t="str">
        <f t="shared" si="11"/>
        <v>2018-19</v>
      </c>
      <c r="B108" s="665">
        <f>Residential!B82+MultiFamily!B84+Commercial!B84+'Large Volume'!B77+Wholesale!C81</f>
        <v>19249666</v>
      </c>
      <c r="C108" s="665">
        <f>Residential!C82+MultiFamily!C84+Commercial!C84+'Large Volume'!C77+Wholesale!D81</f>
        <v>19012888</v>
      </c>
      <c r="D108" s="665">
        <f>Residential!D82+MultiFamily!D84+Commercial!D84+'Large Volume'!D77+Wholesale!E81</f>
        <v>18828189</v>
      </c>
      <c r="E108" s="665">
        <f>Residential!E82+MultiFamily!E84+Commercial!E84+'Large Volume'!E77+Wholesale!F81</f>
        <v>19575112</v>
      </c>
      <c r="F108" s="665">
        <f>Residential!F82+MultiFamily!F84+Commercial!F84+'Large Volume'!F77+Wholesale!G81</f>
        <v>18305476</v>
      </c>
      <c r="G108" s="665">
        <f>Residential!G82+MultiFamily!G84+Commercial!G84+'Large Volume'!G77+Wholesale!H81</f>
        <v>18268623</v>
      </c>
      <c r="H108" s="665">
        <f>Residential!H82+MultiFamily!H84+Commercial!H84+'Large Volume'!H77+Wholesale!I81</f>
        <v>19286044</v>
      </c>
      <c r="I108" s="665">
        <f>Residential!I82+MultiFamily!I84+Commercial!I84+'Large Volume'!I77+Wholesale!J81</f>
        <v>18773940</v>
      </c>
      <c r="J108" s="665">
        <f>Residential!J82+MultiFamily!J84+Commercial!J84+'Large Volume'!J77+Wholesale!K81</f>
        <v>19459723</v>
      </c>
      <c r="K108" s="665">
        <f>Residential!K82+MultiFamily!K84+Commercial!K84+'Large Volume'!K77+Wholesale!L81</f>
        <v>18526817</v>
      </c>
      <c r="L108" s="665">
        <f>Residential!L82+MultiFamily!L84+Commercial!L84+'Large Volume'!L77+Wholesale!M81</f>
        <v>19554029</v>
      </c>
      <c r="M108" s="665">
        <f>Residential!M82+MultiFamily!M84+Commercial!M84+'Large Volume'!M77+Wholesale!N81</f>
        <v>18311306</v>
      </c>
      <c r="N108" s="38">
        <f t="shared" si="12"/>
        <v>227151813</v>
      </c>
      <c r="O108" s="2"/>
      <c r="P108" s="663"/>
    </row>
    <row r="109" spans="1:18">
      <c r="A109" s="38" t="str">
        <f t="shared" si="11"/>
        <v>2019-20</v>
      </c>
      <c r="B109" s="665">
        <f>Residential!B83+MultiFamily!B85+Commercial!B85+'Large Volume'!B78+Wholesale!C82</f>
        <v>17963892</v>
      </c>
      <c r="C109" s="665">
        <f>Residential!C83+MultiFamily!C85+Commercial!C85+'Large Volume'!C78+Wholesale!D82</f>
        <v>17797209</v>
      </c>
      <c r="D109" s="665">
        <f>Residential!D83+MultiFamily!D85+Commercial!D85+'Large Volume'!D78+Wholesale!E82</f>
        <v>17833752</v>
      </c>
      <c r="E109" s="665">
        <f>Residential!E83+MultiFamily!E85+Commercial!E85+'Large Volume'!E78+Wholesale!F82</f>
        <v>18162910</v>
      </c>
      <c r="F109" s="665">
        <f>Residential!F83+MultiFamily!F85+Commercial!F85+'Large Volume'!F78+Wholesale!G82</f>
        <v>16692385</v>
      </c>
      <c r="G109" s="665">
        <f>Residential!G83+MultiFamily!G85+Commercial!G85+'Large Volume'!G78+Wholesale!H82</f>
        <v>17646627</v>
      </c>
      <c r="H109" s="665">
        <f>Residential!H83+MultiFamily!H85+Commercial!H85+'Large Volume'!H78+Wholesale!I82</f>
        <v>19694120</v>
      </c>
      <c r="I109" s="665">
        <f>Residential!I83+MultiFamily!I85+Commercial!I85+'Large Volume'!I78+Wholesale!J82</f>
        <v>19523009</v>
      </c>
      <c r="J109" s="665">
        <f>Residential!J83+MultiFamily!J85+Commercial!J85+'Large Volume'!J78+Wholesale!K82</f>
        <v>20193055</v>
      </c>
      <c r="K109" s="665">
        <f>Residential!K83+MultiFamily!K85+Commercial!K85+'Large Volume'!K78+Wholesale!L82</f>
        <v>19658725</v>
      </c>
      <c r="L109" s="665">
        <f>Residential!L83+MultiFamily!L85+Commercial!L85+'Large Volume'!L78+Wholesale!M82</f>
        <v>20077713</v>
      </c>
      <c r="M109" s="665">
        <f>Residential!M83+MultiFamily!M85+Commercial!M85+'Large Volume'!M78+Wholesale!N82</f>
        <v>20301047</v>
      </c>
      <c r="N109" s="38">
        <f t="shared" si="12"/>
        <v>225544444</v>
      </c>
      <c r="O109" s="2"/>
      <c r="P109" s="663"/>
    </row>
    <row r="110" spans="1:18">
      <c r="A110" s="38" t="str">
        <f t="shared" si="11"/>
        <v>2020-21</v>
      </c>
      <c r="B110" s="665">
        <f>Residential!B84+MultiFamily!B86+Commercial!B86+'Large Volume'!B79+Wholesale!C83</f>
        <v>19961857</v>
      </c>
      <c r="C110" s="665">
        <f>Residential!C84+MultiFamily!C86+Commercial!C86+'Large Volume'!C79+Wholesale!D83</f>
        <v>19784780</v>
      </c>
      <c r="D110" s="665">
        <f>Residential!D84+MultiFamily!D86+Commercial!D86+'Large Volume'!D79+Wholesale!E83</f>
        <v>19828283</v>
      </c>
      <c r="E110" s="665">
        <f>Residential!E84+MultiFamily!E86+Commercial!E86+'Large Volume'!E79+Wholesale!F83</f>
        <v>20246702</v>
      </c>
      <c r="F110" s="665">
        <f>Residential!F84+MultiFamily!F86+Commercial!F86+'Large Volume'!F79+Wholesale!G83</f>
        <v>18590541</v>
      </c>
      <c r="G110" s="665">
        <f>Residential!G84+MultiFamily!G86+Commercial!G86+'Large Volume'!G79+Wholesale!H83</f>
        <v>19697660</v>
      </c>
      <c r="H110" s="665">
        <f>Residential!H84+MultiFamily!H86+Commercial!H86+'Large Volume'!H79+Wholesale!I83</f>
        <v>19565834</v>
      </c>
      <c r="I110" s="665">
        <f>Residential!I84+MultiFamily!I86+Commercial!I86+'Large Volume'!I79+Wholesale!J83</f>
        <v>19410107</v>
      </c>
      <c r="J110" s="665">
        <f>Residential!J84+MultiFamily!J86+Commercial!J86+'Large Volume'!J79+Wholesale!K83</f>
        <v>20085946</v>
      </c>
      <c r="K110" s="665">
        <f>Residential!K84+MultiFamily!K86+Commercial!K86+'Large Volume'!K79+Wholesale!L83</f>
        <v>19560785</v>
      </c>
      <c r="L110" s="665">
        <f>Residential!L84+MultiFamily!L86+Commercial!L86+'Large Volume'!L79+Wholesale!M83</f>
        <v>19962132</v>
      </c>
      <c r="M110" s="665">
        <f>Residential!M84+MultiFamily!M86+Commercial!M86+'Large Volume'!M79+Wholesale!N83</f>
        <v>20189852</v>
      </c>
      <c r="N110" s="38">
        <f t="shared" si="12"/>
        <v>236884479</v>
      </c>
      <c r="O110" s="2"/>
      <c r="P110" s="663"/>
    </row>
    <row r="111" spans="1:18">
      <c r="A111" s="665" t="str">
        <f t="shared" si="11"/>
        <v>2021-22</v>
      </c>
      <c r="B111" s="665">
        <f>Residential!B85+MultiFamily!B87+Commercial!B87+'Large Volume'!B80+Wholesale!C84</f>
        <v>20049285</v>
      </c>
      <c r="C111" s="665">
        <f>Residential!C85+MultiFamily!C87+Commercial!C87+'Large Volume'!C80+Wholesale!D84</f>
        <v>19863098</v>
      </c>
      <c r="D111" s="665">
        <f>Residential!D85+MultiFamily!D87+Commercial!D87+'Large Volume'!D80+Wholesale!E84</f>
        <v>19899919</v>
      </c>
      <c r="E111" s="665">
        <f>Residential!E85+MultiFamily!E87+Commercial!E87+'Large Volume'!E80+Wholesale!F84</f>
        <v>20281990</v>
      </c>
      <c r="F111" s="665">
        <f>Residential!F85+MultiFamily!F87+Commercial!F87+'Large Volume'!F80+Wholesale!G84</f>
        <v>18612850</v>
      </c>
      <c r="G111" s="665">
        <f>Residential!G85+MultiFamily!G87+Commercial!G87+'Large Volume'!G80+Wholesale!H84</f>
        <v>19730071</v>
      </c>
      <c r="H111" s="665">
        <f>Residential!H85+MultiFamily!H87+Commercial!H87+'Large Volume'!H80+Wholesale!I84</f>
        <v>20202568</v>
      </c>
      <c r="I111" s="665">
        <f>Residential!I85+MultiFamily!I87+Commercial!I87+'Large Volume'!I80+Wholesale!J84</f>
        <v>20044607</v>
      </c>
      <c r="J111" s="665">
        <f>Residential!J85+MultiFamily!J87+Commercial!J87+'Large Volume'!J80+Wholesale!K84</f>
        <v>20736690</v>
      </c>
      <c r="K111" s="665">
        <f>Residential!K85+MultiFamily!K87+Commercial!K87+'Large Volume'!K80+Wholesale!L84</f>
        <v>20186074</v>
      </c>
      <c r="L111" s="665">
        <f>Residential!L85+MultiFamily!L87+Commercial!L87+'Large Volume'!L80+Wholesale!M84</f>
        <v>20623732</v>
      </c>
      <c r="M111" s="665">
        <f>Residential!M85+MultiFamily!M87+Commercial!M87+'Large Volume'!M80+Wholesale!N84</f>
        <v>20853812</v>
      </c>
      <c r="N111" s="665">
        <f t="shared" si="12"/>
        <v>241084696</v>
      </c>
      <c r="O111" s="2"/>
      <c r="P111" s="663"/>
    </row>
    <row r="112" spans="1:18" s="841" customFormat="1">
      <c r="A112" s="665" t="str">
        <f t="shared" si="11"/>
        <v>2022-23</v>
      </c>
      <c r="B112" s="665"/>
      <c r="C112" s="665"/>
      <c r="D112" s="665"/>
      <c r="E112" s="665"/>
      <c r="F112" s="665"/>
      <c r="G112" s="665"/>
      <c r="H112" s="665"/>
      <c r="I112" s="665"/>
      <c r="J112" s="665"/>
      <c r="K112" s="665"/>
      <c r="L112" s="665"/>
      <c r="M112" s="665"/>
      <c r="N112" s="665"/>
      <c r="O112" s="726"/>
      <c r="P112" s="663"/>
    </row>
    <row r="113" spans="1:19">
      <c r="A113" s="33"/>
      <c r="B113"/>
      <c r="C11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2"/>
      <c r="P113" s="106"/>
    </row>
    <row r="114" spans="1:19">
      <c r="A114" s="37" t="s">
        <v>118</v>
      </c>
      <c r="B114" s="33"/>
      <c r="C114" s="33"/>
      <c r="D114" s="212" t="s">
        <v>119</v>
      </c>
      <c r="E114" s="213">
        <v>0.01</v>
      </c>
      <c r="F114" s="323"/>
      <c r="G114"/>
      <c r="H114"/>
      <c r="I114"/>
      <c r="J114"/>
      <c r="K114"/>
      <c r="L114" s="33"/>
      <c r="M114"/>
      <c r="N114"/>
      <c r="O114" s="2"/>
      <c r="Q114" s="330"/>
    </row>
    <row r="115" spans="1:19" ht="4.5" customHeight="1">
      <c r="A115" s="37"/>
      <c r="B115" s="33"/>
      <c r="C115" s="33"/>
      <c r="D115" s="33"/>
      <c r="E115" s="33"/>
      <c r="F115" s="33"/>
      <c r="G115" s="42"/>
      <c r="H115" s="33"/>
      <c r="I115" s="33"/>
      <c r="J115" s="33"/>
      <c r="K115" s="33"/>
      <c r="L115" s="33"/>
      <c r="M115" s="33"/>
      <c r="N115" s="33"/>
      <c r="O115" s="2"/>
      <c r="Q115" s="101"/>
    </row>
    <row r="116" spans="1:19" hidden="1">
      <c r="A116" s="38"/>
      <c r="B116" s="551"/>
      <c r="C116" s="551"/>
      <c r="D116" s="551"/>
      <c r="E116" s="551"/>
      <c r="F116" s="551"/>
      <c r="G116" s="551"/>
      <c r="H116" s="551"/>
      <c r="I116" s="551"/>
      <c r="J116" s="551"/>
      <c r="K116" s="551"/>
      <c r="L116" s="551"/>
      <c r="M116" s="551"/>
      <c r="N116" s="38"/>
      <c r="O116" s="2"/>
      <c r="P116" s="329"/>
      <c r="Q116" s="101"/>
    </row>
    <row r="117" spans="1:19" hidden="1">
      <c r="A117" s="38" t="s">
        <v>341</v>
      </c>
      <c r="B117" s="759">
        <v>407669</v>
      </c>
      <c r="C117" s="759">
        <v>390029</v>
      </c>
      <c r="D117" s="759">
        <v>418753</v>
      </c>
      <c r="E117" s="759">
        <v>373929</v>
      </c>
      <c r="F117" s="759">
        <v>394587</v>
      </c>
      <c r="G117" s="759">
        <v>405924</v>
      </c>
      <c r="H117" s="759">
        <v>429978</v>
      </c>
      <c r="I117" s="759">
        <v>415864</v>
      </c>
      <c r="J117" s="759">
        <v>432519</v>
      </c>
      <c r="K117" s="759">
        <v>440839</v>
      </c>
      <c r="L117" s="759">
        <v>422288</v>
      </c>
      <c r="M117" s="759">
        <v>454049</v>
      </c>
      <c r="N117" s="665">
        <v>4986428</v>
      </c>
      <c r="O117" s="2"/>
    </row>
    <row r="118" spans="1:19">
      <c r="A118" s="38" t="str">
        <f t="shared" ref="A118:A124" si="13">A106</f>
        <v>2016-17 Act</v>
      </c>
      <c r="B118" s="759">
        <v>428349.93</v>
      </c>
      <c r="C118" s="759">
        <v>416300.18</v>
      </c>
      <c r="D118" s="759">
        <v>455380.71</v>
      </c>
      <c r="E118" s="759">
        <v>438762.91</v>
      </c>
      <c r="F118" s="759">
        <v>407755.29</v>
      </c>
      <c r="G118" s="759">
        <v>442235.96</v>
      </c>
      <c r="H118" s="759">
        <v>447405.53</v>
      </c>
      <c r="I118" s="759">
        <v>434983.94</v>
      </c>
      <c r="J118" s="759">
        <v>458658.97</v>
      </c>
      <c r="K118" s="759">
        <v>448406.01</v>
      </c>
      <c r="L118" s="759">
        <v>438284.44</v>
      </c>
      <c r="M118" s="759">
        <v>454407.91</v>
      </c>
      <c r="N118" s="38">
        <f t="shared" ref="N118:N124" si="14">SUM(B118:M118)</f>
        <v>5270931.78</v>
      </c>
      <c r="O118" s="2"/>
    </row>
    <row r="119" spans="1:19">
      <c r="A119" s="38" t="str">
        <f t="shared" si="13"/>
        <v>2017-18 CYE</v>
      </c>
      <c r="B119" s="797">
        <v>438517.19</v>
      </c>
      <c r="C119" s="797">
        <v>428232.9</v>
      </c>
      <c r="D119" s="797">
        <v>410861.73</v>
      </c>
      <c r="E119" s="797">
        <v>418163.20000000001</v>
      </c>
      <c r="F119" s="797">
        <v>404739.52</v>
      </c>
      <c r="G119" s="797">
        <v>428744</v>
      </c>
      <c r="H119" s="797">
        <v>467663.13</v>
      </c>
      <c r="I119" s="797">
        <v>482602.86</v>
      </c>
      <c r="J119" s="797">
        <v>811743.84</v>
      </c>
      <c r="K119" s="797">
        <v>750447.34</v>
      </c>
      <c r="L119" s="797">
        <v>776804.77</v>
      </c>
      <c r="M119" s="797">
        <v>781372.28999999992</v>
      </c>
      <c r="N119" s="38">
        <f>SUM(B119:M119)</f>
        <v>6599892.7700000005</v>
      </c>
      <c r="O119" s="2"/>
      <c r="Q119" s="237"/>
    </row>
    <row r="120" spans="1:19">
      <c r="A120" s="38" t="str">
        <f t="shared" si="13"/>
        <v>2018-19</v>
      </c>
      <c r="B120" s="957">
        <f>ROUND(($N119*(1+$E$114))/12,0)+$S$120</f>
        <v>705551</v>
      </c>
      <c r="C120" s="957">
        <f t="shared" ref="C120:M120" si="15">ROUND(($N119*(1+$E$114))/12,0)+$S$120</f>
        <v>705551</v>
      </c>
      <c r="D120" s="957">
        <f t="shared" si="15"/>
        <v>705551</v>
      </c>
      <c r="E120" s="957">
        <f t="shared" si="15"/>
        <v>705551</v>
      </c>
      <c r="F120" s="957">
        <f t="shared" si="15"/>
        <v>705551</v>
      </c>
      <c r="G120" s="957">
        <f t="shared" si="15"/>
        <v>705551</v>
      </c>
      <c r="H120" s="957">
        <f t="shared" si="15"/>
        <v>705551</v>
      </c>
      <c r="I120" s="957">
        <f t="shared" si="15"/>
        <v>705551</v>
      </c>
      <c r="J120" s="957">
        <f t="shared" si="15"/>
        <v>705551</v>
      </c>
      <c r="K120" s="957">
        <f t="shared" si="15"/>
        <v>705551</v>
      </c>
      <c r="L120" s="957">
        <f t="shared" si="15"/>
        <v>705551</v>
      </c>
      <c r="M120" s="957">
        <f t="shared" si="15"/>
        <v>705551</v>
      </c>
      <c r="N120" s="38">
        <f t="shared" si="14"/>
        <v>8466612</v>
      </c>
      <c r="O120" s="2"/>
      <c r="Q120" s="877"/>
      <c r="R120" s="340"/>
      <c r="S120" s="340">
        <v>150060</v>
      </c>
    </row>
    <row r="121" spans="1:19">
      <c r="A121" s="38" t="str">
        <f t="shared" si="13"/>
        <v>2019-20</v>
      </c>
      <c r="B121" s="6">
        <f t="shared" ref="B121:M124" si="16">ROUND(($N120*(1+$E$114))/12,0)</f>
        <v>712607</v>
      </c>
      <c r="C121" s="6">
        <f t="shared" si="16"/>
        <v>712607</v>
      </c>
      <c r="D121" s="6">
        <f t="shared" si="16"/>
        <v>712607</v>
      </c>
      <c r="E121" s="6">
        <f t="shared" si="16"/>
        <v>712607</v>
      </c>
      <c r="F121" s="6">
        <f t="shared" si="16"/>
        <v>712607</v>
      </c>
      <c r="G121" s="6">
        <f t="shared" si="16"/>
        <v>712607</v>
      </c>
      <c r="H121" s="6">
        <f t="shared" si="16"/>
        <v>712607</v>
      </c>
      <c r="I121" s="6">
        <f t="shared" si="16"/>
        <v>712607</v>
      </c>
      <c r="J121" s="6">
        <f t="shared" si="16"/>
        <v>712607</v>
      </c>
      <c r="K121" s="6">
        <f t="shared" si="16"/>
        <v>712607</v>
      </c>
      <c r="L121" s="6">
        <f t="shared" si="16"/>
        <v>712607</v>
      </c>
      <c r="M121" s="6">
        <f t="shared" si="16"/>
        <v>712607</v>
      </c>
      <c r="N121" s="38">
        <f t="shared" si="14"/>
        <v>8551284</v>
      </c>
      <c r="O121" s="2"/>
    </row>
    <row r="122" spans="1:19">
      <c r="A122" s="38" t="str">
        <f t="shared" si="13"/>
        <v>2020-21</v>
      </c>
      <c r="B122" s="6">
        <f>ROUND(($N121*(1+$E$114))/12,0)</f>
        <v>719733</v>
      </c>
      <c r="C122" s="6">
        <f t="shared" ref="C122:M122" si="17">ROUND(($N121*(1+$E$114))/12,0)</f>
        <v>719733</v>
      </c>
      <c r="D122" s="6">
        <f t="shared" si="17"/>
        <v>719733</v>
      </c>
      <c r="E122" s="6">
        <f t="shared" si="17"/>
        <v>719733</v>
      </c>
      <c r="F122" s="6">
        <f t="shared" si="17"/>
        <v>719733</v>
      </c>
      <c r="G122" s="6">
        <f t="shared" si="17"/>
        <v>719733</v>
      </c>
      <c r="H122" s="6">
        <f t="shared" si="17"/>
        <v>719733</v>
      </c>
      <c r="I122" s="6">
        <f t="shared" si="17"/>
        <v>719733</v>
      </c>
      <c r="J122" s="6">
        <f t="shared" si="17"/>
        <v>719733</v>
      </c>
      <c r="K122" s="6">
        <f t="shared" si="17"/>
        <v>719733</v>
      </c>
      <c r="L122" s="6">
        <f t="shared" si="17"/>
        <v>719733</v>
      </c>
      <c r="M122" s="6">
        <f t="shared" si="17"/>
        <v>719733</v>
      </c>
      <c r="N122" s="38">
        <f t="shared" si="14"/>
        <v>8636796</v>
      </c>
      <c r="O122" s="2"/>
    </row>
    <row r="123" spans="1:19">
      <c r="A123" s="665" t="str">
        <f t="shared" si="13"/>
        <v>2021-22</v>
      </c>
      <c r="B123" s="6">
        <f t="shared" si="16"/>
        <v>726930</v>
      </c>
      <c r="C123" s="6">
        <f t="shared" si="16"/>
        <v>726930</v>
      </c>
      <c r="D123" s="6">
        <f t="shared" si="16"/>
        <v>726930</v>
      </c>
      <c r="E123" s="6">
        <f t="shared" si="16"/>
        <v>726930</v>
      </c>
      <c r="F123" s="6">
        <f t="shared" si="16"/>
        <v>726930</v>
      </c>
      <c r="G123" s="6">
        <f t="shared" si="16"/>
        <v>726930</v>
      </c>
      <c r="H123" s="6">
        <f t="shared" si="16"/>
        <v>726930</v>
      </c>
      <c r="I123" s="6">
        <f t="shared" si="16"/>
        <v>726930</v>
      </c>
      <c r="J123" s="6">
        <f t="shared" si="16"/>
        <v>726930</v>
      </c>
      <c r="K123" s="6">
        <f t="shared" si="16"/>
        <v>726930</v>
      </c>
      <c r="L123" s="6">
        <f t="shared" si="16"/>
        <v>726930</v>
      </c>
      <c r="M123" s="6">
        <f t="shared" si="16"/>
        <v>726930</v>
      </c>
      <c r="N123" s="665">
        <f t="shared" si="14"/>
        <v>8723160</v>
      </c>
      <c r="O123" s="2"/>
      <c r="P123" s="106"/>
    </row>
    <row r="124" spans="1:19" s="841" customFormat="1">
      <c r="A124" s="665" t="str">
        <f t="shared" si="13"/>
        <v>2022-23</v>
      </c>
      <c r="B124" s="6">
        <f t="shared" si="16"/>
        <v>734199</v>
      </c>
      <c r="C124" s="6">
        <f>ROUND(($N123*(1+$E$114))/12,0)</f>
        <v>734199</v>
      </c>
      <c r="D124" s="6">
        <f t="shared" ref="D124:M124" si="18">ROUND(($N123*(1+$E$114))/12,0)</f>
        <v>734199</v>
      </c>
      <c r="E124" s="6">
        <f t="shared" si="18"/>
        <v>734199</v>
      </c>
      <c r="F124" s="6">
        <f t="shared" si="18"/>
        <v>734199</v>
      </c>
      <c r="G124" s="6">
        <f t="shared" si="18"/>
        <v>734199</v>
      </c>
      <c r="H124" s="6">
        <f t="shared" si="18"/>
        <v>734199</v>
      </c>
      <c r="I124" s="6">
        <f t="shared" si="18"/>
        <v>734199</v>
      </c>
      <c r="J124" s="6">
        <f t="shared" si="18"/>
        <v>734199</v>
      </c>
      <c r="K124" s="6">
        <f t="shared" si="18"/>
        <v>734199</v>
      </c>
      <c r="L124" s="6">
        <f t="shared" si="18"/>
        <v>734199</v>
      </c>
      <c r="M124" s="6">
        <f t="shared" si="18"/>
        <v>734199</v>
      </c>
      <c r="N124" s="665">
        <f t="shared" si="14"/>
        <v>8810388</v>
      </c>
      <c r="O124" s="726"/>
      <c r="P124" s="106"/>
    </row>
    <row r="125" spans="1:19">
      <c r="A125" s="33"/>
      <c r="B125" s="33"/>
      <c r="C125" s="38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2"/>
      <c r="P125" s="106"/>
    </row>
    <row r="126" spans="1:19">
      <c r="A126" s="37" t="s">
        <v>150</v>
      </c>
      <c r="B126" s="33"/>
      <c r="C126" s="33"/>
      <c r="D126" s="33"/>
      <c r="F126" s="323"/>
      <c r="G126" s="42"/>
      <c r="H126" s="33"/>
      <c r="I126" s="33"/>
      <c r="J126" s="325"/>
      <c r="K126" s="33"/>
      <c r="L126" s="138"/>
      <c r="M126" s="33"/>
      <c r="N126" s="33"/>
      <c r="O126" s="2"/>
    </row>
    <row r="127" spans="1:19" ht="4.5" customHeight="1">
      <c r="A127" s="37"/>
      <c r="B127" s="33"/>
      <c r="C127" s="33"/>
      <c r="D127" s="33"/>
      <c r="E127" s="33"/>
      <c r="F127" s="79"/>
      <c r="G127" s="42"/>
      <c r="H127" s="79"/>
      <c r="I127" s="79"/>
      <c r="J127" s="79"/>
      <c r="K127" s="79"/>
      <c r="L127" s="79"/>
      <c r="M127" s="79"/>
      <c r="N127" s="33"/>
      <c r="O127" s="2"/>
    </row>
    <row r="128" spans="1:19">
      <c r="A128" s="38" t="str">
        <f t="shared" ref="A128:A134" si="19">A106</f>
        <v>2016-17 Act</v>
      </c>
      <c r="B128" s="190">
        <v>0</v>
      </c>
      <c r="C128" s="190">
        <v>0</v>
      </c>
      <c r="D128" s="190">
        <v>0</v>
      </c>
      <c r="E128" s="190">
        <v>0</v>
      </c>
      <c r="F128" s="190">
        <v>0</v>
      </c>
      <c r="G128" s="190">
        <v>0</v>
      </c>
      <c r="H128" s="190">
        <v>0</v>
      </c>
      <c r="I128" s="190">
        <v>0</v>
      </c>
      <c r="J128" s="190">
        <v>0</v>
      </c>
      <c r="K128" s="190">
        <v>0</v>
      </c>
      <c r="L128" s="190">
        <v>0</v>
      </c>
      <c r="M128" s="190">
        <v>0</v>
      </c>
      <c r="N128" s="38">
        <f t="shared" ref="N128:N134" si="20">SUM(B128:M128)</f>
        <v>0</v>
      </c>
      <c r="O128" s="2"/>
    </row>
    <row r="129" spans="1:20">
      <c r="A129" s="38" t="str">
        <f t="shared" si="19"/>
        <v>2017-18 CYE</v>
      </c>
      <c r="B129" s="933">
        <v>0</v>
      </c>
      <c r="C129" s="933">
        <v>0</v>
      </c>
      <c r="D129" s="933">
        <v>-95.22</v>
      </c>
      <c r="E129" s="190">
        <v>-5296</v>
      </c>
      <c r="F129" s="190">
        <v>0</v>
      </c>
      <c r="G129" s="190">
        <v>0</v>
      </c>
      <c r="H129" s="190">
        <v>0</v>
      </c>
      <c r="I129" s="190">
        <v>0</v>
      </c>
      <c r="J129" s="190">
        <v>0</v>
      </c>
      <c r="K129" s="190">
        <v>0</v>
      </c>
      <c r="L129" s="190">
        <v>0</v>
      </c>
      <c r="M129" s="190">
        <v>0</v>
      </c>
      <c r="N129" s="38">
        <f t="shared" si="20"/>
        <v>-5391.22</v>
      </c>
      <c r="O129" s="2"/>
    </row>
    <row r="130" spans="1:20">
      <c r="A130" s="38" t="str">
        <f t="shared" si="19"/>
        <v>2018-19</v>
      </c>
      <c r="B130" s="190">
        <v>0</v>
      </c>
      <c r="C130" s="190">
        <v>0</v>
      </c>
      <c r="D130" s="190">
        <v>0</v>
      </c>
      <c r="E130" s="190">
        <v>0</v>
      </c>
      <c r="F130" s="190">
        <v>0</v>
      </c>
      <c r="G130" s="190">
        <v>0</v>
      </c>
      <c r="H130" s="190">
        <v>0</v>
      </c>
      <c r="I130" s="190">
        <v>0</v>
      </c>
      <c r="J130" s="190">
        <v>0</v>
      </c>
      <c r="K130" s="190">
        <v>0</v>
      </c>
      <c r="L130" s="190">
        <v>0</v>
      </c>
      <c r="M130" s="190">
        <v>0</v>
      </c>
      <c r="N130" s="38">
        <f t="shared" si="20"/>
        <v>0</v>
      </c>
      <c r="O130" s="2"/>
    </row>
    <row r="131" spans="1:20">
      <c r="A131" s="38" t="str">
        <f t="shared" si="19"/>
        <v>2019-20</v>
      </c>
      <c r="B131" s="190">
        <v>0</v>
      </c>
      <c r="C131" s="190">
        <v>0</v>
      </c>
      <c r="D131" s="190">
        <v>0</v>
      </c>
      <c r="E131" s="190">
        <v>0</v>
      </c>
      <c r="F131" s="190">
        <v>0</v>
      </c>
      <c r="G131" s="190">
        <v>0</v>
      </c>
      <c r="H131" s="190">
        <v>0</v>
      </c>
      <c r="I131" s="190">
        <v>0</v>
      </c>
      <c r="J131" s="190">
        <v>0</v>
      </c>
      <c r="K131" s="190">
        <v>0</v>
      </c>
      <c r="L131" s="190">
        <v>0</v>
      </c>
      <c r="M131" s="190">
        <v>0</v>
      </c>
      <c r="N131" s="38">
        <f t="shared" si="20"/>
        <v>0</v>
      </c>
      <c r="O131" s="2"/>
      <c r="Q131" s="703"/>
    </row>
    <row r="132" spans="1:20">
      <c r="A132" s="38" t="str">
        <f t="shared" si="19"/>
        <v>2020-21</v>
      </c>
      <c r="B132" s="190">
        <v>0</v>
      </c>
      <c r="C132" s="190">
        <v>0</v>
      </c>
      <c r="D132" s="190">
        <v>0</v>
      </c>
      <c r="E132" s="190">
        <v>0</v>
      </c>
      <c r="F132" s="190">
        <v>0</v>
      </c>
      <c r="G132" s="190">
        <v>0</v>
      </c>
      <c r="H132" s="190">
        <v>0</v>
      </c>
      <c r="I132" s="190">
        <v>0</v>
      </c>
      <c r="J132" s="190">
        <v>0</v>
      </c>
      <c r="K132" s="190">
        <v>0</v>
      </c>
      <c r="L132" s="190">
        <v>0</v>
      </c>
      <c r="M132" s="190">
        <v>0</v>
      </c>
      <c r="N132" s="38">
        <f t="shared" si="20"/>
        <v>0</v>
      </c>
      <c r="O132" s="2"/>
      <c r="Q132" s="7"/>
    </row>
    <row r="133" spans="1:20">
      <c r="A133" s="665" t="str">
        <f t="shared" si="19"/>
        <v>2021-22</v>
      </c>
      <c r="B133" s="190">
        <v>0</v>
      </c>
      <c r="C133" s="190">
        <v>0</v>
      </c>
      <c r="D133" s="190">
        <v>0</v>
      </c>
      <c r="E133" s="190">
        <v>0</v>
      </c>
      <c r="F133" s="190">
        <v>0</v>
      </c>
      <c r="G133" s="190">
        <v>0</v>
      </c>
      <c r="H133" s="190">
        <v>0</v>
      </c>
      <c r="I133" s="190">
        <v>0</v>
      </c>
      <c r="J133" s="190">
        <v>0</v>
      </c>
      <c r="K133" s="190">
        <v>0</v>
      </c>
      <c r="L133" s="190">
        <v>0</v>
      </c>
      <c r="M133" s="190">
        <v>0</v>
      </c>
      <c r="N133" s="665">
        <f t="shared" si="20"/>
        <v>0</v>
      </c>
      <c r="O133" s="2"/>
      <c r="P133" s="477"/>
      <c r="Q133" s="7"/>
    </row>
    <row r="134" spans="1:20" s="841" customFormat="1">
      <c r="A134" s="665" t="str">
        <f t="shared" si="19"/>
        <v>2022-23</v>
      </c>
      <c r="B134" s="190">
        <v>0</v>
      </c>
      <c r="C134" s="190">
        <v>0</v>
      </c>
      <c r="D134" s="190">
        <v>0</v>
      </c>
      <c r="E134" s="190">
        <v>0</v>
      </c>
      <c r="F134" s="190">
        <v>0</v>
      </c>
      <c r="G134" s="190">
        <v>0</v>
      </c>
      <c r="H134" s="190">
        <v>0</v>
      </c>
      <c r="I134" s="190">
        <v>0</v>
      </c>
      <c r="J134" s="190">
        <v>0</v>
      </c>
      <c r="K134" s="190">
        <v>0</v>
      </c>
      <c r="L134" s="190">
        <v>0</v>
      </c>
      <c r="M134" s="190">
        <v>0</v>
      </c>
      <c r="N134" s="665">
        <f t="shared" si="20"/>
        <v>0</v>
      </c>
      <c r="O134" s="726"/>
      <c r="P134" s="667"/>
      <c r="Q134" s="663"/>
    </row>
    <row r="135" spans="1:20" ht="13.5" thickBot="1">
      <c r="A135" s="33"/>
      <c r="B135" s="283"/>
      <c r="C135" s="283"/>
      <c r="D135" s="283"/>
      <c r="E135" s="283"/>
      <c r="F135" s="283"/>
      <c r="G135" s="283"/>
      <c r="H135" s="283"/>
      <c r="I135" s="38"/>
      <c r="J135" s="41"/>
      <c r="K135" s="33"/>
      <c r="L135" s="33"/>
      <c r="M135" s="33"/>
      <c r="N135" s="33"/>
      <c r="P135" s="478"/>
      <c r="R135" s="703"/>
    </row>
    <row r="136" spans="1:20" ht="6" customHeight="1" thickTop="1">
      <c r="A136" s="89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1"/>
      <c r="P136" s="476"/>
    </row>
    <row r="137" spans="1:20">
      <c r="A137" s="135" t="str">
        <f>Residential!A90</f>
        <v xml:space="preserve">Total Projected Revenue  </v>
      </c>
      <c r="B137" s="204"/>
      <c r="C137" s="204"/>
      <c r="D137" s="204"/>
      <c r="E137" s="204"/>
      <c r="F137" s="204"/>
      <c r="G137" s="204"/>
      <c r="H137" s="204"/>
      <c r="I137" s="204"/>
      <c r="J137" s="204"/>
      <c r="K137" s="204"/>
      <c r="L137" s="204"/>
      <c r="M137" s="204"/>
      <c r="N137" s="92"/>
      <c r="Q137" s="980"/>
    </row>
    <row r="138" spans="1:20" ht="4.5" customHeight="1">
      <c r="A138" s="105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92"/>
    </row>
    <row r="139" spans="1:20">
      <c r="A139" s="93"/>
      <c r="B139" s="138"/>
      <c r="C139" s="138"/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844"/>
      <c r="R139" s="146"/>
      <c r="T139" s="146"/>
    </row>
    <row r="140" spans="1:20">
      <c r="A140" s="93" t="str">
        <f t="shared" ref="A140:A145" si="21">A107</f>
        <v>2017-18 CYE</v>
      </c>
      <c r="B140" s="6">
        <f>Residential!B94+MultiFamily!B96+Commercial!B96+'Large Volume'!B88+Wholesale!C91+B119+B129</f>
        <v>22391460.970000003</v>
      </c>
      <c r="C140" s="6">
        <f>Residential!C94+MultiFamily!C96+Commercial!C96+'Large Volume'!C88+Wholesale!D91+C119+C129</f>
        <v>22352541.809999999</v>
      </c>
      <c r="D140" s="6">
        <f>Residential!D94+MultiFamily!D96+Commercial!D96+'Large Volume'!D88+Wholesale!E91+D119+D129</f>
        <v>21462062.800000001</v>
      </c>
      <c r="E140" s="6">
        <f>Residential!E94+MultiFamily!E96+Commercial!E96+'Large Volume'!E88+Wholesale!F91+E119+E129</f>
        <v>21517504.020000003</v>
      </c>
      <c r="F140" s="6">
        <f>Residential!F94+MultiFamily!F96+Commercial!F96+'Large Volume'!F88+Wholesale!G91+F119+F129</f>
        <v>20979528.330000002</v>
      </c>
      <c r="G140" s="6">
        <f>Residential!G94+MultiFamily!G96+Commercial!G96+'Large Volume'!G88+Wholesale!H91+G119+G129</f>
        <v>21071406.529999997</v>
      </c>
      <c r="H140" s="6">
        <f>Residential!H94+MultiFamily!H96+Commercial!H96+'Large Volume'!H88+Wholesale!I91+H119+H129</f>
        <v>22491753.84</v>
      </c>
      <c r="I140" s="6">
        <f>Residential!I94+MultiFamily!I96+Commercial!I96+'Large Volume'!I88+Wholesale!J91+I119+I129+Commercial!I367</f>
        <v>22408483.330000002</v>
      </c>
      <c r="J140" s="6">
        <f>Residential!J94+MultiFamily!J96+Commercial!J96+'Large Volume'!J88+Wholesale!K91+J119+J129</f>
        <v>23241997.73</v>
      </c>
      <c r="K140" s="6">
        <f>Residential!K94+MultiFamily!K96+Commercial!K96+'Large Volume'!K88+Wholesale!L91+K119+K129</f>
        <v>22366370.160000004</v>
      </c>
      <c r="L140" s="6">
        <f>Residential!L94+MultiFamily!L96+Commercial!L96+'Large Volume'!L88+Wholesale!M91+L119+L129</f>
        <v>22988948.960000001</v>
      </c>
      <c r="M140" s="6">
        <f>Residential!M94+MultiFamily!M96+Commercial!M96+'Large Volume'!M88+Wholesale!N91+M119+M129</f>
        <v>22834355.509999998</v>
      </c>
      <c r="N140" s="194">
        <f>SUM(B140:M140)</f>
        <v>266106413.98999998</v>
      </c>
      <c r="Q140" t="str">
        <f>IF(N140=(N129+N119+N107+N97),"ok","err")</f>
        <v>ok</v>
      </c>
      <c r="R140" s="146"/>
      <c r="T140" s="146"/>
    </row>
    <row r="141" spans="1:20">
      <c r="A141" s="93" t="str">
        <f t="shared" si="21"/>
        <v>2018-19</v>
      </c>
      <c r="B141" s="6">
        <f>Residential!B95+MultiFamily!B97+Commercial!B97+'Large Volume'!B89+Wholesale!C92+B120+B130</f>
        <v>22009897.579999998</v>
      </c>
      <c r="C141" s="6">
        <f>Residential!C95+MultiFamily!C97+Commercial!C97+'Large Volume'!C89+Wholesale!D92+C120+C130</f>
        <v>21777197.579999998</v>
      </c>
      <c r="D141" s="6">
        <f>Residential!D95+MultiFamily!D97+Commercial!D97+'Large Volume'!D89+Wholesale!E92+D120+D130</f>
        <v>21594342.579999998</v>
      </c>
      <c r="E141" s="6">
        <f>Residential!E95+MultiFamily!E97+Commercial!E97+'Large Volume'!E89+Wholesale!F92+E120+E130</f>
        <v>22350524.579999998</v>
      </c>
      <c r="F141" s="6">
        <f>Residential!F95+MultiFamily!F97+Commercial!F97+'Large Volume'!F89+Wholesale!G92+F120+F130</f>
        <v>21079375.579999998</v>
      </c>
      <c r="G141" s="6">
        <f>Residential!G95+MultiFamily!G97+Commercial!G97+'Large Volume'!G89+Wholesale!H92+G120+G130</f>
        <v>21057724.579999998</v>
      </c>
      <c r="H141" s="6">
        <f>Residential!H95+MultiFamily!H97+Commercial!H97+'Large Volume'!H89+Wholesale!I92+H120+H130</f>
        <v>22119677.199999999</v>
      </c>
      <c r="I141" s="6">
        <f>Residential!I95+MultiFamily!I97+Commercial!I97+'Large Volume'!I89+Wholesale!J92+I120+I130</f>
        <v>21612218.199999999</v>
      </c>
      <c r="J141" s="6">
        <f>Residential!J95+MultiFamily!J97+Commercial!J97+'Large Volume'!J89+Wholesale!K92+J120+J130</f>
        <v>22311226.199999999</v>
      </c>
      <c r="K141" s="6">
        <f>Residential!K95+MultiFamily!K97+Commercial!K97+'Large Volume'!K89+Wholesale!L92+K120+K130</f>
        <v>21384480.199999999</v>
      </c>
      <c r="L141" s="6">
        <f>Residential!L95+MultiFamily!L97+Commercial!L97+'Large Volume'!L89+Wholesale!M92+L120+L130</f>
        <v>22419664.199999999</v>
      </c>
      <c r="M141" s="6">
        <f>Residential!M95+MultiFamily!M97+Commercial!M97+'Large Volume'!M89+Wholesale!N92+M120+M130</f>
        <v>21174088.199999999</v>
      </c>
      <c r="N141" s="194">
        <f t="shared" ref="N141:N145" si="22">SUM(B141:M141)</f>
        <v>260890416.67999992</v>
      </c>
      <c r="Q141" t="str">
        <f>IF(N141=(N130+N120+N108+N98),"ok","err")</f>
        <v>ok</v>
      </c>
      <c r="R141" s="146"/>
      <c r="T141" s="146"/>
    </row>
    <row r="142" spans="1:20">
      <c r="A142" s="93" t="str">
        <f t="shared" si="21"/>
        <v>2019-20</v>
      </c>
      <c r="B142" s="6">
        <f>Residential!B96+MultiFamily!B98+Commercial!B98+'Large Volume'!B90+Wholesale!C93+B121+B131</f>
        <v>20828282.199999999</v>
      </c>
      <c r="C142" s="6">
        <f>Residential!C96+MultiFamily!C98+Commercial!C98+'Large Volume'!C90+Wholesale!D93+C121+C131</f>
        <v>20658921.199999999</v>
      </c>
      <c r="D142" s="6">
        <f>Residential!D96+MultiFamily!D98+Commercial!D98+'Large Volume'!D90+Wholesale!E93+D121+D131</f>
        <v>20698398.199999999</v>
      </c>
      <c r="E142" s="6">
        <f>Residential!E96+MultiFamily!E98+Commercial!E98+'Large Volume'!E90+Wholesale!F93+E121+E131</f>
        <v>21030266.199999999</v>
      </c>
      <c r="F142" s="6">
        <f>Residential!F96+MultiFamily!F98+Commercial!F98+'Large Volume'!F90+Wholesale!G93+F121+F131</f>
        <v>19562656.199999999</v>
      </c>
      <c r="G142" s="6">
        <f>Residential!G96+MultiFamily!G98+Commercial!G98+'Large Volume'!G90+Wholesale!H93+G121+G131</f>
        <v>20521790.199999999</v>
      </c>
      <c r="H142" s="6">
        <f>Residential!H96+MultiFamily!H98+Commercial!H98+'Large Volume'!H90+Wholesale!I93+H121+H131</f>
        <v>22572188.199999999</v>
      </c>
      <c r="I142" s="6">
        <f>Residential!I96+MultiFamily!I98+Commercial!I98+'Large Volume'!I90+Wholesale!J93+I121+I131</f>
        <v>22402839.199999999</v>
      </c>
      <c r="J142" s="6">
        <f>Residential!J96+MultiFamily!J98+Commercial!J98+'Large Volume'!J90+Wholesale!K93+J121+J131</f>
        <v>23079373.199999999</v>
      </c>
      <c r="K142" s="6">
        <f>Residential!K96+MultiFamily!K98+Commercial!K98+'Large Volume'!K90+Wholesale!L93+K121+K131</f>
        <v>22546146.199999999</v>
      </c>
      <c r="L142" s="6">
        <f>Residential!L96+MultiFamily!L98+Commercial!L98+'Large Volume'!L90+Wholesale!M93+L121+L131</f>
        <v>22977647.199999999</v>
      </c>
      <c r="M142" s="6">
        <f>Residential!M96+MultiFamily!M98+Commercial!M98+'Large Volume'!M90+Wholesale!N93+M121+M131</f>
        <v>23196583.199999999</v>
      </c>
      <c r="N142" s="194">
        <f t="shared" si="22"/>
        <v>260075091.39999995</v>
      </c>
      <c r="Q142" t="str">
        <f>IF(N142=(N131+N121+N109+N99),"ok","err")</f>
        <v>ok</v>
      </c>
      <c r="R142" s="146"/>
      <c r="T142" s="146"/>
    </row>
    <row r="143" spans="1:20">
      <c r="A143" s="93" t="str">
        <f t="shared" si="21"/>
        <v>2020-21</v>
      </c>
      <c r="B143" s="6">
        <f>Residential!B97+MultiFamily!B99+Commercial!B99+'Large Volume'!B91+Wholesale!C94+B122+B132</f>
        <v>22858999.199999999</v>
      </c>
      <c r="C143" s="6">
        <f>Residential!C97+MultiFamily!C99+Commercial!C99+'Large Volume'!C91+Wholesale!D94+C122+C132</f>
        <v>22679223.199999999</v>
      </c>
      <c r="D143" s="6">
        <f>Residential!D97+MultiFamily!D99+Commercial!D99+'Large Volume'!D91+Wholesale!E94+D122+D132</f>
        <v>22725693.199999999</v>
      </c>
      <c r="E143" s="939">
        <f>Residential!E97+MultiFamily!E99+Commercial!E99+'Large Volume'!E91+Wholesale!F94+E122+E132</f>
        <v>23161148.199999999</v>
      </c>
      <c r="F143" s="6">
        <f>Residential!F97+MultiFamily!F99+Commercial!F99+'Large Volume'!F91+Wholesale!G94+F122+F132</f>
        <v>21507943.199999999</v>
      </c>
      <c r="G143" s="6">
        <f>Residential!G97+MultiFamily!G99+Commercial!G99+'Large Volume'!G91+Wholesale!H94+G122+G132</f>
        <v>22620058.199999999</v>
      </c>
      <c r="H143" s="6">
        <f>Residential!H97+MultiFamily!H99+Commercial!H99+'Large Volume'!H91+Wholesale!I94+H122+H132</f>
        <v>22491198.199999999</v>
      </c>
      <c r="I143" s="6">
        <f>Residential!I97+MultiFamily!I99+Commercial!I99+'Large Volume'!I91+Wholesale!J94+I122+I132</f>
        <v>22337262.199999999</v>
      </c>
      <c r="J143" s="6">
        <f>Residential!J97+MultiFamily!J99+Commercial!J99+'Large Volume'!J91+Wholesale!K94+J122+J132</f>
        <v>23019736.199999999</v>
      </c>
      <c r="K143" s="6">
        <f>Residential!K97+MultiFamily!K99+Commercial!K99+'Large Volume'!K91+Wholesale!L94+K122+K132</f>
        <v>22495707.199999999</v>
      </c>
      <c r="L143" s="6">
        <f>Residential!L97+MultiFamily!L99+Commercial!L99+'Large Volume'!L91+Wholesale!M94+L122+L132</f>
        <v>22909806.199999999</v>
      </c>
      <c r="M143" s="6">
        <f>Residential!M97+MultiFamily!M99+Commercial!M99+'Large Volume'!M91+Wholesale!N94+M122+M132</f>
        <v>23133035.199999999</v>
      </c>
      <c r="N143" s="194">
        <f>SUM(B143:M143)</f>
        <v>271939810.39999992</v>
      </c>
      <c r="R143" s="146"/>
      <c r="T143" s="146"/>
    </row>
    <row r="144" spans="1:20" s="777" customFormat="1">
      <c r="A144" s="93" t="str">
        <f t="shared" si="21"/>
        <v>2021-22</v>
      </c>
      <c r="B144" s="6">
        <f>Residential!B98+MultiFamily!B100+Commercial!B100+'Large Volume'!B92+Wholesale!C95+B123+B133</f>
        <v>22994042.199999999</v>
      </c>
      <c r="C144" s="6">
        <f>Residential!C98+MultiFamily!C100+Commercial!C100+'Large Volume'!C92+Wholesale!D95+C123+C133</f>
        <v>22805093.199999999</v>
      </c>
      <c r="D144" s="6">
        <f>Residential!D98+MultiFamily!D100+Commercial!D100+'Large Volume'!D92+Wholesale!E95+D123+D133</f>
        <v>22844942.199999999</v>
      </c>
      <c r="E144" s="6">
        <f>Residential!E98+MultiFamily!E100+Commercial!E100+'Large Volume'!E92+Wholesale!F95+E123+E133</f>
        <v>23229794.199999999</v>
      </c>
      <c r="F144" s="6">
        <f>Residential!F98+MultiFamily!F100+Commercial!F100+'Large Volume'!F92+Wholesale!G95+F123+F133</f>
        <v>21563641.199999999</v>
      </c>
      <c r="G144" s="6">
        <f>Residential!G98+MultiFamily!G100+Commercial!G100+'Large Volume'!G92+Wholesale!H95+G123+G133</f>
        <v>22685909.199999999</v>
      </c>
      <c r="H144" s="6">
        <f>Residential!H98+MultiFamily!H100+Commercial!H100+'Large Volume'!H92+Wholesale!I95+H123+H133</f>
        <v>23161414.199999999</v>
      </c>
      <c r="I144" s="6">
        <f>Residential!I98+MultiFamily!I100+Commercial!I100+'Large Volume'!I92+Wholesale!J95+I123+I133</f>
        <v>23005266.199999999</v>
      </c>
      <c r="J144" s="6">
        <f>Residential!J98+MultiFamily!J100+Commercial!J100+'Large Volume'!J92+Wholesale!K95+J123+J133</f>
        <v>23704075.199999999</v>
      </c>
      <c r="K144" s="6">
        <f>Residential!K98+MultiFamily!K100+Commercial!K100+'Large Volume'!K92+Wholesale!L95+K123+K133</f>
        <v>23154613.199999999</v>
      </c>
      <c r="L144" s="6">
        <f>Residential!L98+MultiFamily!L100+Commercial!L100+'Large Volume'!L92+Wholesale!M95+L123+L133</f>
        <v>23605176.199999999</v>
      </c>
      <c r="M144" s="6">
        <f>Residential!M98+MultiFamily!M100+Commercial!M100+'Large Volume'!M92+Wholesale!N95+M123+M133</f>
        <v>23830714.199999999</v>
      </c>
      <c r="N144" s="194">
        <f t="shared" si="22"/>
        <v>276584681.39999992</v>
      </c>
      <c r="R144" s="146"/>
      <c r="T144" s="146"/>
    </row>
    <row r="145" spans="1:20" s="841" customFormat="1">
      <c r="A145" s="93" t="str">
        <f t="shared" si="21"/>
        <v>2022-23</v>
      </c>
      <c r="B145" s="6">
        <f>Residential!B99+MultiFamily!B101+Commercial!B101+'Large Volume'!B93+Wholesale!C96+B124+B134</f>
        <v>23449347.199999999</v>
      </c>
      <c r="C145" s="6">
        <f>Residential!C99+MultiFamily!C101+Commercial!C101+'Large Volume'!C93+Wholesale!D96+C124+C134</f>
        <v>23259871.199999999</v>
      </c>
      <c r="D145" s="6">
        <f>Residential!D99+MultiFamily!D101+Commercial!D101+'Large Volume'!D93+Wholesale!E96+D124+D134</f>
        <v>23303649.199999999</v>
      </c>
      <c r="E145" s="6">
        <f>Residential!E99+MultiFamily!E101+Commercial!E101+'Large Volume'!E93+Wholesale!F96+E124+E134</f>
        <v>23693653.199999999</v>
      </c>
      <c r="F145" s="6">
        <f>Residential!F99+MultiFamily!F101+Commercial!F101+'Large Volume'!F93+Wholesale!G96+F124+F134</f>
        <v>22005426.199999999</v>
      </c>
      <c r="G145" s="6">
        <f>Residential!G99+MultiFamily!G101+Commercial!G101+'Large Volume'!G93+Wholesale!H96+G124+G134</f>
        <v>23143001.199999999</v>
      </c>
      <c r="H145" s="6">
        <f>Residential!H99+MultiFamily!H101+Commercial!H101+'Large Volume'!H93+Wholesale!I96+H124+H134</f>
        <v>23411094.199999999</v>
      </c>
      <c r="I145" s="6">
        <f>Residential!I99+MultiFamily!I101+Commercial!I101+'Large Volume'!I93+Wholesale!J96+I124+I134</f>
        <v>23252747.199999999</v>
      </c>
      <c r="J145" s="6">
        <f>Residential!J99+MultiFamily!J101+Commercial!J101+'Large Volume'!J93+Wholesale!K96+J124+J134</f>
        <v>23957742.199999999</v>
      </c>
      <c r="K145" s="6">
        <f>Residential!K99+MultiFamily!K101+Commercial!K101+'Large Volume'!K93+Wholesale!L96+K124+K134</f>
        <v>23402712.199999999</v>
      </c>
      <c r="L145" s="6">
        <f>Residential!L99+MultiFamily!L101+Commercial!L101+'Large Volume'!L93+Wholesale!M96+L124+L134</f>
        <v>23854837.199999999</v>
      </c>
      <c r="M145" s="6">
        <f>Residential!M99+MultiFamily!M101+Commercial!M101+'Large Volume'!M93+Wholesale!N96+M124+M134</f>
        <v>24085681.199999999</v>
      </c>
      <c r="N145" s="194">
        <f t="shared" si="22"/>
        <v>280819762.39999992</v>
      </c>
      <c r="R145" s="146"/>
      <c r="T145" s="146"/>
    </row>
    <row r="146" spans="1:20" ht="6.75" customHeight="1" thickBot="1">
      <c r="A146" s="94"/>
      <c r="B146" s="95"/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6"/>
      <c r="Q146" s="9"/>
    </row>
    <row r="147" spans="1:20" ht="12.75" customHeight="1" thickTop="1">
      <c r="A147" s="33"/>
      <c r="B147"/>
      <c r="C147"/>
      <c r="D147"/>
      <c r="E147"/>
      <c r="F147"/>
      <c r="G147"/>
      <c r="H147"/>
      <c r="I147"/>
      <c r="J147"/>
      <c r="K147"/>
      <c r="L147"/>
      <c r="M147"/>
      <c r="N147" s="33"/>
      <c r="P147" s="7"/>
    </row>
    <row r="148" spans="1:20">
      <c r="B148" s="41"/>
      <c r="C148" s="41"/>
      <c r="D148" s="41"/>
      <c r="E148" s="41"/>
      <c r="F148" s="41"/>
      <c r="G148" s="41"/>
      <c r="H148" s="41"/>
      <c r="I148" s="320"/>
      <c r="J148" s="320"/>
      <c r="L148"/>
      <c r="M148"/>
      <c r="N148" s="690"/>
      <c r="P148" s="664"/>
      <c r="Q148" s="2"/>
    </row>
    <row r="149" spans="1:20">
      <c r="B149" s="731"/>
      <c r="C149" s="731"/>
      <c r="D149" s="731"/>
      <c r="E149" s="731"/>
      <c r="F149" s="947"/>
      <c r="G149" s="731"/>
      <c r="H149" s="731"/>
      <c r="I149" s="731"/>
      <c r="J149" s="1006"/>
      <c r="K149" s="731"/>
      <c r="L149" s="1006" t="s">
        <v>28</v>
      </c>
      <c r="M149" s="1006" t="s">
        <v>28</v>
      </c>
      <c r="N149" s="877" t="s">
        <v>28</v>
      </c>
      <c r="P149" s="664"/>
      <c r="Q149" s="2"/>
    </row>
    <row r="150" spans="1:20">
      <c r="B150" s="8"/>
      <c r="C150" s="388"/>
      <c r="D150" s="388"/>
      <c r="E150" s="388"/>
      <c r="F150" s="388"/>
      <c r="G150" s="388"/>
      <c r="H150" s="388"/>
      <c r="L150"/>
      <c r="M150"/>
      <c r="N150" s="396"/>
      <c r="P150" s="664"/>
      <c r="Q150" s="2"/>
    </row>
    <row r="151" spans="1:20" s="458" customFormat="1" ht="24.75" customHeight="1">
      <c r="A151" s="459"/>
      <c r="B151" s="876"/>
      <c r="C151" s="876"/>
      <c r="D151" s="936"/>
      <c r="E151" s="922"/>
      <c r="F151" s="945"/>
      <c r="G151" s="876"/>
      <c r="H151" s="876"/>
      <c r="I151" s="962"/>
      <c r="J151" s="876"/>
      <c r="K151" s="973"/>
      <c r="L151" s="876"/>
      <c r="M151" s="974"/>
      <c r="N151" s="669"/>
      <c r="O151"/>
      <c r="P151"/>
      <c r="Q151"/>
    </row>
    <row r="152" spans="1:20" ht="15.75">
      <c r="B152" s="214"/>
      <c r="C152" s="418"/>
      <c r="N152" s="609"/>
      <c r="O152" s="458"/>
      <c r="P152" s="458"/>
      <c r="Q152" s="458"/>
    </row>
    <row r="153" spans="1:20" ht="13.15" customHeight="1">
      <c r="A153" s="408"/>
      <c r="B153" s="674"/>
      <c r="C153" s="674"/>
      <c r="D153" s="674"/>
      <c r="E153" s="674"/>
      <c r="F153" s="674"/>
      <c r="G153" s="674"/>
      <c r="H153"/>
      <c r="I153" s="729"/>
      <c r="J153" s="729"/>
      <c r="K153"/>
      <c r="L153"/>
      <c r="M153"/>
      <c r="N153" s="223"/>
    </row>
    <row r="154" spans="1:20">
      <c r="B154" s="729"/>
      <c r="C154" s="729"/>
      <c r="D154" s="729"/>
      <c r="E154" s="729"/>
      <c r="F154" s="729"/>
      <c r="G154" s="876"/>
      <c r="I154" s="724"/>
      <c r="J154" s="724"/>
      <c r="N154" s="958"/>
    </row>
    <row r="155" spans="1:20">
      <c r="B155" s="731"/>
      <c r="C155" s="731"/>
      <c r="D155" s="731"/>
      <c r="E155" s="738"/>
      <c r="F155" s="876"/>
      <c r="G155" s="876"/>
      <c r="H155" s="738"/>
      <c r="I155" s="738"/>
      <c r="J155" s="738"/>
      <c r="K155" s="738"/>
      <c r="L155" s="738"/>
      <c r="M155" s="738"/>
    </row>
    <row r="156" spans="1:20">
      <c r="B156" s="724"/>
      <c r="C156" s="724"/>
      <c r="D156" s="724"/>
      <c r="E156" s="724"/>
      <c r="F156" s="724"/>
      <c r="G156" s="724"/>
      <c r="H156" s="724"/>
      <c r="I156" s="724"/>
      <c r="J156" s="724"/>
      <c r="K156" s="724"/>
      <c r="L156" s="724"/>
      <c r="M156" s="724"/>
    </row>
    <row r="157" spans="1:20">
      <c r="B157" s="724"/>
      <c r="C157" s="724"/>
      <c r="D157" s="724"/>
      <c r="E157" s="724"/>
      <c r="F157" s="724"/>
      <c r="G157" s="724"/>
      <c r="H157" s="724"/>
      <c r="I157" s="739"/>
      <c r="J157" s="739"/>
      <c r="K157" s="739"/>
      <c r="L157" s="739"/>
      <c r="M157" s="739"/>
    </row>
    <row r="166" spans="5:16" hidden="1"/>
    <row r="167" spans="5:16" hidden="1"/>
    <row r="168" spans="5:16" ht="11.25" hidden="1" customHeight="1"/>
    <row r="169" spans="5:16" ht="11.25" customHeight="1"/>
    <row r="170" spans="5:16" ht="11.25" customHeight="1"/>
    <row r="171" spans="5:16" ht="11.25" customHeight="1"/>
    <row r="176" spans="5:16">
      <c r="E176" s="214"/>
      <c r="F176" s="214"/>
      <c r="G176" s="214"/>
      <c r="H176" s="214"/>
      <c r="I176" s="214"/>
      <c r="J176" s="214"/>
      <c r="K176" s="214"/>
      <c r="L176" s="214"/>
      <c r="M176" s="214"/>
      <c r="N176" s="214"/>
      <c r="O176" s="214"/>
      <c r="P176" s="214"/>
    </row>
    <row r="177" spans="5:16">
      <c r="E177" s="214"/>
      <c r="F177" s="214"/>
      <c r="G177" s="214"/>
      <c r="H177" s="214"/>
      <c r="I177" s="214"/>
      <c r="J177" s="214"/>
      <c r="K177" s="214"/>
      <c r="L177" s="214"/>
      <c r="M177" s="214"/>
      <c r="N177" s="214"/>
      <c r="O177" s="214"/>
      <c r="P177" s="214"/>
    </row>
    <row r="178" spans="5:16">
      <c r="E178" s="214"/>
      <c r="F178" s="214"/>
      <c r="G178" s="214"/>
      <c r="H178" s="214"/>
      <c r="I178" s="214"/>
      <c r="J178" s="214"/>
      <c r="K178" s="214"/>
      <c r="L178" s="214"/>
      <c r="M178" s="214"/>
      <c r="N178" s="214"/>
      <c r="O178" s="214"/>
      <c r="P178" s="214"/>
    </row>
    <row r="179" spans="5:16">
      <c r="E179" s="214"/>
      <c r="F179" s="214"/>
      <c r="G179" s="214"/>
      <c r="H179" s="214"/>
      <c r="I179" s="214"/>
      <c r="J179" s="214"/>
      <c r="K179" s="214"/>
      <c r="L179" s="214"/>
      <c r="M179" s="214"/>
      <c r="N179" s="214"/>
      <c r="O179" s="214"/>
      <c r="P179" s="214"/>
    </row>
    <row r="180" spans="5:16">
      <c r="O180" s="28"/>
      <c r="P180" s="28"/>
    </row>
    <row r="181" spans="5:16">
      <c r="O181" s="28"/>
      <c r="P181" s="28"/>
    </row>
    <row r="184" spans="5:16">
      <c r="E184" s="214"/>
    </row>
  </sheetData>
  <phoneticPr fontId="0" type="noConversion"/>
  <printOptions horizontalCentered="1"/>
  <pageMargins left="0.2" right="0.2" top="0.5" bottom="0.4" header="0.25" footer="0.2"/>
  <pageSetup scale="56" orientation="landscape" r:id="rId1"/>
  <headerFooter alignWithMargins="0">
    <oddFooter>&amp;C&amp;"Arial,Bold"Page &amp;P of &amp;N&amp;R&amp;"Arial,Bold"&amp;F   &amp;D</oddFooter>
  </headerFooter>
  <rowBreaks count="1" manualBreakCount="1">
    <brk id="90" max="13" man="1"/>
  </rowBreaks>
  <cellWatches>
    <cellWatch r="Q43"/>
    <cellWatch r="Q44"/>
    <cellWatch r="Q45"/>
    <cellWatch r="Q46"/>
    <cellWatch r="Q47"/>
  </cellWatche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380"/>
  <sheetViews>
    <sheetView workbookViewId="0">
      <selection activeCell="C16" sqref="C16"/>
    </sheetView>
  </sheetViews>
  <sheetFormatPr defaultRowHeight="12.75"/>
  <cols>
    <col min="1" max="1" width="15.42578125" style="28" customWidth="1"/>
    <col min="2" max="2" width="2.5703125" style="28" customWidth="1"/>
    <col min="3" max="3" width="13.5703125" style="28" customWidth="1"/>
    <col min="4" max="4" width="1.7109375" style="28" customWidth="1"/>
    <col min="5" max="5" width="13.7109375" style="28" customWidth="1"/>
    <col min="6" max="6" width="1.7109375" style="28" customWidth="1"/>
    <col min="7" max="7" width="13.5703125" style="28" customWidth="1"/>
    <col min="8" max="8" width="3.28515625" customWidth="1"/>
    <col min="9" max="9" width="11.5703125" customWidth="1"/>
    <col min="10" max="10" width="3.5703125" bestFit="1" customWidth="1"/>
    <col min="11" max="11" width="14.5703125" bestFit="1" customWidth="1"/>
    <col min="12" max="12" width="1.7109375" customWidth="1"/>
    <col min="13" max="13" width="13.28515625" bestFit="1" customWidth="1"/>
    <col min="14" max="14" width="1.7109375" customWidth="1"/>
    <col min="15" max="15" width="13.42578125" bestFit="1" customWidth="1"/>
    <col min="16" max="16" width="2.7109375" customWidth="1"/>
    <col min="17" max="17" width="8.7109375" style="722" customWidth="1"/>
    <col min="18" max="18" width="10.85546875" customWidth="1"/>
  </cols>
  <sheetData>
    <row r="1" spans="1:19" ht="23.25">
      <c r="A1" s="429" t="s">
        <v>122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</row>
    <row r="2" spans="1:19" ht="20.25">
      <c r="A2" s="430" t="str">
        <f>Residential!A3</f>
        <v xml:space="preserve">Revenue Forecast Data - Wastewater 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</row>
    <row r="3" spans="1:19" ht="20.25">
      <c r="A3" s="430" t="str">
        <f>Residential!A4</f>
        <v>FY 2018-19</v>
      </c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</row>
    <row r="6" spans="1:19" ht="13.5" thickBot="1"/>
    <row r="7" spans="1:19" ht="25.15" customHeight="1" thickBot="1">
      <c r="A7" s="215" t="s">
        <v>249</v>
      </c>
      <c r="B7" s="30"/>
      <c r="C7" s="31"/>
      <c r="D7" s="31"/>
      <c r="E7" s="31"/>
      <c r="F7" s="31"/>
      <c r="G7" s="32"/>
      <c r="I7" s="215" t="s">
        <v>250</v>
      </c>
      <c r="J7" s="30"/>
      <c r="K7" s="31"/>
      <c r="L7" s="31"/>
      <c r="M7" s="31"/>
      <c r="N7" s="31"/>
      <c r="O7" s="32"/>
    </row>
    <row r="8" spans="1:19" ht="6" customHeight="1">
      <c r="A8" s="44"/>
      <c r="B8" s="33"/>
      <c r="C8" s="33"/>
      <c r="D8" s="33"/>
      <c r="E8" s="33"/>
      <c r="F8" s="33"/>
      <c r="G8" s="13"/>
      <c r="I8" s="62"/>
      <c r="J8" s="63"/>
      <c r="K8" s="63"/>
      <c r="L8" s="63"/>
      <c r="M8" s="63"/>
      <c r="N8" s="63"/>
      <c r="O8" s="64"/>
    </row>
    <row r="9" spans="1:19">
      <c r="A9" s="45" t="str">
        <f>I9</f>
        <v>Fiscal</v>
      </c>
      <c r="B9" s="33"/>
      <c r="C9" s="34"/>
      <c r="D9" s="216"/>
      <c r="E9" s="34"/>
      <c r="F9" s="216"/>
      <c r="G9" s="431"/>
      <c r="I9" s="45" t="str">
        <f>Residential!A103</f>
        <v>Fiscal</v>
      </c>
      <c r="J9" s="33"/>
      <c r="K9" s="34"/>
      <c r="L9" s="216"/>
      <c r="M9" s="34"/>
      <c r="N9" s="216"/>
      <c r="O9" s="431"/>
    </row>
    <row r="10" spans="1:19">
      <c r="A10" s="217" t="str">
        <f>I10</f>
        <v>Year</v>
      </c>
      <c r="B10" s="33"/>
      <c r="C10" s="218" t="s">
        <v>5</v>
      </c>
      <c r="D10" s="216"/>
      <c r="E10" s="218" t="s">
        <v>120</v>
      </c>
      <c r="F10" s="216"/>
      <c r="G10" s="432" t="s">
        <v>60</v>
      </c>
      <c r="I10" s="217" t="str">
        <f>Residential!A104</f>
        <v>Year</v>
      </c>
      <c r="J10" s="33"/>
      <c r="K10" s="34" t="s">
        <v>5</v>
      </c>
      <c r="L10" s="216"/>
      <c r="M10" s="218" t="s">
        <v>120</v>
      </c>
      <c r="N10" s="216"/>
      <c r="O10" s="432" t="s">
        <v>60</v>
      </c>
    </row>
    <row r="11" spans="1:19">
      <c r="A11" s="413" t="str">
        <f>Residential!A142</f>
        <v>1993-94 Act</v>
      </c>
      <c r="B11" s="33"/>
      <c r="C11" s="414">
        <f>ROUND(AVERAGE(Residential!B211:M211),0)</f>
        <v>120620</v>
      </c>
      <c r="D11" s="33"/>
      <c r="E11" s="414">
        <f>ROUND(AVERAGE(MultiFamily!B144:M144),0)</f>
        <v>4741</v>
      </c>
      <c r="F11" s="33"/>
      <c r="G11" s="467">
        <f>ROUND(AVERAGE(Commercial!B143:M143),0)</f>
        <v>8861</v>
      </c>
      <c r="I11" s="44" t="str">
        <f>Residential!A106</f>
        <v>1993-94 Act</v>
      </c>
      <c r="J11" s="33"/>
      <c r="K11" s="723"/>
      <c r="L11" s="460"/>
      <c r="M11" s="461"/>
      <c r="N11" s="460"/>
      <c r="O11" s="464"/>
      <c r="R11" s="396"/>
    </row>
    <row r="12" spans="1:19">
      <c r="A12" s="413" t="str">
        <f>Residential!A143</f>
        <v>1994-95 Act</v>
      </c>
      <c r="B12" s="33"/>
      <c r="C12" s="414">
        <f>ROUND(AVERAGE(Residential!B212:M212),0)</f>
        <v>122132</v>
      </c>
      <c r="D12" s="33"/>
      <c r="E12" s="414">
        <f>ROUND(AVERAGE(MultiFamily!B145:M145),0)</f>
        <v>4579</v>
      </c>
      <c r="F12" s="33"/>
      <c r="G12" s="467">
        <f>ROUND(AVERAGE(Commercial!B144:M144),0)</f>
        <v>9215</v>
      </c>
      <c r="I12" s="44" t="str">
        <f>Residential!A107</f>
        <v>1994-95 Act</v>
      </c>
      <c r="J12" s="33"/>
      <c r="K12" s="220">
        <f>(Residential!M212-Residential!M211)/Residential!M211</f>
        <v>1.1794918225741401E-2</v>
      </c>
      <c r="L12" s="460"/>
      <c r="M12" s="461">
        <f>(MultiFamily!M145-MultiFamily!M144)/MultiFamily!M144</f>
        <v>3.2859680284191832E-2</v>
      </c>
      <c r="N12" s="460"/>
      <c r="O12" s="464">
        <f>(Commercial!M144-Commercial!M143)/Commercial!M143</f>
        <v>1.3882815916047224E-2</v>
      </c>
      <c r="Q12" s="396"/>
      <c r="R12" s="396"/>
      <c r="S12" s="396"/>
    </row>
    <row r="13" spans="1:19">
      <c r="A13" s="413" t="str">
        <f>Residential!A144</f>
        <v>1995-96 Act</v>
      </c>
      <c r="B13" s="33"/>
      <c r="C13" s="414">
        <f>ROUND(AVERAGE(Residential!B213:M213),0)</f>
        <v>124747</v>
      </c>
      <c r="D13" s="33"/>
      <c r="E13" s="414">
        <f>ROUND(AVERAGE(MultiFamily!B146:M146),0)</f>
        <v>4707</v>
      </c>
      <c r="F13" s="33"/>
      <c r="G13" s="467">
        <f>ROUND(AVERAGE(Commercial!B145:M145),0)</f>
        <v>9367</v>
      </c>
      <c r="I13" s="44" t="str">
        <f>Residential!A108</f>
        <v>1995-96 Act</v>
      </c>
      <c r="J13" s="33"/>
      <c r="K13" s="220">
        <f>(Residential!M213-Residential!M212)/Residential!M212</f>
        <v>2.5218424092543483E-2</v>
      </c>
      <c r="L13" s="460"/>
      <c r="M13" s="461">
        <f>(MultiFamily!M146-MultiFamily!M145)/MultiFamily!M145</f>
        <v>2.708512467755804E-2</v>
      </c>
      <c r="N13" s="460"/>
      <c r="O13" s="464">
        <f>(Commercial!M145-Commercial!M144)/Commercial!M144</f>
        <v>1.7897574123989218E-2</v>
      </c>
      <c r="Q13" s="396"/>
      <c r="R13" s="396"/>
      <c r="S13" s="396"/>
    </row>
    <row r="14" spans="1:19">
      <c r="A14" s="413" t="str">
        <f>Residential!A145</f>
        <v>1996-97 Act</v>
      </c>
      <c r="B14" s="33"/>
      <c r="C14" s="414">
        <f>ROUND(AVERAGE(Residential!B214:M214),0)</f>
        <v>127336</v>
      </c>
      <c r="D14" s="33"/>
      <c r="E14" s="414">
        <f>ROUND(AVERAGE(MultiFamily!B147:M147),0)</f>
        <v>4799</v>
      </c>
      <c r="F14" s="33"/>
      <c r="G14" s="467">
        <f>ROUND(AVERAGE(Commercial!B146:M146),0)</f>
        <v>9524</v>
      </c>
      <c r="I14" s="44" t="str">
        <f>Residential!A109</f>
        <v>1996-97 Act</v>
      </c>
      <c r="J14" s="33"/>
      <c r="K14" s="220">
        <f>(Residential!M214-Residential!M213)/Residential!M213</f>
        <v>2.2074809959849555E-2</v>
      </c>
      <c r="L14" s="460"/>
      <c r="M14" s="461">
        <f>(MultiFamily!M147-MultiFamily!M146)/MultiFamily!M146</f>
        <v>9.8367517789870237E-3</v>
      </c>
      <c r="N14" s="460"/>
      <c r="O14" s="464">
        <f>(Commercial!M146-Commercial!M145)/Commercial!M145</f>
        <v>1.4934858595487766E-2</v>
      </c>
      <c r="Q14" s="396"/>
      <c r="R14" s="396"/>
      <c r="S14" s="396"/>
    </row>
    <row r="15" spans="1:19">
      <c r="A15" s="413" t="str">
        <f>Residential!A146</f>
        <v>1997-98 Act</v>
      </c>
      <c r="B15" s="33"/>
      <c r="C15" s="414">
        <f>ROUND(AVERAGE(Residential!B215:M215),0)</f>
        <v>135000</v>
      </c>
      <c r="D15" s="33"/>
      <c r="E15" s="414">
        <f>ROUND(AVERAGE(MultiFamily!B148:M148),0)</f>
        <v>4854</v>
      </c>
      <c r="F15" s="33"/>
      <c r="G15" s="467">
        <f>ROUND(AVERAGE(Commercial!B147:M147),0)</f>
        <v>9738</v>
      </c>
      <c r="I15" s="44" t="str">
        <f>Residential!A110</f>
        <v>1997-98 Act</v>
      </c>
      <c r="J15" s="33"/>
      <c r="K15" s="220">
        <f>(Residential!M215-Residential!M214)/Residential!M214</f>
        <v>8.4777343022172533E-2</v>
      </c>
      <c r="L15" s="460"/>
      <c r="M15" s="461">
        <f>(MultiFamily!M148-MultiFamily!M147)/MultiFamily!M147</f>
        <v>7.8756476683937825E-3</v>
      </c>
      <c r="N15" s="460"/>
      <c r="O15" s="464">
        <f>(Commercial!M147-Commercial!M146)/Commercial!M146</f>
        <v>2.7134209977040285E-2</v>
      </c>
      <c r="Q15" s="396"/>
      <c r="R15" s="396"/>
      <c r="S15" s="396"/>
    </row>
    <row r="16" spans="1:19">
      <c r="A16" s="413" t="str">
        <f>Residential!A147</f>
        <v>1998-99 Act</v>
      </c>
      <c r="B16" s="33"/>
      <c r="C16" s="414">
        <f>ROUND(AVERAGE(Residential!B216:M216),0)</f>
        <v>141806</v>
      </c>
      <c r="D16" s="33"/>
      <c r="E16" s="414">
        <f>ROUND(AVERAGE(MultiFamily!B149:M149),0)</f>
        <v>4888</v>
      </c>
      <c r="F16" s="33"/>
      <c r="G16" s="467">
        <f>ROUND(AVERAGE(Commercial!B148:M148),0)</f>
        <v>9950</v>
      </c>
      <c r="I16" s="44" t="str">
        <f>Residential!A111</f>
        <v>1998-99 Act</v>
      </c>
      <c r="J16" s="33"/>
      <c r="K16" s="220">
        <f>(Residential!M216-Residential!M215)/Residential!M215</f>
        <v>3.1260735142562696E-2</v>
      </c>
      <c r="L16" s="460"/>
      <c r="M16" s="461">
        <f>(MultiFamily!M149-MultiFamily!M148)/MultiFamily!M148</f>
        <v>1.3983137980670367E-2</v>
      </c>
      <c r="N16" s="460"/>
      <c r="O16" s="464">
        <f>(Commercial!M148-Commercial!M147)/Commercial!M147</f>
        <v>2.2759601706970129E-2</v>
      </c>
      <c r="Q16" s="396"/>
      <c r="R16" s="396"/>
      <c r="S16" s="396"/>
    </row>
    <row r="17" spans="1:19">
      <c r="A17" s="413" t="str">
        <f>Residential!A148</f>
        <v>1999-00 Act</v>
      </c>
      <c r="B17" s="33"/>
      <c r="C17" s="414">
        <f>ROUND(AVERAGE(Residential!B217:M217),0)</f>
        <v>142642</v>
      </c>
      <c r="D17" s="33"/>
      <c r="E17" s="414">
        <f>ROUND(AVERAGE(MultiFamily!B150:M150),0)</f>
        <v>4811</v>
      </c>
      <c r="F17" s="33"/>
      <c r="G17" s="467">
        <f>ROUND(AVERAGE(Commercial!B149:M149),0)</f>
        <v>9963</v>
      </c>
      <c r="I17" s="44" t="str">
        <f>Residential!A112</f>
        <v>1999-00 Act</v>
      </c>
      <c r="J17" s="33"/>
      <c r="K17" s="220">
        <f>(Residential!M217-Residential!M216)/Residential!M216</f>
        <v>1.0638740839440374E-2</v>
      </c>
      <c r="L17" s="460"/>
      <c r="M17" s="461">
        <f>(MultiFamily!M150-MultiFamily!M149)/MultiFamily!M149</f>
        <v>-1.1965118637193267E-2</v>
      </c>
      <c r="N17" s="460"/>
      <c r="O17" s="464">
        <f>(Commercial!M149-Commercial!M148)/Commercial!M148</f>
        <v>1.1225909000596066E-2</v>
      </c>
      <c r="Q17" s="396"/>
      <c r="R17" s="396"/>
      <c r="S17" s="396"/>
    </row>
    <row r="18" spans="1:19">
      <c r="A18" s="413" t="str">
        <f>Residential!A149</f>
        <v>2000-01 Act</v>
      </c>
      <c r="B18" s="33"/>
      <c r="C18" s="414">
        <f>ROUND(AVERAGE(Residential!B218:M218),0)</f>
        <v>147105</v>
      </c>
      <c r="D18" s="33"/>
      <c r="E18" s="414">
        <f>ROUND(AVERAGE(MultiFamily!B151:M151),0)</f>
        <v>4882</v>
      </c>
      <c r="F18" s="33"/>
      <c r="G18" s="467">
        <f>ROUND(AVERAGE(Commercial!B150:M150),0)</f>
        <v>10197</v>
      </c>
      <c r="I18" s="44" t="str">
        <f>Residential!A113</f>
        <v>2000-01 Act</v>
      </c>
      <c r="J18" s="33"/>
      <c r="K18" s="220">
        <f>(Residential!M218-Residential!M217)/Residential!M217</f>
        <v>1.8856134423775484E-2</v>
      </c>
      <c r="L18" s="460"/>
      <c r="M18" s="461">
        <f>(MultiFamily!M151-MultiFamily!M150)/MultiFamily!M150</f>
        <v>3.6945812807881772E-3</v>
      </c>
      <c r="N18" s="460"/>
      <c r="O18" s="464">
        <f>(Commercial!M150-Commercial!M149)/Commercial!M149</f>
        <v>1.0118872187837705E-2</v>
      </c>
      <c r="Q18" s="396"/>
      <c r="R18" s="396"/>
      <c r="S18" s="396"/>
    </row>
    <row r="19" spans="1:19">
      <c r="A19" s="413" t="str">
        <f>Residential!A150</f>
        <v>2001-02 Act</v>
      </c>
      <c r="B19" s="33"/>
      <c r="C19" s="414">
        <f>ROUND(AVERAGE(Residential!B219:M219),0)</f>
        <v>150828</v>
      </c>
      <c r="D19" s="33"/>
      <c r="E19" s="414">
        <f>ROUND(AVERAGE(MultiFamily!B152:M152),0)</f>
        <v>4967</v>
      </c>
      <c r="F19" s="33"/>
      <c r="G19" s="467">
        <f>ROUND(AVERAGE(Commercial!B151:M151),0)</f>
        <v>10391</v>
      </c>
      <c r="H19" s="106"/>
      <c r="I19" s="44" t="str">
        <f>Residential!A114</f>
        <v>2001-02 Act</v>
      </c>
      <c r="J19" s="33"/>
      <c r="K19" s="220">
        <f>(Residential!M219-Residential!M218)/Residential!M218</f>
        <v>2.8744734625105309E-2</v>
      </c>
      <c r="L19" s="460"/>
      <c r="M19" s="461">
        <f>(MultiFamily!M152-MultiFamily!M151)/MultiFamily!M151</f>
        <v>2.0245398773006136E-2</v>
      </c>
      <c r="N19" s="460"/>
      <c r="O19" s="464">
        <f>(Commercial!M151-Commercial!M150)/Commercial!M150</f>
        <v>1.8089865784866759E-2</v>
      </c>
      <c r="Q19" s="396"/>
      <c r="R19" s="396"/>
      <c r="S19" s="396"/>
    </row>
    <row r="20" spans="1:19">
      <c r="A20" s="413" t="str">
        <f>Residential!A151</f>
        <v>2002-03 Act</v>
      </c>
      <c r="B20" s="33"/>
      <c r="C20" s="414">
        <f>ROUND(AVERAGE(Residential!B220:M220),0)</f>
        <v>154116</v>
      </c>
      <c r="D20" s="33"/>
      <c r="E20" s="414">
        <f>ROUND(AVERAGE(MultiFamily!B153:M153),0)</f>
        <v>5027</v>
      </c>
      <c r="F20" s="33"/>
      <c r="G20" s="467">
        <f>ROUND(AVERAGE(Commercial!B152:M152),0)</f>
        <v>10501</v>
      </c>
      <c r="I20" s="44" t="str">
        <f>Residential!A115</f>
        <v>2002-03 Act</v>
      </c>
      <c r="J20" s="33"/>
      <c r="K20" s="220">
        <f>(Residential!M220-Residential!M219)/Residential!M219</f>
        <v>7.7175052410901465E-3</v>
      </c>
      <c r="L20" s="460"/>
      <c r="M20" s="461">
        <f>(MultiFamily!M153-MultiFamily!M152)/MultiFamily!M152</f>
        <v>-2.605732611745841E-3</v>
      </c>
      <c r="N20" s="460"/>
      <c r="O20" s="464">
        <f>(Commercial!M152-Commercial!M151)/Commercial!M151</f>
        <v>1.0508215513947267E-3</v>
      </c>
      <c r="Q20" s="396"/>
      <c r="R20" s="396"/>
      <c r="S20" s="396"/>
    </row>
    <row r="21" spans="1:19">
      <c r="A21" s="413" t="str">
        <f>Residential!A152</f>
        <v>2003-04 Act</v>
      </c>
      <c r="B21" s="33"/>
      <c r="C21" s="414">
        <f>ROUND(AVERAGE(Residential!B221:M221),0)</f>
        <v>157000</v>
      </c>
      <c r="D21" s="33"/>
      <c r="E21" s="414">
        <f>ROUND(AVERAGE(MultiFamily!B154:M154),0)</f>
        <v>5080</v>
      </c>
      <c r="F21" s="33"/>
      <c r="G21" s="467">
        <f>ROUND(AVERAGE(Commercial!B153:M153),0)</f>
        <v>10693</v>
      </c>
      <c r="I21" s="44" t="str">
        <f>Residential!A116</f>
        <v>2003-04 Act</v>
      </c>
      <c r="J21" s="33"/>
      <c r="K21" s="220">
        <f>(Residential!M221-Residential!M220)/Residential!M220</f>
        <v>3.1407247526297311E-2</v>
      </c>
      <c r="L21" s="460"/>
      <c r="M21" s="461">
        <f>(MultiFamily!M154-MultiFamily!M153)/MultiFamily!M153</f>
        <v>2.4718649517684887E-2</v>
      </c>
      <c r="N21" s="460"/>
      <c r="O21" s="464">
        <f>(Commercial!M153-Commercial!M152)/Commercial!M152</f>
        <v>2.9392117568470273E-2</v>
      </c>
      <c r="Q21" s="396"/>
      <c r="R21" s="396"/>
      <c r="S21" s="396"/>
    </row>
    <row r="22" spans="1:19">
      <c r="A22" s="413" t="str">
        <f>Residential!A153</f>
        <v>2004-05 Act</v>
      </c>
      <c r="B22" s="33"/>
      <c r="C22" s="414">
        <f>ROUND(AVERAGE(Residential!B222:M222),0)</f>
        <v>160462</v>
      </c>
      <c r="D22" s="33"/>
      <c r="E22" s="414">
        <f>ROUND(AVERAGE(MultiFamily!B155:M155),0)</f>
        <v>5101</v>
      </c>
      <c r="F22" s="33"/>
      <c r="G22" s="467">
        <f>ROUND(AVERAGE(Commercial!B154:M154),0)</f>
        <v>10862</v>
      </c>
      <c r="I22" s="44" t="str">
        <f>Residential!A117</f>
        <v>2004-05 Act</v>
      </c>
      <c r="J22" s="33"/>
      <c r="K22" s="220">
        <f>(Residential!M222-Residential!M221)/Residential!M221</f>
        <v>2.4380865936753461E-2</v>
      </c>
      <c r="L22" s="460"/>
      <c r="M22" s="461">
        <f>(MultiFamily!M155-MultiFamily!M154)/MultiFamily!M154</f>
        <v>-9.8058442831927832E-4</v>
      </c>
      <c r="N22" s="460"/>
      <c r="O22" s="464">
        <f>(Commercial!M154-Commercial!M153)/Commercial!M153</f>
        <v>1.0939093353110226E-2</v>
      </c>
      <c r="Q22" s="396"/>
      <c r="R22" s="396"/>
      <c r="S22" s="396"/>
    </row>
    <row r="23" spans="1:19">
      <c r="A23" s="413" t="str">
        <f>Residential!A154</f>
        <v>2005-06 Act</v>
      </c>
      <c r="B23" s="33"/>
      <c r="C23" s="414">
        <f>ROUND(AVERAGE(Residential!B223:M223),0)</f>
        <v>165195</v>
      </c>
      <c r="D23" s="33"/>
      <c r="E23" s="414">
        <f>ROUND(AVERAGE(MultiFamily!B156:M156),0)</f>
        <v>5111</v>
      </c>
      <c r="F23" s="33"/>
      <c r="G23" s="467">
        <f>ROUND(AVERAGE(Commercial!B155:M155),0)</f>
        <v>10966</v>
      </c>
      <c r="I23" s="44" t="str">
        <f>Residential!A118</f>
        <v>2005-06 Act</v>
      </c>
      <c r="J23" s="33"/>
      <c r="K23" s="220">
        <f>(Residential!M223-Residential!M222)/Residential!M222</f>
        <v>3.2513521662349172E-2</v>
      </c>
      <c r="L23" s="460"/>
      <c r="M23" s="461">
        <f>(MultiFamily!M156-MultiFamily!M155)/MultiFamily!M155</f>
        <v>6.2819002748331371E-3</v>
      </c>
      <c r="N23" s="460"/>
      <c r="O23" s="464">
        <f>(Commercial!M155-Commercial!M154)/Commercial!M154</f>
        <v>1.1921137093076571E-2</v>
      </c>
      <c r="Q23" s="396"/>
      <c r="R23" s="396"/>
      <c r="S23" s="396"/>
    </row>
    <row r="24" spans="1:19">
      <c r="A24" s="413" t="str">
        <f>Residential!A155</f>
        <v>2006-07 Act</v>
      </c>
      <c r="B24" s="33"/>
      <c r="C24" s="414">
        <f>ROUND(AVERAGE(Residential!B224:M224),0)</f>
        <v>169727</v>
      </c>
      <c r="D24" s="33"/>
      <c r="E24" s="414">
        <f>ROUND(AVERAGE(MultiFamily!B157:M157),0)</f>
        <v>5142</v>
      </c>
      <c r="F24" s="33"/>
      <c r="G24" s="467">
        <f>ROUND(AVERAGE(Commercial!B156:M156),0)</f>
        <v>11135</v>
      </c>
      <c r="I24" s="44" t="str">
        <f>Residential!A119</f>
        <v>2006-07 Act</v>
      </c>
      <c r="J24" s="33"/>
      <c r="K24" s="220">
        <f>(Residential!M224-Residential!M223)/Residential!M223</f>
        <v>2.2306184110940937E-2</v>
      </c>
      <c r="L24" s="460"/>
      <c r="M24" s="461">
        <f>(MultiFamily!M157-MultiFamily!M156)/MultiFamily!M156</f>
        <v>7.21810378462739E-3</v>
      </c>
      <c r="N24" s="460"/>
      <c r="O24" s="464">
        <f>(Commercial!M156-Commercial!M155)/Commercial!M155</f>
        <v>1.5405527865881287E-2</v>
      </c>
      <c r="Q24" s="396"/>
      <c r="R24" s="396"/>
      <c r="S24" s="396"/>
    </row>
    <row r="25" spans="1:19">
      <c r="A25" s="413" t="str">
        <f>Residential!A156</f>
        <v>2007-08 Act</v>
      </c>
      <c r="B25" s="33"/>
      <c r="C25" s="414">
        <f>ROUND(AVERAGE(Residential!B225:M225),0)</f>
        <v>173708</v>
      </c>
      <c r="D25" s="33"/>
      <c r="E25" s="414">
        <f>ROUND(AVERAGE(MultiFamily!B158:M158),0)</f>
        <v>5170</v>
      </c>
      <c r="F25" s="33"/>
      <c r="G25" s="467">
        <f>ROUND(AVERAGE(Commercial!B157:M157),0)</f>
        <v>11276</v>
      </c>
      <c r="I25" s="44" t="str">
        <f>Residential!A120</f>
        <v>2007-08 Act</v>
      </c>
      <c r="J25" s="33"/>
      <c r="K25" s="220">
        <f>(Residential!M225-Residential!M224)/Residential!M224</f>
        <v>3.779788275894231E-2</v>
      </c>
      <c r="L25" s="460"/>
      <c r="M25" s="461">
        <f>(MultiFamily!M158-MultiFamily!M157)/MultiFamily!M157</f>
        <v>1.4913809800503584E-2</v>
      </c>
      <c r="N25" s="460"/>
      <c r="O25" s="464">
        <f>(Commercial!M157-Commercial!M156)/Commercial!M156</f>
        <v>1.3654618473895583E-2</v>
      </c>
      <c r="Q25" s="396"/>
      <c r="R25" s="396"/>
      <c r="S25" s="396"/>
    </row>
    <row r="26" spans="1:19">
      <c r="A26" s="413" t="str">
        <f>Residential!A157</f>
        <v>2008-09 Act</v>
      </c>
      <c r="B26" s="33"/>
      <c r="C26" s="414">
        <f>ROUND(AVERAGE(Residential!B226:M226),0)</f>
        <v>178756</v>
      </c>
      <c r="D26" s="33"/>
      <c r="E26" s="414">
        <f>ROUND(AVERAGE(MultiFamily!B159:M159),0)</f>
        <v>5246</v>
      </c>
      <c r="F26" s="33"/>
      <c r="G26" s="467">
        <f>ROUND(AVERAGE(Commercial!B158:M158),0)</f>
        <v>11396</v>
      </c>
      <c r="I26" s="44" t="str">
        <f>Residential!A121</f>
        <v>2008-09 Act</v>
      </c>
      <c r="J26" s="33"/>
      <c r="K26" s="220">
        <f>(Residential!M226-Residential!M225)/Residential!M225</f>
        <v>1.1492574201810952E-2</v>
      </c>
      <c r="L26" s="460"/>
      <c r="M26" s="461">
        <f>(MultiFamily!M159-MultiFamily!M158)/MultiFamily!M158</f>
        <v>5.7251908396946567E-4</v>
      </c>
      <c r="N26" s="460"/>
      <c r="O26" s="464">
        <f>(Commercial!M158-Commercial!M157)/Commercial!M157</f>
        <v>9.5967599929565068E-3</v>
      </c>
      <c r="Q26" s="396"/>
      <c r="R26" s="396"/>
      <c r="S26" s="396"/>
    </row>
    <row r="27" spans="1:19">
      <c r="A27" s="413" t="str">
        <f>Residential!A158</f>
        <v>2009-10 Act</v>
      </c>
      <c r="B27" s="33"/>
      <c r="C27" s="414">
        <f>ROUND(AVERAGE(Residential!B227:M227),0)</f>
        <v>180650</v>
      </c>
      <c r="D27" s="33"/>
      <c r="E27" s="414">
        <f>ROUND(AVERAGE(MultiFamily!B160:M160),0)</f>
        <v>5254</v>
      </c>
      <c r="F27" s="33"/>
      <c r="G27" s="467">
        <f>ROUND(AVERAGE(Commercial!B159:M159),0)</f>
        <v>11448</v>
      </c>
      <c r="I27" s="44" t="str">
        <f>Residential!A122</f>
        <v>2009-10 Act</v>
      </c>
      <c r="J27" s="33"/>
      <c r="K27" s="220">
        <f>(Residential!M227-Residential!M226)/Residential!M226</f>
        <v>6.7638859579950469E-3</v>
      </c>
      <c r="L27" s="460"/>
      <c r="M27" s="461">
        <f>(MultiFamily!M160-MultiFamily!M159)/MultiFamily!M159</f>
        <v>6.6755674232309749E-3</v>
      </c>
      <c r="N27" s="460"/>
      <c r="O27" s="464">
        <f>(Commercial!M159-Commercial!M158)/Commercial!M158</f>
        <v>1.6569285776576262E-3</v>
      </c>
      <c r="Q27" s="396"/>
      <c r="R27" s="396"/>
      <c r="S27" s="396"/>
    </row>
    <row r="28" spans="1:19">
      <c r="A28" s="413" t="str">
        <f>Residential!A159</f>
        <v>2010-11 Act</v>
      </c>
      <c r="B28" s="33"/>
      <c r="C28" s="414">
        <f>ROUND(AVERAGE(Residential!B228:M228),0)</f>
        <v>182103</v>
      </c>
      <c r="D28" s="33"/>
      <c r="E28" s="414">
        <f>ROUND(AVERAGE(MultiFamily!B161:M161),0)</f>
        <v>5293</v>
      </c>
      <c r="F28" s="33"/>
      <c r="G28" s="467">
        <f>ROUND(AVERAGE(Commercial!B160:M160),0)</f>
        <v>11551</v>
      </c>
      <c r="I28" s="44" t="str">
        <f>Residential!A123</f>
        <v>2010-11 Act</v>
      </c>
      <c r="J28" s="33"/>
      <c r="K28" s="220">
        <f>(Residential!M228-Residential!M227)/Residential!M227</f>
        <v>8.7097058888423104E-3</v>
      </c>
      <c r="L28" s="33"/>
      <c r="M28" s="461">
        <f>(MultiFamily!M161-MultiFamily!M160)/MultiFamily!M160</f>
        <v>6.4418340280409242E-3</v>
      </c>
      <c r="N28" s="33"/>
      <c r="O28" s="464">
        <f>(Commercial!M160-Commercial!M159)/Commercial!M159</f>
        <v>8.0097510012188747E-3</v>
      </c>
      <c r="Q28" s="396"/>
      <c r="R28" s="396"/>
      <c r="S28" s="396"/>
    </row>
    <row r="29" spans="1:19">
      <c r="A29" s="413" t="str">
        <f>Residential!A160</f>
        <v>2011-12 Act</v>
      </c>
      <c r="B29" s="33"/>
      <c r="C29" s="414">
        <f>ROUND(AVERAGE(Residential!B229:M229),0)</f>
        <v>183888</v>
      </c>
      <c r="D29" s="33"/>
      <c r="E29" s="414">
        <f>ROUND(AVERAGE(MultiFamily!B162:M162),0)</f>
        <v>5089</v>
      </c>
      <c r="F29" s="33"/>
      <c r="G29" s="467">
        <f>ROUND(AVERAGE(Commercial!B161:M161),0)</f>
        <v>11722</v>
      </c>
      <c r="I29" s="735" t="str">
        <f>Residential!A124</f>
        <v>2011-12 Act</v>
      </c>
      <c r="J29" s="99"/>
      <c r="K29" s="736">
        <f>(Residential!M229-Residential!M228)/Residential!M228</f>
        <v>1.3895040766441918E-2</v>
      </c>
      <c r="L29" s="99"/>
      <c r="M29" s="737">
        <f>(MultiFamily!M162-MultiFamily!M161)/MultiFamily!M161</f>
        <v>-6.5135542168674704E-2</v>
      </c>
      <c r="N29" s="33"/>
      <c r="O29" s="464">
        <f>(Commercial!M161-Commercial!M160)/Commercial!M160</f>
        <v>3.705303161167732E-2</v>
      </c>
      <c r="Q29" s="396"/>
      <c r="R29" s="396"/>
      <c r="S29" s="396"/>
    </row>
    <row r="30" spans="1:19">
      <c r="A30" s="413" t="str">
        <f>Residential!A161</f>
        <v>2012-13 Act</v>
      </c>
      <c r="B30" s="33"/>
      <c r="C30" s="414">
        <f>ROUND(AVERAGE(Residential!B230:M230),0)</f>
        <v>185887</v>
      </c>
      <c r="D30" s="33"/>
      <c r="E30" s="414">
        <f>ROUND(AVERAGE(MultiFamily!B163:M163),0)</f>
        <v>4891</v>
      </c>
      <c r="F30" s="33"/>
      <c r="G30" s="467">
        <f>ROUND(AVERAGE(Commercial!B162:M162),0)</f>
        <v>11865</v>
      </c>
      <c r="I30" s="735" t="str">
        <f>Residential!A125</f>
        <v>2012-13 Act</v>
      </c>
      <c r="J30" s="99"/>
      <c r="K30" s="736">
        <f>(Residential!M230-Residential!M229)/Residential!M229</f>
        <v>9.0824757836601728E-3</v>
      </c>
      <c r="L30" s="99"/>
      <c r="M30" s="737">
        <f>(MultiFamily!M163-MultiFamily!M162)/MultiFamily!M162</f>
        <v>6.0410793395086586E-3</v>
      </c>
      <c r="N30" s="33"/>
      <c r="O30" s="464">
        <f>(Commercial!M162-Commercial!M161)/Commercial!M161</f>
        <v>-2.1154326642791706E-2</v>
      </c>
      <c r="Q30" s="396"/>
      <c r="R30" s="396"/>
      <c r="S30" s="396"/>
    </row>
    <row r="31" spans="1:19">
      <c r="A31" s="413" t="str">
        <f>Residential!A162</f>
        <v>2013-14 Act</v>
      </c>
      <c r="B31" s="33"/>
      <c r="C31" s="414">
        <f>ROUND(AVERAGE(Residential!B231:M231),0)</f>
        <v>187726</v>
      </c>
      <c r="D31" s="33"/>
      <c r="E31" s="414">
        <f>ROUND(AVERAGE(MultiFamily!B164:M164),0)</f>
        <v>4792</v>
      </c>
      <c r="F31" s="33"/>
      <c r="G31" s="467">
        <f>ROUND(AVERAGE(Commercial!B163:M163),0)</f>
        <v>12051</v>
      </c>
      <c r="I31" s="735" t="str">
        <f>Residential!A126</f>
        <v>2013-14 Act</v>
      </c>
      <c r="J31" s="99"/>
      <c r="K31" s="736">
        <f>(Residential!M231-Residential!M230)/Residential!M230</f>
        <v>1.7285243938940438E-2</v>
      </c>
      <c r="L31" s="99"/>
      <c r="M31" s="737">
        <f>(MultiFamily!M164-MultiFamily!M163)/MultiFamily!M163</f>
        <v>-4.8839071257005602E-2</v>
      </c>
      <c r="N31" s="33"/>
      <c r="O31" s="464">
        <f>(Commercial!M163-Commercial!M162)/Commercial!M162</f>
        <v>2.8673530162511698E-2</v>
      </c>
      <c r="Q31" s="396"/>
      <c r="R31" s="396"/>
      <c r="S31" s="396"/>
    </row>
    <row r="32" spans="1:19">
      <c r="A32" s="413" t="str">
        <f>Residential!A163</f>
        <v>2014-15 Act</v>
      </c>
      <c r="B32" s="33"/>
      <c r="C32" s="414">
        <f>ROUND(AVERAGE(Residential!B378:M378),0)</f>
        <v>195287</v>
      </c>
      <c r="D32" s="33"/>
      <c r="E32" s="414">
        <f>ROUND(AVERAGE(MultiFamily!B282:M282),0)</f>
        <v>4996</v>
      </c>
      <c r="F32" s="33"/>
      <c r="G32" s="467">
        <f>ROUND(AVERAGE(Commercial!B283:M283),0)</f>
        <v>12311</v>
      </c>
      <c r="I32" s="44" t="str">
        <f>Residential!A127</f>
        <v>2014-15 Act</v>
      </c>
      <c r="J32" s="33"/>
      <c r="K32" s="220">
        <f>(Residential!M232-Residential!M231)/Residential!M231</f>
        <v>3.0420848000840644E-2</v>
      </c>
      <c r="L32" s="33"/>
      <c r="M32" s="461">
        <f>(MultiFamily!M165-MultiFamily!M164)/MultiFamily!M164</f>
        <v>3.7037037037037035E-2</v>
      </c>
      <c r="N32" s="33"/>
      <c r="O32" s="464">
        <f>(Commercial!M164-Commercial!M163)/Commercial!M163</f>
        <v>-7.5516956162117455E-2</v>
      </c>
      <c r="Q32" s="396"/>
      <c r="R32" s="396"/>
      <c r="S32" s="396"/>
    </row>
    <row r="33" spans="1:18">
      <c r="A33" s="413" t="str">
        <f>Residential!A164</f>
        <v>2015-16 Act</v>
      </c>
      <c r="B33" s="33"/>
      <c r="C33" s="414">
        <f>ROUND(AVERAGE(Residential!B233:M233),0)</f>
        <v>195993</v>
      </c>
      <c r="D33" s="33"/>
      <c r="E33" s="414">
        <f>ROUND(AVERAGE(MultiFamily!B166:M166),0)</f>
        <v>4996</v>
      </c>
      <c r="F33" s="33"/>
      <c r="G33" s="467">
        <f>ROUND(AVERAGE(Commercial!B165:M165),0)</f>
        <v>12311</v>
      </c>
      <c r="I33" s="44" t="str">
        <f>Residential!A128</f>
        <v>2015-16 Act</v>
      </c>
      <c r="J33" s="33"/>
      <c r="K33" s="220">
        <f>Residential!N326</f>
        <v>7.5058247854897786E-3</v>
      </c>
      <c r="L33" s="33"/>
      <c r="M33" s="959">
        <f>MultiFamily!N254</f>
        <v>0.11822219110497079</v>
      </c>
      <c r="N33" s="960"/>
      <c r="O33" s="959">
        <f>Commercial!N256</f>
        <v>8.6184479201085074E-2</v>
      </c>
    </row>
    <row r="34" spans="1:18">
      <c r="A34" s="413" t="str">
        <f>Residential!A165</f>
        <v>2016-17 Act</v>
      </c>
      <c r="B34" s="33"/>
      <c r="C34" s="414">
        <f>ROUND(AVERAGE(Residential!B234:M234),0)</f>
        <v>198425</v>
      </c>
      <c r="D34" s="33"/>
      <c r="E34" s="414">
        <f>ROUND(AVERAGE(MultiFamily!B167:M167),0)</f>
        <v>5216</v>
      </c>
      <c r="F34" s="33"/>
      <c r="G34" s="467">
        <f>ROUND(AVERAGE(Commercial!B166:M166),0)</f>
        <v>12201</v>
      </c>
      <c r="I34" s="44" t="str">
        <f>Residential!A129</f>
        <v>2016-17 Act</v>
      </c>
      <c r="J34" s="33"/>
      <c r="K34" s="220">
        <f>Residential!N327</f>
        <v>1.3567616901011825E-2</v>
      </c>
      <c r="L34" s="33"/>
      <c r="M34" s="219">
        <f>MultiFamily!N255</f>
        <v>-1.9273057287479967E-2</v>
      </c>
      <c r="N34" s="33"/>
      <c r="O34" s="465">
        <f>Commercial!N257</f>
        <v>1.518997644887643E-2</v>
      </c>
    </row>
    <row r="35" spans="1:18">
      <c r="A35" s="413" t="str">
        <f>Residential!A166</f>
        <v>2017-18 CYE</v>
      </c>
      <c r="B35" s="33"/>
      <c r="C35" s="414">
        <f>ROUND(AVERAGE(Residential!B380:M380),0)</f>
        <v>202157</v>
      </c>
      <c r="D35" s="33"/>
      <c r="E35" s="414">
        <f>ROUND(AVERAGE(MultiFamily!B284:M284),0)</f>
        <v>5123</v>
      </c>
      <c r="F35" s="33"/>
      <c r="G35" s="467">
        <f>ROUND(AVERAGE(Commercial!B285:M285),0)</f>
        <v>12381</v>
      </c>
      <c r="I35" s="44" t="str">
        <f>Residential!A130</f>
        <v>2017-18 CYE</v>
      </c>
      <c r="J35" s="33"/>
      <c r="K35" s="220">
        <f>Residential!N328</f>
        <v>1.9719198243733249E-2</v>
      </c>
      <c r="L35" s="33"/>
      <c r="M35" s="219">
        <f>MultiFamily!N256</f>
        <v>-1.3753741651767126E-2</v>
      </c>
      <c r="N35" s="33"/>
      <c r="O35" s="465">
        <f>Commercial!N258</f>
        <v>1.3256949975332777E-2</v>
      </c>
    </row>
    <row r="36" spans="1:18" hidden="1">
      <c r="A36" s="413" t="str">
        <f>Residential!A167</f>
        <v>2018-19</v>
      </c>
      <c r="B36" s="33"/>
      <c r="C36" s="414">
        <f>ROUND(AVERAGE(Residential!B236:M236),0)</f>
        <v>0</v>
      </c>
      <c r="D36" s="33"/>
      <c r="E36" s="414">
        <f>ROUND(AVERAGE(MultiFamily!B169:M169),0)</f>
        <v>0</v>
      </c>
      <c r="F36" s="33"/>
      <c r="G36" s="467">
        <f>ROUND(AVERAGE(Commercial!B168:M168),0)</f>
        <v>0</v>
      </c>
      <c r="I36" s="44" t="str">
        <f>Residential!A131</f>
        <v>2018-19</v>
      </c>
      <c r="J36" s="33"/>
      <c r="K36" s="220">
        <f>Residential!N329</f>
        <v>0</v>
      </c>
      <c r="L36" s="33"/>
      <c r="M36" s="219">
        <f>MultiFamily!N257</f>
        <v>0</v>
      </c>
      <c r="N36" s="33"/>
      <c r="O36" s="465">
        <f>Commercial!N259</f>
        <v>0</v>
      </c>
    </row>
    <row r="37" spans="1:18" hidden="1">
      <c r="A37" s="413" t="str">
        <f>Residential!A168</f>
        <v>2019-20</v>
      </c>
      <c r="B37" s="33"/>
      <c r="C37" s="414">
        <f>ROUND(AVERAGE(Residential!B237:M237),0)</f>
        <v>0</v>
      </c>
      <c r="D37" s="33"/>
      <c r="E37" s="414" t="e">
        <f>ROUND(AVERAGE(MultiFamily!B170:M170),0)</f>
        <v>#DIV/0!</v>
      </c>
      <c r="F37" s="33"/>
      <c r="G37" s="467">
        <f>ROUND(AVERAGE(Commercial!B169:M169),0)</f>
        <v>0</v>
      </c>
      <c r="I37" s="44" t="str">
        <f>Residential!A132</f>
        <v>2019-20</v>
      </c>
      <c r="J37" s="33"/>
      <c r="K37" s="220">
        <f>Residential!N330</f>
        <v>0</v>
      </c>
      <c r="L37" s="33"/>
      <c r="M37" s="219">
        <f>MultiFamily!N258</f>
        <v>0</v>
      </c>
      <c r="N37" s="33"/>
      <c r="O37" s="465">
        <f>Commercial!N260</f>
        <v>0</v>
      </c>
    </row>
    <row r="38" spans="1:18" hidden="1">
      <c r="A38" s="413" t="str">
        <f>Residential!A169</f>
        <v>2020-21</v>
      </c>
      <c r="B38" s="33"/>
      <c r="C38" s="414">
        <f>ROUND(AVERAGE(Residential!B238:M238),0)</f>
        <v>0</v>
      </c>
      <c r="D38" s="33"/>
      <c r="E38" s="414">
        <f>ROUND(AVERAGE(MultiFamily!B171:M171),0)</f>
        <v>0</v>
      </c>
      <c r="F38" s="33"/>
      <c r="G38" s="467" t="e">
        <f>ROUND(AVERAGE(Commercial!B170:M170),0)</f>
        <v>#DIV/0!</v>
      </c>
      <c r="I38" s="44" t="s">
        <v>339</v>
      </c>
      <c r="J38" s="33"/>
      <c r="K38" s="220">
        <f>Residential!N331</f>
        <v>0</v>
      </c>
      <c r="L38" s="33"/>
      <c r="M38" s="219">
        <f>MultiFamily!N259</f>
        <v>0</v>
      </c>
      <c r="N38" s="33"/>
      <c r="O38" s="465">
        <f>Commercial!N261</f>
        <v>0</v>
      </c>
    </row>
    <row r="39" spans="1:18" ht="6" customHeight="1" thickBot="1">
      <c r="A39" s="437"/>
      <c r="B39" s="67"/>
      <c r="C39" s="438"/>
      <c r="D39" s="67"/>
      <c r="E39" s="438"/>
      <c r="F39" s="67"/>
      <c r="G39" s="468"/>
      <c r="I39" s="66"/>
      <c r="J39" s="67"/>
      <c r="K39" s="221"/>
      <c r="L39" s="67"/>
      <c r="M39" s="221"/>
      <c r="N39" s="67"/>
      <c r="O39" s="222"/>
    </row>
    <row r="40" spans="1:18" ht="20.25" customHeight="1">
      <c r="A40" s="440"/>
      <c r="B40" s="63"/>
      <c r="C40" s="441"/>
      <c r="D40" s="63"/>
      <c r="E40" s="441"/>
      <c r="F40" s="63"/>
      <c r="G40" s="469"/>
      <c r="I40" s="433" t="s">
        <v>30</v>
      </c>
      <c r="J40" s="63"/>
      <c r="K40" s="434" t="str">
        <f>Residential!A25</f>
        <v>9 Year</v>
      </c>
      <c r="L40" s="63"/>
      <c r="M40" s="434" t="str">
        <f>MultiFamily!A26</f>
        <v>5 Year</v>
      </c>
      <c r="N40" s="63"/>
      <c r="O40" s="435" t="str">
        <f>Commercial!A26</f>
        <v>3 Year</v>
      </c>
      <c r="R40" s="106"/>
    </row>
    <row r="41" spans="1:18" ht="13.5" thickBot="1">
      <c r="A41" s="437"/>
      <c r="B41" s="67"/>
      <c r="C41" s="438"/>
      <c r="D41" s="67"/>
      <c r="E41" s="438"/>
      <c r="F41" s="67"/>
      <c r="G41" s="468"/>
      <c r="I41" s="241" t="s">
        <v>248</v>
      </c>
      <c r="J41" s="67"/>
      <c r="K41" s="872"/>
      <c r="L41" s="463" t="s">
        <v>355</v>
      </c>
      <c r="M41" s="462">
        <f>MultiFamily!N264</f>
        <v>1.8599999999999998E-2</v>
      </c>
      <c r="N41" s="463"/>
      <c r="O41" s="466">
        <f>Commercial!N265</f>
        <v>4.5000000000000005E-3</v>
      </c>
    </row>
    <row r="42" spans="1:18" ht="25.15" customHeight="1" thickBot="1">
      <c r="A42" s="846" t="s">
        <v>251</v>
      </c>
      <c r="B42" s="847"/>
      <c r="C42" s="827"/>
      <c r="D42" s="827"/>
      <c r="E42" s="827"/>
      <c r="F42" s="827"/>
      <c r="G42" s="829"/>
      <c r="I42" s="846" t="s">
        <v>252</v>
      </c>
      <c r="J42" s="847"/>
      <c r="K42" s="827"/>
      <c r="L42" s="827"/>
      <c r="M42" s="827"/>
      <c r="N42" s="827"/>
      <c r="O42" s="829"/>
    </row>
    <row r="43" spans="1:18">
      <c r="A43" s="62" t="str">
        <f>Residential!A378</f>
        <v>2015-16 Act</v>
      </c>
      <c r="B43" s="63"/>
      <c r="C43" s="861">
        <f>ROUND(AVERAGE(Residential!B378:M378),0)</f>
        <v>195287</v>
      </c>
      <c r="D43" s="63"/>
      <c r="E43" s="861">
        <f>ROUND(AVERAGE(MultiFamily!B282:M282),0)</f>
        <v>4996</v>
      </c>
      <c r="F43" s="63"/>
      <c r="G43" s="862">
        <f>ROUND(AVERAGE(Commercial!B283:M283),0)</f>
        <v>12311</v>
      </c>
      <c r="I43" s="848" t="str">
        <f>Residential!A335</f>
        <v>2015-16 Act</v>
      </c>
      <c r="J43" s="849" t="s">
        <v>254</v>
      </c>
      <c r="K43" s="850">
        <f>Residential!N335</f>
        <v>4.1586481093130361E-3</v>
      </c>
      <c r="L43" s="850"/>
      <c r="M43" s="850">
        <f>MultiFamily!N266</f>
        <v>7.1999999999999995E-2</v>
      </c>
      <c r="N43" s="850"/>
      <c r="O43" s="851">
        <f>Commercial!N267</f>
        <v>2E-3</v>
      </c>
    </row>
    <row r="44" spans="1:18" ht="14.25">
      <c r="A44" s="711" t="str">
        <f>Residential!A379</f>
        <v>2016-17 Act</v>
      </c>
      <c r="B44" s="33"/>
      <c r="C44" s="185">
        <f>ROUND(AVERAGE(Residential!B379:M379),0)</f>
        <v>198425</v>
      </c>
      <c r="D44" s="33"/>
      <c r="E44" s="185">
        <f>ROUND(AVERAGE(MultiFamily!B283:M283),0)</f>
        <v>5216</v>
      </c>
      <c r="F44" s="33"/>
      <c r="G44" s="436">
        <f>ROUND(AVERAGE(Commercial!B284:M284),0)</f>
        <v>12183</v>
      </c>
      <c r="I44" s="735" t="str">
        <f>Residential!A336</f>
        <v>2016-17 Act</v>
      </c>
      <c r="J44" s="852" t="s">
        <v>263</v>
      </c>
      <c r="K44" s="853">
        <f>Residential!N336</f>
        <v>1.6899999999999998E-2</v>
      </c>
      <c r="L44" s="854"/>
      <c r="M44" s="853">
        <f>MultiFamily!N267</f>
        <v>-1.9099999999999999E-2</v>
      </c>
      <c r="N44" s="853"/>
      <c r="O44" s="855">
        <f>Commercial!N268</f>
        <v>-2.0000000000000001E-4</v>
      </c>
    </row>
    <row r="45" spans="1:18">
      <c r="A45" s="711" t="str">
        <f>Residential!A380</f>
        <v>2017-18 CYE</v>
      </c>
      <c r="B45" s="33"/>
      <c r="C45" s="185">
        <f>ROUND(AVERAGE(Residential!B380:M380),0)</f>
        <v>202157</v>
      </c>
      <c r="D45" s="33"/>
      <c r="E45" s="185">
        <f>ROUND(AVERAGE(MultiFamily!B284:M284),0)</f>
        <v>5123</v>
      </c>
      <c r="F45" s="33"/>
      <c r="G45" s="436">
        <f>ROUND(AVERAGE(Commercial!B285:M285),0)</f>
        <v>12381</v>
      </c>
      <c r="I45" s="735" t="str">
        <f>Residential!A337</f>
        <v>2017-18 CYE</v>
      </c>
      <c r="J45" s="712"/>
      <c r="K45" s="853">
        <f>Residential!N337</f>
        <v>1.9900000000000001E-2</v>
      </c>
      <c r="L45" s="854"/>
      <c r="M45" s="853">
        <f>MultiFamily!N268</f>
        <v>-1.3899999999999999E-2</v>
      </c>
      <c r="N45" s="853"/>
      <c r="O45" s="855">
        <f>Commercial!N269</f>
        <v>2.9000000000000001E-2</v>
      </c>
    </row>
    <row r="46" spans="1:18">
      <c r="A46" s="711" t="str">
        <f>Residential!A381</f>
        <v>2018-19</v>
      </c>
      <c r="B46" s="33"/>
      <c r="C46" s="185">
        <f>ROUND(AVERAGE(Residential!B381:M381),0)</f>
        <v>203551</v>
      </c>
      <c r="D46" s="33"/>
      <c r="E46" s="185">
        <f>ROUND(AVERAGE(MultiFamily!B285:M285),0)</f>
        <v>5123</v>
      </c>
      <c r="F46" s="33"/>
      <c r="G46" s="436">
        <f>ROUND(AVERAGE(Commercial!B286:M286),0)</f>
        <v>12381</v>
      </c>
      <c r="I46" s="735" t="str">
        <f>Residential!A338</f>
        <v>2018-19</v>
      </c>
      <c r="J46" s="712"/>
      <c r="K46" s="853">
        <f>Residential!N338</f>
        <v>6.7999999999999996E-3</v>
      </c>
      <c r="L46" s="854"/>
      <c r="M46" s="853">
        <f>MultiFamily!N269</f>
        <v>0</v>
      </c>
      <c r="N46" s="853"/>
      <c r="O46" s="855">
        <f>Commercial!N270</f>
        <v>0</v>
      </c>
    </row>
    <row r="47" spans="1:18">
      <c r="A47" s="711" t="str">
        <f>Residential!A382</f>
        <v>2019-20</v>
      </c>
      <c r="B47" s="33"/>
      <c r="C47" s="185">
        <f>ROUND(AVERAGE(Residential!B382:M382),0)</f>
        <v>206394</v>
      </c>
      <c r="D47" s="33"/>
      <c r="E47" s="185">
        <f>ROUND(AVERAGE(MultiFamily!B286:M286),0)</f>
        <v>5109</v>
      </c>
      <c r="F47" s="33"/>
      <c r="G47" s="436">
        <f>ROUND(AVERAGE(Commercial!B287:M287),0)</f>
        <v>12517</v>
      </c>
      <c r="I47" s="735" t="str">
        <f>Residential!A339</f>
        <v>2019-20</v>
      </c>
      <c r="J47" s="712"/>
      <c r="K47" s="853">
        <f>Residential!N339</f>
        <v>1.2200000000000001E-2</v>
      </c>
      <c r="L47" s="854"/>
      <c r="M47" s="853">
        <f>MultiFamily!N270</f>
        <v>1.84E-2</v>
      </c>
      <c r="N47" s="853"/>
      <c r="O47" s="855">
        <f>Commercial!N271</f>
        <v>4.4000000000000003E-3</v>
      </c>
    </row>
    <row r="48" spans="1:18" s="2" customFormat="1" ht="13.15" customHeight="1">
      <c r="A48" s="711" t="str">
        <f>Residential!A383</f>
        <v>2020-21</v>
      </c>
      <c r="B48" s="33"/>
      <c r="C48" s="185">
        <f>ROUND(AVERAGE(Residential!B383:M383),0)</f>
        <v>210807</v>
      </c>
      <c r="D48" s="33"/>
      <c r="E48" s="185">
        <f>ROUND(AVERAGE(MultiFamily!B287:M287),0)</f>
        <v>5204</v>
      </c>
      <c r="F48" s="33"/>
      <c r="G48" s="436">
        <f>ROUND(AVERAGE(Commercial!B288:M288),0)</f>
        <v>12572</v>
      </c>
      <c r="H48" s="106" t="s">
        <v>28</v>
      </c>
      <c r="I48" s="735" t="str">
        <f>Residential!A340</f>
        <v>2020-21</v>
      </c>
      <c r="J48" s="712"/>
      <c r="K48" s="860">
        <f>Residential!N340</f>
        <v>2.3099999999999999E-2</v>
      </c>
      <c r="L48" s="860"/>
      <c r="M48" s="860">
        <f>MultiFamily!N271</f>
        <v>1.84E-2</v>
      </c>
      <c r="N48" s="860"/>
      <c r="O48" s="865">
        <f>Commercial!N272</f>
        <v>4.4000000000000003E-3</v>
      </c>
      <c r="Q48" s="662"/>
    </row>
    <row r="49" spans="1:18" s="726" customFormat="1" ht="13.15" customHeight="1">
      <c r="A49" s="711" t="str">
        <f>Residential!A384</f>
        <v>2021-22</v>
      </c>
      <c r="B49" s="33"/>
      <c r="C49" s="185">
        <f>ROUND(AVERAGE(Residential!B384:M384),0)</f>
        <v>213738</v>
      </c>
      <c r="D49" s="33"/>
      <c r="E49" s="185">
        <f>ROUND(AVERAGE(MultiFamily!B288:M288),0)</f>
        <v>5300</v>
      </c>
      <c r="F49" s="33"/>
      <c r="G49" s="436">
        <f>ROUND(AVERAGE(Commercial!B289:M289),0)</f>
        <v>12627</v>
      </c>
      <c r="H49" s="106"/>
      <c r="I49" s="735" t="str">
        <f>Residential!A341</f>
        <v>2021-22</v>
      </c>
      <c r="J49" s="712"/>
      <c r="K49" s="860">
        <f>Residential!N341</f>
        <v>1.2200000000000001E-2</v>
      </c>
      <c r="L49" s="860"/>
      <c r="M49" s="860">
        <f>MultiFamily!N272</f>
        <v>1.8499999999999999E-2</v>
      </c>
      <c r="N49" s="860"/>
      <c r="O49" s="865">
        <f>Commercial!N273</f>
        <v>4.4000000000000003E-3</v>
      </c>
    </row>
    <row r="50" spans="1:18" s="726" customFormat="1" ht="13.15" customHeight="1" thickBot="1">
      <c r="A50" s="66" t="str">
        <f>Residential!A385</f>
        <v>2022-23</v>
      </c>
      <c r="B50" s="67"/>
      <c r="C50" s="473">
        <f>ROUND(AVERAGE(Residential!B385:M385),0)</f>
        <v>216355</v>
      </c>
      <c r="D50" s="67"/>
      <c r="E50" s="473">
        <f>ROUND(AVERAGE(MultiFamily!B289:M289),0)</f>
        <v>5398</v>
      </c>
      <c r="F50" s="67"/>
      <c r="G50" s="439">
        <f>ROUND(AVERAGE(Commercial!B290:M290),0)</f>
        <v>12684</v>
      </c>
      <c r="H50" s="106"/>
      <c r="I50" s="856" t="str">
        <f>Residential!A342</f>
        <v>2022-23</v>
      </c>
      <c r="J50" s="857"/>
      <c r="K50" s="858">
        <f>Residential!N342</f>
        <v>1.2200000000000001E-2</v>
      </c>
      <c r="L50" s="858"/>
      <c r="M50" s="858">
        <f>MultiFamily!N273</f>
        <v>1.8700000000000001E-2</v>
      </c>
      <c r="N50" s="858"/>
      <c r="O50" s="859">
        <f>Commercial!N274</f>
        <v>4.5999999999999999E-3</v>
      </c>
    </row>
    <row r="51" spans="1:18" s="726" customFormat="1" ht="13.15" customHeight="1">
      <c r="A51" s="33"/>
      <c r="B51" s="33"/>
      <c r="C51" s="185"/>
      <c r="D51" s="33"/>
      <c r="E51" s="185"/>
      <c r="F51" s="33"/>
      <c r="G51" s="185"/>
      <c r="H51" s="106"/>
      <c r="I51" s="33"/>
      <c r="K51" s="845"/>
      <c r="L51" s="845"/>
      <c r="M51" s="845"/>
      <c r="N51" s="845"/>
      <c r="O51" s="845"/>
    </row>
    <row r="52" spans="1:18" ht="15">
      <c r="A52" s="33"/>
      <c r="B52" s="33"/>
      <c r="C52" s="33"/>
      <c r="D52" s="33"/>
      <c r="E52" s="33"/>
      <c r="F52" s="33"/>
      <c r="G52" s="33"/>
      <c r="H52" s="106"/>
      <c r="I52" s="1" t="s">
        <v>261</v>
      </c>
      <c r="J52" s="28"/>
      <c r="K52" s="28"/>
      <c r="L52" s="28"/>
      <c r="M52" s="28"/>
      <c r="N52" s="28"/>
      <c r="O52" s="223"/>
      <c r="R52" s="106"/>
    </row>
    <row r="53" spans="1:18" ht="15.75" thickBot="1">
      <c r="C53" s="223"/>
      <c r="E53" s="223"/>
      <c r="G53" s="223"/>
      <c r="H53" s="106"/>
      <c r="I53" s="555" t="s">
        <v>262</v>
      </c>
    </row>
    <row r="54" spans="1:18" ht="25.15" customHeight="1" thickBot="1">
      <c r="A54" s="215" t="s">
        <v>253</v>
      </c>
      <c r="B54" s="30"/>
      <c r="C54" s="31"/>
      <c r="D54" s="31"/>
      <c r="E54" s="31"/>
      <c r="F54" s="31"/>
      <c r="G54" s="32"/>
    </row>
    <row r="55" spans="1:18">
      <c r="A55" s="62"/>
      <c r="B55" s="63"/>
      <c r="C55" s="63"/>
      <c r="D55" s="63"/>
      <c r="E55" s="63"/>
      <c r="F55" s="63"/>
      <c r="G55" s="64"/>
    </row>
    <row r="56" spans="1:18">
      <c r="A56" s="45" t="str">
        <f>Residential!A244</f>
        <v>Fiscal</v>
      </c>
      <c r="B56" s="33"/>
      <c r="C56" s="34"/>
      <c r="D56" s="216"/>
      <c r="E56" s="34"/>
      <c r="F56" s="216"/>
      <c r="G56" s="431"/>
    </row>
    <row r="57" spans="1:18">
      <c r="A57" s="217" t="str">
        <f>Residential!A245</f>
        <v>Year</v>
      </c>
      <c r="B57" s="33"/>
      <c r="C57" s="218" t="s">
        <v>5</v>
      </c>
      <c r="D57" s="216"/>
      <c r="E57" s="218" t="s">
        <v>120</v>
      </c>
      <c r="F57" s="216"/>
      <c r="G57" s="432" t="s">
        <v>60</v>
      </c>
    </row>
    <row r="58" spans="1:18" ht="4.5" customHeight="1">
      <c r="A58" s="44" t="s">
        <v>28</v>
      </c>
      <c r="B58" s="33"/>
      <c r="C58" s="33"/>
      <c r="D58" s="33"/>
      <c r="E58" s="33"/>
      <c r="F58" s="33"/>
      <c r="G58" s="13"/>
    </row>
    <row r="59" spans="1:18">
      <c r="A59" s="44" t="str">
        <f>Residential!A247</f>
        <v>1993-94 Act</v>
      </c>
      <c r="B59" s="33"/>
      <c r="C59" s="415">
        <f>Residential!N247</f>
        <v>5241</v>
      </c>
      <c r="D59" s="33" t="s">
        <v>254</v>
      </c>
      <c r="E59" s="185">
        <f>MultiFamily!N180</f>
        <v>12306</v>
      </c>
      <c r="F59" s="225"/>
      <c r="G59" s="436">
        <f>Commercial!N179</f>
        <v>5270</v>
      </c>
    </row>
    <row r="60" spans="1:18">
      <c r="A60" s="44" t="str">
        <f>Residential!A248</f>
        <v>1994-95 Act</v>
      </c>
      <c r="B60" s="33"/>
      <c r="C60" s="416">
        <f>Residential!N248</f>
        <v>5146</v>
      </c>
      <c r="D60" s="33" t="s">
        <v>254</v>
      </c>
      <c r="E60" s="185">
        <f>MultiFamily!N181</f>
        <v>19</v>
      </c>
      <c r="F60" s="225"/>
      <c r="G60" s="436">
        <f>Commercial!N180</f>
        <v>12306</v>
      </c>
    </row>
    <row r="61" spans="1:18">
      <c r="A61" s="44" t="str">
        <f>Residential!A249</f>
        <v>1995-96 Act</v>
      </c>
      <c r="B61" s="33"/>
      <c r="C61" s="416">
        <f>Residential!N249</f>
        <v>5304</v>
      </c>
      <c r="D61" s="33" t="s">
        <v>254</v>
      </c>
      <c r="E61" s="185">
        <f>MultiFamily!N182</f>
        <v>11</v>
      </c>
      <c r="F61" s="225"/>
      <c r="G61" s="436">
        <f>Commercial!N181</f>
        <v>19</v>
      </c>
    </row>
    <row r="62" spans="1:18">
      <c r="A62" s="44" t="str">
        <f>Residential!A250</f>
        <v>1996-97 Act</v>
      </c>
      <c r="B62" s="33"/>
      <c r="C62" s="416">
        <f>Residential!N250</f>
        <v>5116</v>
      </c>
      <c r="D62" s="33" t="s">
        <v>254</v>
      </c>
      <c r="E62" s="185">
        <f>MultiFamily!N183</f>
        <v>99931</v>
      </c>
      <c r="F62" s="225"/>
      <c r="G62" s="436">
        <f>Commercial!N182</f>
        <v>11</v>
      </c>
    </row>
    <row r="63" spans="1:18">
      <c r="A63" s="44" t="str">
        <f>Residential!A251</f>
        <v>1997-98 Act</v>
      </c>
      <c r="B63" s="33"/>
      <c r="C63" s="416">
        <f>Residential!N251</f>
        <v>5100</v>
      </c>
      <c r="D63" s="33" t="s">
        <v>254</v>
      </c>
      <c r="E63" s="185">
        <f>MultiFamily!N184</f>
        <v>101882</v>
      </c>
      <c r="F63" s="225"/>
      <c r="G63" s="436">
        <f>Commercial!N183</f>
        <v>47749</v>
      </c>
    </row>
    <row r="64" spans="1:18">
      <c r="A64" s="44" t="str">
        <f>Residential!A252</f>
        <v>1998-99 Act</v>
      </c>
      <c r="B64" s="33"/>
      <c r="C64" s="416">
        <f>Residential!N252</f>
        <v>5237</v>
      </c>
      <c r="D64" s="33" t="s">
        <v>254</v>
      </c>
      <c r="E64" s="185">
        <f>MultiFamily!N185</f>
        <v>105752</v>
      </c>
      <c r="F64" s="315"/>
      <c r="G64" s="436">
        <f>Commercial!N184</f>
        <v>49935</v>
      </c>
    </row>
    <row r="65" spans="1:18">
      <c r="A65" s="44" t="str">
        <f>Residential!A253</f>
        <v>1999-00 Act</v>
      </c>
      <c r="B65" s="33"/>
      <c r="C65" s="416">
        <f>Residential!N253</f>
        <v>5590</v>
      </c>
      <c r="D65" s="33" t="s">
        <v>254</v>
      </c>
      <c r="E65" s="185">
        <f>MultiFamily!N186</f>
        <v>111688</v>
      </c>
      <c r="F65" s="315"/>
      <c r="G65" s="436">
        <f>Commercial!N185</f>
        <v>55064</v>
      </c>
      <c r="H65" s="106" t="s">
        <v>28</v>
      </c>
    </row>
    <row r="66" spans="1:18">
      <c r="A66" s="44" t="str">
        <f>Residential!A254</f>
        <v>2000-01 Act</v>
      </c>
      <c r="B66" s="33"/>
      <c r="C66" s="416">
        <f>Residential!N254</f>
        <v>4896</v>
      </c>
      <c r="D66" s="315"/>
      <c r="E66" s="185">
        <f>MultiFamily!N187</f>
        <v>109005</v>
      </c>
      <c r="F66" s="315"/>
      <c r="G66" s="436">
        <f>Commercial!N186</f>
        <v>51538</v>
      </c>
      <c r="H66" s="106" t="s">
        <v>28</v>
      </c>
    </row>
    <row r="67" spans="1:18">
      <c r="A67" s="44" t="str">
        <f>Residential!A255</f>
        <v>2001-02 Act</v>
      </c>
      <c r="B67" s="33"/>
      <c r="C67" s="416">
        <f>Residential!N255</f>
        <v>4788</v>
      </c>
      <c r="D67" s="315"/>
      <c r="E67" s="185">
        <f>MultiFamily!N188</f>
        <v>108389</v>
      </c>
      <c r="F67" s="315"/>
      <c r="G67" s="470">
        <f>Commercial!N187</f>
        <v>47955</v>
      </c>
      <c r="H67" s="106" t="s">
        <v>28</v>
      </c>
    </row>
    <row r="68" spans="1:18">
      <c r="A68" s="44" t="str">
        <f>Residential!A256</f>
        <v>2002-03 Act</v>
      </c>
      <c r="B68" s="33"/>
      <c r="C68" s="416">
        <f>Residential!N256</f>
        <v>4689</v>
      </c>
      <c r="D68" s="316"/>
      <c r="E68" s="185">
        <f>MultiFamily!N189</f>
        <v>107322</v>
      </c>
      <c r="F68" s="316"/>
      <c r="G68" s="471">
        <f>Commercial!N188</f>
        <v>47650</v>
      </c>
      <c r="H68" s="106" t="s">
        <v>28</v>
      </c>
    </row>
    <row r="69" spans="1:18">
      <c r="A69" s="44" t="str">
        <f>Residential!A257</f>
        <v>2003-04 Act</v>
      </c>
      <c r="B69" s="33"/>
      <c r="C69" s="416">
        <f>Residential!N257</f>
        <v>4708</v>
      </c>
      <c r="D69" s="316"/>
      <c r="E69" s="185">
        <f>MultiFamily!N190</f>
        <v>107483</v>
      </c>
      <c r="F69" s="316"/>
      <c r="G69" s="471">
        <f>Commercial!N189</f>
        <v>47985</v>
      </c>
      <c r="H69" s="106"/>
    </row>
    <row r="70" spans="1:18">
      <c r="A70" s="44" t="str">
        <f>Residential!A258</f>
        <v>2004-05 Act</v>
      </c>
      <c r="B70" s="33"/>
      <c r="C70" s="416">
        <f>Residential!N258</f>
        <v>4630</v>
      </c>
      <c r="D70" s="316"/>
      <c r="E70" s="185">
        <f>MultiFamily!N191</f>
        <v>108251</v>
      </c>
      <c r="F70" s="316" t="s">
        <v>28</v>
      </c>
      <c r="G70" s="471">
        <f>Commercial!N190</f>
        <v>46956</v>
      </c>
      <c r="H70" s="106"/>
    </row>
    <row r="71" spans="1:18">
      <c r="A71" s="44" t="str">
        <f>Residential!A259</f>
        <v>2005-06 Act</v>
      </c>
      <c r="B71" s="33"/>
      <c r="C71" s="416">
        <f>Residential!N259</f>
        <v>4699</v>
      </c>
      <c r="D71" s="316" t="s">
        <v>28</v>
      </c>
      <c r="E71" s="185">
        <f>MultiFamily!N192</f>
        <v>109122</v>
      </c>
      <c r="F71" s="316" t="s">
        <v>28</v>
      </c>
      <c r="G71" s="471">
        <f>Commercial!N191</f>
        <v>47040</v>
      </c>
      <c r="H71" s="106"/>
    </row>
    <row r="72" spans="1:18">
      <c r="A72" s="44" t="str">
        <f>Residential!A260</f>
        <v>2006-07 Act</v>
      </c>
      <c r="B72" s="33"/>
      <c r="C72" s="416">
        <f>Residential!N260</f>
        <v>4541</v>
      </c>
      <c r="D72" s="284" t="s">
        <v>28</v>
      </c>
      <c r="E72" s="185">
        <f>MultiFamily!N193</f>
        <v>110267</v>
      </c>
      <c r="F72" s="284" t="s">
        <v>28</v>
      </c>
      <c r="G72" s="471">
        <f>Commercial!N192</f>
        <v>45242</v>
      </c>
      <c r="H72" s="106"/>
    </row>
    <row r="73" spans="1:18">
      <c r="A73" s="44" t="str">
        <f>Residential!A261</f>
        <v>2007-08 Act</v>
      </c>
      <c r="B73" s="33"/>
      <c r="C73" s="416">
        <f>Residential!N261</f>
        <v>4642</v>
      </c>
      <c r="D73" s="284" t="s">
        <v>28</v>
      </c>
      <c r="E73" s="185">
        <f>MultiFamily!N194</f>
        <v>112763</v>
      </c>
      <c r="F73" s="284" t="s">
        <v>28</v>
      </c>
      <c r="G73" s="471">
        <f>Commercial!N193</f>
        <v>45952</v>
      </c>
      <c r="H73" s="106"/>
    </row>
    <row r="74" spans="1:18">
      <c r="A74" s="44" t="str">
        <f>Residential!A262</f>
        <v>2008-09 Act</v>
      </c>
      <c r="B74" s="33"/>
      <c r="C74" s="416">
        <f>Residential!N262</f>
        <v>4850</v>
      </c>
      <c r="D74" s="284" t="s">
        <v>28</v>
      </c>
      <c r="E74" s="185">
        <f>MultiFamily!N195</f>
        <v>112371</v>
      </c>
      <c r="F74" s="284" t="s">
        <v>1</v>
      </c>
      <c r="G74" s="471">
        <f>Commercial!N194</f>
        <v>45382</v>
      </c>
      <c r="H74" s="106"/>
    </row>
    <row r="75" spans="1:18">
      <c r="A75" s="44" t="str">
        <f>Residential!A263</f>
        <v>2009-10 Act</v>
      </c>
      <c r="B75" s="33"/>
      <c r="C75" s="416">
        <f>Residential!N263</f>
        <v>4162</v>
      </c>
      <c r="D75" s="284" t="s">
        <v>28</v>
      </c>
      <c r="E75" s="185">
        <f>MultiFamily!N196</f>
        <v>110101</v>
      </c>
      <c r="F75" s="284" t="s">
        <v>28</v>
      </c>
      <c r="G75" s="471">
        <f>Commercial!N195</f>
        <v>42097</v>
      </c>
      <c r="H75" s="106"/>
    </row>
    <row r="76" spans="1:18">
      <c r="A76" s="44" t="str">
        <f>Residential!A264</f>
        <v>2010-11 Act</v>
      </c>
      <c r="B76" s="33"/>
      <c r="C76" s="416">
        <f>Residential!N264</f>
        <v>4283</v>
      </c>
      <c r="D76" s="284" t="s">
        <v>28</v>
      </c>
      <c r="E76" s="415">
        <f>MultiFamily!N197</f>
        <v>112218</v>
      </c>
      <c r="F76" s="284" t="s">
        <v>28</v>
      </c>
      <c r="G76" s="471">
        <f>Commercial!N196</f>
        <v>42598</v>
      </c>
      <c r="H76" s="106"/>
      <c r="R76" s="106"/>
    </row>
    <row r="77" spans="1:18">
      <c r="A77" s="44" t="str">
        <f>Residential!A265</f>
        <v>2011-12 Act</v>
      </c>
      <c r="B77" s="33"/>
      <c r="C77" s="416">
        <f>Residential!N265</f>
        <v>4328</v>
      </c>
      <c r="D77" s="284" t="s">
        <v>28</v>
      </c>
      <c r="E77" s="416">
        <f>MultiFamily!N198</f>
        <v>115359</v>
      </c>
      <c r="F77" s="284" t="s">
        <v>28</v>
      </c>
      <c r="G77" s="471">
        <f>Commercial!N197</f>
        <v>43804</v>
      </c>
      <c r="H77" s="106"/>
      <c r="R77" s="106"/>
    </row>
    <row r="78" spans="1:18">
      <c r="A78" s="44" t="str">
        <f>Residential!A266</f>
        <v>2012-13 Act</v>
      </c>
      <c r="B78" s="33"/>
      <c r="C78" s="417">
        <f>Residential!N266</f>
        <v>4531</v>
      </c>
      <c r="D78" t="s">
        <v>254</v>
      </c>
      <c r="E78" s="417">
        <f>MultiFamily!N199</f>
        <v>125690</v>
      </c>
      <c r="F78" s="284" t="s">
        <v>28</v>
      </c>
      <c r="G78" s="472">
        <f>Commercial!N198</f>
        <v>44262</v>
      </c>
      <c r="H78" s="106"/>
      <c r="R78" s="106"/>
    </row>
    <row r="79" spans="1:18">
      <c r="A79" s="44" t="str">
        <f>Residential!A267</f>
        <v>2013-14 Act</v>
      </c>
      <c r="B79" s="33"/>
      <c r="C79" s="185">
        <f>Residential!N267</f>
        <v>4147</v>
      </c>
      <c r="D79" s="284" t="s">
        <v>28</v>
      </c>
      <c r="E79" s="185">
        <f>MultiFamily!N200</f>
        <v>126311</v>
      </c>
      <c r="F79" s="284" t="s">
        <v>28</v>
      </c>
      <c r="G79" s="436">
        <f>Commercial!N199</f>
        <v>43763</v>
      </c>
      <c r="H79" s="106"/>
      <c r="R79" s="106"/>
    </row>
    <row r="80" spans="1:18">
      <c r="A80" s="44" t="str">
        <f>Residential!A268</f>
        <v>2014-15 Act</v>
      </c>
      <c r="B80" s="33"/>
      <c r="C80" s="185">
        <f>Residential!N268</f>
        <v>3910</v>
      </c>
      <c r="D80" s="284" t="s">
        <v>28</v>
      </c>
      <c r="E80" s="185">
        <f>MultiFamily!N201</f>
        <v>129379</v>
      </c>
      <c r="F80" s="284" t="s">
        <v>28</v>
      </c>
      <c r="G80" s="436">
        <f>Commercial!N200</f>
        <v>44790</v>
      </c>
      <c r="H80" s="106"/>
      <c r="R80" s="106"/>
    </row>
    <row r="81" spans="1:18">
      <c r="A81" s="44" t="str">
        <f>Residential!A269</f>
        <v>2015-16 Act</v>
      </c>
      <c r="B81" s="33"/>
      <c r="C81" s="185">
        <f>Residential!N269</f>
        <v>3858</v>
      </c>
      <c r="D81" s="284" t="s">
        <v>28</v>
      </c>
      <c r="E81" s="185">
        <f>MultiFamily!N202</f>
        <v>130132</v>
      </c>
      <c r="F81" s="284" t="s">
        <v>28</v>
      </c>
      <c r="G81" s="436">
        <f>Commercial!N201</f>
        <v>44419</v>
      </c>
      <c r="H81" s="106"/>
      <c r="R81" s="106"/>
    </row>
    <row r="82" spans="1:18">
      <c r="A82" s="44" t="str">
        <f>Residential!A270</f>
        <v>2016-17 Act</v>
      </c>
      <c r="B82" s="33"/>
      <c r="C82" s="185">
        <f>Residential!N270</f>
        <v>3838</v>
      </c>
      <c r="D82" s="284" t="s">
        <v>28</v>
      </c>
      <c r="E82" s="185">
        <f>MultiFamily!N203</f>
        <v>126017</v>
      </c>
      <c r="F82" s="284" t="s">
        <v>28</v>
      </c>
      <c r="G82" s="436">
        <f>Commercial!N202</f>
        <v>46850</v>
      </c>
      <c r="H82" s="106"/>
      <c r="R82" s="106"/>
    </row>
    <row r="83" spans="1:18">
      <c r="A83" s="44" t="str">
        <f>Residential!A271</f>
        <v>2017-18 CYE</v>
      </c>
      <c r="B83" s="33"/>
      <c r="C83" s="185">
        <f>Residential!N271</f>
        <v>3760</v>
      </c>
      <c r="D83" s="284" t="s">
        <v>28</v>
      </c>
      <c r="E83" s="185">
        <f>MultiFamily!N204</f>
        <v>126148</v>
      </c>
      <c r="F83" s="284" t="s">
        <v>28</v>
      </c>
      <c r="G83" s="436">
        <f>Commercial!N203</f>
        <v>45561</v>
      </c>
      <c r="H83" s="106"/>
      <c r="R83" s="106"/>
    </row>
    <row r="84" spans="1:18" hidden="1">
      <c r="A84" s="44" t="str">
        <f>Residential!A272</f>
        <v>2018-19</v>
      </c>
      <c r="B84" s="33"/>
      <c r="C84" s="185">
        <f>Residential!N272</f>
        <v>0</v>
      </c>
      <c r="D84" s="284" t="s">
        <v>28</v>
      </c>
      <c r="E84" s="185">
        <f>MultiFamily!N205</f>
        <v>0</v>
      </c>
      <c r="F84" s="284" t="s">
        <v>28</v>
      </c>
      <c r="G84" s="436">
        <f>Commercial!N204</f>
        <v>0</v>
      </c>
      <c r="H84" s="106"/>
      <c r="R84" s="106"/>
    </row>
    <row r="85" spans="1:18" hidden="1">
      <c r="A85" s="44" t="str">
        <f>Residential!A273</f>
        <v>2019-20</v>
      </c>
      <c r="B85" s="33"/>
      <c r="C85" s="185">
        <f>Residential!N273</f>
        <v>0</v>
      </c>
      <c r="D85" s="284" t="s">
        <v>28</v>
      </c>
      <c r="E85" s="185">
        <f>MultiFamily!N206</f>
        <v>0</v>
      </c>
      <c r="F85" s="284" t="s">
        <v>28</v>
      </c>
      <c r="G85" s="436">
        <f>Commercial!N205</f>
        <v>0</v>
      </c>
      <c r="H85" s="106"/>
      <c r="R85" s="106"/>
    </row>
    <row r="86" spans="1:18" hidden="1">
      <c r="A86" s="44" t="str">
        <f>Residential!A274</f>
        <v>2020-21</v>
      </c>
      <c r="B86" s="33"/>
      <c r="C86" s="185">
        <f>Residential!N274</f>
        <v>0</v>
      </c>
      <c r="D86" s="284" t="s">
        <v>28</v>
      </c>
      <c r="E86" s="185">
        <f>MultiFamily!N207</f>
        <v>0</v>
      </c>
      <c r="F86" s="284" t="s">
        <v>28</v>
      </c>
      <c r="G86" s="436">
        <f>Commercial!N206</f>
        <v>0</v>
      </c>
      <c r="H86" s="106"/>
      <c r="R86" s="106"/>
    </row>
    <row r="87" spans="1:18" ht="5.85" customHeight="1" thickBot="1">
      <c r="A87" s="66"/>
      <c r="B87" s="67"/>
      <c r="C87" s="473"/>
      <c r="D87" s="474"/>
      <c r="E87" s="473"/>
      <c r="F87" s="474"/>
      <c r="G87" s="439"/>
      <c r="H87" s="106"/>
    </row>
    <row r="88" spans="1:18" ht="20.25" customHeight="1">
      <c r="A88" s="433" t="s">
        <v>30</v>
      </c>
      <c r="B88" s="63"/>
      <c r="C88" s="556" t="s">
        <v>283</v>
      </c>
      <c r="D88" s="531"/>
      <c r="E88" s="556" t="s">
        <v>287</v>
      </c>
      <c r="F88" s="531"/>
      <c r="G88" s="557" t="s">
        <v>275</v>
      </c>
      <c r="H88" s="106"/>
      <c r="R88" s="106" t="s">
        <v>57</v>
      </c>
    </row>
    <row r="89" spans="1:18" ht="20.25" customHeight="1" thickBot="1">
      <c r="A89" s="66"/>
      <c r="B89" s="67"/>
      <c r="C89" s="442">
        <f>ROUND(AVERAGE(C59:C78),-2)</f>
        <v>4800</v>
      </c>
      <c r="D89" s="443"/>
      <c r="E89" s="442">
        <f>ROUND(AVERAGE(E76:E78),-2)</f>
        <v>117800</v>
      </c>
      <c r="F89" s="444"/>
      <c r="G89" s="475">
        <f>ROUND(AVERAGE(G67:G78),-2)</f>
        <v>45600</v>
      </c>
      <c r="H89" s="106"/>
    </row>
    <row r="90" spans="1:18" ht="25.15" customHeight="1" thickBot="1">
      <c r="A90" s="846" t="s">
        <v>277</v>
      </c>
      <c r="B90" s="847"/>
      <c r="C90" s="827"/>
      <c r="D90" s="827"/>
      <c r="E90" s="827"/>
      <c r="F90" s="827"/>
      <c r="G90" s="829"/>
      <c r="H90" s="106"/>
    </row>
    <row r="91" spans="1:18">
      <c r="A91" s="62" t="str">
        <f>Residential!A289</f>
        <v>2015-16 Act</v>
      </c>
      <c r="B91" s="63"/>
      <c r="C91" s="441">
        <f>Residential!N289</f>
        <v>3900</v>
      </c>
      <c r="D91" s="866" t="s">
        <v>28</v>
      </c>
      <c r="E91" s="441">
        <f>MultiFamily!N218</f>
        <v>130100</v>
      </c>
      <c r="F91" s="866" t="s">
        <v>28</v>
      </c>
      <c r="G91" s="469">
        <f>Commercial!N220</f>
        <v>0</v>
      </c>
      <c r="H91" s="106"/>
    </row>
    <row r="92" spans="1:18">
      <c r="A92" s="711" t="str">
        <f>Residential!A290</f>
        <v>2016-17 Act</v>
      </c>
      <c r="B92" s="33"/>
      <c r="C92" s="414">
        <f>Residential!N290</f>
        <v>3837</v>
      </c>
      <c r="D92" s="284" t="s">
        <v>28</v>
      </c>
      <c r="E92" s="414">
        <f>MultiFamily!N219</f>
        <v>125200</v>
      </c>
      <c r="F92" s="284" t="s">
        <v>28</v>
      </c>
      <c r="G92" s="467">
        <f>Commercial!N221</f>
        <v>46900</v>
      </c>
      <c r="H92" s="106"/>
    </row>
    <row r="93" spans="1:18">
      <c r="A93" s="711" t="str">
        <f>Residential!A291</f>
        <v>2017-18 CYE</v>
      </c>
      <c r="B93" s="33"/>
      <c r="C93" s="414">
        <f>Residential!N291</f>
        <v>3800</v>
      </c>
      <c r="D93" s="284" t="s">
        <v>28</v>
      </c>
      <c r="E93" s="414">
        <f>MultiFamily!N220</f>
        <v>126100</v>
      </c>
      <c r="F93" s="284" t="s">
        <v>28</v>
      </c>
      <c r="G93" s="467">
        <f>Commercial!N222</f>
        <v>45600</v>
      </c>
      <c r="H93" s="106"/>
    </row>
    <row r="94" spans="1:18">
      <c r="A94" s="711" t="str">
        <f>Residential!A292</f>
        <v>2018-19</v>
      </c>
      <c r="B94" s="33"/>
      <c r="C94" s="414">
        <f>Residential!N292</f>
        <v>3800</v>
      </c>
      <c r="D94" s="284" t="s">
        <v>28</v>
      </c>
      <c r="E94" s="414">
        <f>MultiFamily!N221</f>
        <v>126100</v>
      </c>
      <c r="F94" s="284" t="s">
        <v>28</v>
      </c>
      <c r="G94" s="467">
        <f>Commercial!N223</f>
        <v>45600</v>
      </c>
      <c r="H94" s="106"/>
    </row>
    <row r="95" spans="1:18">
      <c r="A95" s="711" t="str">
        <f>Residential!A293</f>
        <v>2019-20</v>
      </c>
      <c r="B95" s="33"/>
      <c r="C95" s="414">
        <f>Residential!N293</f>
        <v>3800</v>
      </c>
      <c r="D95" s="284" t="s">
        <v>28</v>
      </c>
      <c r="E95" s="414">
        <f>MultiFamily!N222</f>
        <v>122100</v>
      </c>
      <c r="F95" s="284" t="s">
        <v>28</v>
      </c>
      <c r="G95" s="467">
        <f>Commercial!N224</f>
        <v>44300</v>
      </c>
      <c r="H95" s="106"/>
    </row>
    <row r="96" spans="1:18" ht="13.9" customHeight="1">
      <c r="A96" s="711" t="str">
        <f>Residential!A294</f>
        <v>2020-21</v>
      </c>
      <c r="B96" s="33"/>
      <c r="C96" s="414">
        <f>Residential!N294</f>
        <v>3900</v>
      </c>
      <c r="D96" s="284" t="s">
        <v>28</v>
      </c>
      <c r="E96" s="414">
        <f>MultiFamily!N223</f>
        <v>128400</v>
      </c>
      <c r="F96" s="284" t="s">
        <v>28</v>
      </c>
      <c r="G96" s="467">
        <f>Commercial!N225</f>
        <v>46700</v>
      </c>
    </row>
    <row r="97" spans="1:7" s="841" customFormat="1" ht="13.9" customHeight="1">
      <c r="A97" s="711" t="str">
        <f>Residential!A295</f>
        <v>2021-22</v>
      </c>
      <c r="B97" s="33"/>
      <c r="C97" s="414">
        <f>Residential!N295</f>
        <v>3900</v>
      </c>
      <c r="D97" s="284"/>
      <c r="E97" s="414">
        <f>MultiFamily!N224</f>
        <v>128400</v>
      </c>
      <c r="F97" s="284"/>
      <c r="G97" s="467">
        <f>Commercial!N226</f>
        <v>46700</v>
      </c>
    </row>
    <row r="98" spans="1:7" s="841" customFormat="1" ht="13.9" customHeight="1" thickBot="1">
      <c r="A98" s="66" t="str">
        <f>Residential!A296</f>
        <v>2022-23</v>
      </c>
      <c r="B98" s="67"/>
      <c r="C98" s="438">
        <f>Residential!N296</f>
        <v>3900</v>
      </c>
      <c r="D98" s="474"/>
      <c r="E98" s="438">
        <f>MultiFamily!N225</f>
        <v>128400</v>
      </c>
      <c r="F98" s="474"/>
      <c r="G98" s="468">
        <f>Commercial!N227</f>
        <v>0</v>
      </c>
    </row>
    <row r="99" spans="1:7" s="841" customFormat="1" ht="13.9" customHeight="1">
      <c r="A99" s="33"/>
      <c r="B99" s="33"/>
      <c r="C99" s="414"/>
      <c r="D99" s="284"/>
      <c r="E99" s="414"/>
      <c r="F99" s="284"/>
      <c r="G99" s="414"/>
    </row>
    <row r="100" spans="1:7">
      <c r="A100" s="56" t="s">
        <v>278</v>
      </c>
    </row>
    <row r="101" spans="1:7">
      <c r="A101" s="56" t="s">
        <v>279</v>
      </c>
    </row>
    <row r="167" hidden="1"/>
    <row r="168" hidden="1"/>
    <row r="169" ht="11.25" hidden="1" customHeight="1"/>
    <row r="170" ht="11.25" customHeight="1"/>
    <row r="171" ht="11.25" customHeight="1"/>
    <row r="172" ht="11.25" customHeight="1"/>
    <row r="177" spans="5:16">
      <c r="E177" s="214">
        <v>182969</v>
      </c>
      <c r="F177" s="214">
        <v>182723</v>
      </c>
      <c r="G177" s="214">
        <v>183354</v>
      </c>
      <c r="H177" s="214">
        <v>183602</v>
      </c>
      <c r="I177" s="214">
        <v>183924</v>
      </c>
      <c r="J177" s="214">
        <v>184375</v>
      </c>
      <c r="K177" s="214">
        <v>184643</v>
      </c>
      <c r="L177" s="214">
        <v>184801</v>
      </c>
      <c r="M177" s="214">
        <v>185439</v>
      </c>
      <c r="N177" s="214">
        <v>185671</v>
      </c>
      <c r="O177" s="214">
        <v>187036</v>
      </c>
      <c r="P177" s="214">
        <v>186148</v>
      </c>
    </row>
    <row r="178" spans="5:16">
      <c r="E178" s="214">
        <v>16791</v>
      </c>
      <c r="F178" s="214">
        <v>16768</v>
      </c>
      <c r="G178" s="214">
        <v>16826</v>
      </c>
      <c r="H178" s="214">
        <v>16849</v>
      </c>
      <c r="I178" s="214">
        <v>16879</v>
      </c>
      <c r="J178" s="214">
        <v>16920</v>
      </c>
      <c r="K178" s="214">
        <v>16945</v>
      </c>
      <c r="L178" s="214">
        <v>16959</v>
      </c>
      <c r="M178" s="214">
        <v>17018</v>
      </c>
      <c r="N178" s="214">
        <v>17039</v>
      </c>
      <c r="O178" s="214">
        <v>17164</v>
      </c>
      <c r="P178" s="214">
        <v>17083</v>
      </c>
    </row>
    <row r="179" spans="5:16">
      <c r="E179" s="214">
        <v>5249</v>
      </c>
      <c r="F179" s="214">
        <v>5236</v>
      </c>
      <c r="G179" s="214">
        <v>5238</v>
      </c>
      <c r="H179" s="214">
        <v>5243</v>
      </c>
      <c r="I179" s="214">
        <v>5237</v>
      </c>
      <c r="J179" s="214">
        <v>5243</v>
      </c>
      <c r="K179" s="214">
        <v>5242</v>
      </c>
      <c r="L179" s="214">
        <v>5265</v>
      </c>
      <c r="M179" s="214">
        <v>5282</v>
      </c>
      <c r="N179" s="214">
        <v>5270</v>
      </c>
      <c r="O179" s="214">
        <v>5295</v>
      </c>
      <c r="P179" s="214">
        <v>5294</v>
      </c>
    </row>
    <row r="180" spans="5:16">
      <c r="E180" s="214">
        <v>12250</v>
      </c>
      <c r="F180" s="214">
        <v>12230</v>
      </c>
      <c r="G180" s="214">
        <v>12267</v>
      </c>
      <c r="H180" s="214">
        <v>12290</v>
      </c>
      <c r="I180" s="214">
        <v>12275</v>
      </c>
      <c r="J180" s="214">
        <v>12308</v>
      </c>
      <c r="K180" s="214">
        <v>12331</v>
      </c>
      <c r="L180" s="214">
        <v>12327</v>
      </c>
      <c r="M180" s="214">
        <v>12326</v>
      </c>
      <c r="N180" s="214">
        <v>12306</v>
      </c>
      <c r="O180" s="214">
        <v>12232</v>
      </c>
      <c r="P180" s="214">
        <v>12225</v>
      </c>
    </row>
    <row r="181" spans="5:16">
      <c r="E181" s="28">
        <v>19</v>
      </c>
      <c r="F181" s="28">
        <v>19</v>
      </c>
      <c r="G181" s="28">
        <v>19</v>
      </c>
      <c r="H181" s="28">
        <v>19</v>
      </c>
      <c r="I181" s="28">
        <v>19</v>
      </c>
      <c r="J181" s="28">
        <v>19</v>
      </c>
      <c r="K181" s="28">
        <v>19</v>
      </c>
      <c r="L181" s="28">
        <v>19</v>
      </c>
      <c r="M181" s="28">
        <v>19</v>
      </c>
      <c r="N181" s="28">
        <v>19</v>
      </c>
      <c r="O181" s="28">
        <v>19</v>
      </c>
      <c r="P181" s="28">
        <v>19</v>
      </c>
    </row>
    <row r="182" spans="5:16">
      <c r="E182" s="28">
        <v>11</v>
      </c>
      <c r="F182" s="28">
        <v>11</v>
      </c>
      <c r="G182" s="28">
        <v>11</v>
      </c>
      <c r="H182" s="28">
        <v>11</v>
      </c>
      <c r="I182" s="28">
        <v>11</v>
      </c>
      <c r="J182" s="28">
        <v>11</v>
      </c>
      <c r="K182" s="28">
        <v>11</v>
      </c>
      <c r="L182" s="28">
        <v>11</v>
      </c>
      <c r="M182" s="28">
        <v>11</v>
      </c>
      <c r="N182" s="28">
        <v>11</v>
      </c>
      <c r="O182" s="28">
        <v>11</v>
      </c>
      <c r="P182" s="28">
        <v>11</v>
      </c>
    </row>
    <row r="185" spans="5:16">
      <c r="E185" s="214">
        <v>182969</v>
      </c>
    </row>
    <row r="377" spans="8:13">
      <c r="H377" s="28"/>
      <c r="I377" s="28"/>
      <c r="J377" s="28"/>
      <c r="K377" s="28"/>
      <c r="L377" s="28"/>
      <c r="M377" s="28"/>
    </row>
    <row r="378" spans="8:13">
      <c r="H378" s="28"/>
      <c r="I378" s="28"/>
      <c r="J378" s="28"/>
      <c r="K378" s="28"/>
      <c r="L378" s="28"/>
      <c r="M378" s="28"/>
    </row>
    <row r="379" spans="8:13">
      <c r="H379" s="28"/>
      <c r="I379" s="28"/>
      <c r="J379" s="28"/>
      <c r="K379" s="28"/>
      <c r="L379" s="28"/>
      <c r="M379" s="28"/>
    </row>
    <row r="380" spans="8:13">
      <c r="H380" s="28"/>
      <c r="I380" s="28"/>
      <c r="J380" s="28"/>
      <c r="K380" s="28"/>
      <c r="L380" s="28"/>
      <c r="M380" s="28"/>
    </row>
  </sheetData>
  <phoneticPr fontId="0" type="noConversion"/>
  <printOptions horizontalCentered="1"/>
  <pageMargins left="0.25" right="0.25" top="0.4" bottom="0.4" header="0.25" footer="0.2"/>
  <pageSetup scale="58" orientation="portrait" r:id="rId1"/>
  <headerFooter alignWithMargins="0">
    <oddFooter>&amp;R&amp;F  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379"/>
  <sheetViews>
    <sheetView workbookViewId="0">
      <selection activeCell="M40" sqref="M40"/>
    </sheetView>
  </sheetViews>
  <sheetFormatPr defaultRowHeight="12.75"/>
  <cols>
    <col min="1" max="2" width="1.7109375" customWidth="1"/>
    <col min="3" max="3" width="25.28515625" bestFit="1" customWidth="1"/>
    <col min="4" max="4" width="14.42578125" bestFit="1" customWidth="1"/>
    <col min="5" max="6" width="14.7109375" bestFit="1" customWidth="1"/>
    <col min="7" max="7" width="14" bestFit="1" customWidth="1"/>
    <col min="8" max="8" width="14.28515625" customWidth="1"/>
    <col min="9" max="9" width="16.28515625" customWidth="1"/>
  </cols>
  <sheetData>
    <row r="1" spans="1:9" s="149" customFormat="1" ht="15.75">
      <c r="A1" s="182" t="s">
        <v>94</v>
      </c>
      <c r="B1" s="148"/>
      <c r="C1" s="148"/>
      <c r="D1" s="148"/>
      <c r="E1" s="148"/>
      <c r="F1" s="148"/>
      <c r="G1" s="148"/>
      <c r="H1" s="148"/>
    </row>
    <row r="2" spans="1:9" s="149" customFormat="1" ht="15.75">
      <c r="A2" s="182" t="s">
        <v>158</v>
      </c>
      <c r="B2" s="148"/>
      <c r="C2" s="148"/>
      <c r="D2" s="148"/>
      <c r="E2" s="148"/>
      <c r="F2" s="148"/>
      <c r="G2" s="148"/>
      <c r="H2" s="148"/>
    </row>
    <row r="3" spans="1:9" s="149" customFormat="1" ht="12.75" customHeight="1">
      <c r="A3" s="147"/>
      <c r="B3" s="148"/>
      <c r="C3" s="148"/>
      <c r="D3" s="148"/>
      <c r="E3" s="148"/>
      <c r="F3" s="148"/>
      <c r="G3" s="148"/>
      <c r="H3" s="148"/>
    </row>
    <row r="4" spans="1:9" s="149" customFormat="1" ht="15.75">
      <c r="A4" s="147" t="s">
        <v>111</v>
      </c>
      <c r="B4" s="148"/>
      <c r="C4" s="148"/>
      <c r="D4" s="148"/>
      <c r="E4" s="148"/>
      <c r="F4" s="148"/>
      <c r="G4" s="148"/>
      <c r="H4" s="148"/>
    </row>
    <row r="5" spans="1:9">
      <c r="A5" s="1026" t="s">
        <v>360</v>
      </c>
      <c r="B5" s="1027"/>
      <c r="C5" s="1027"/>
      <c r="D5" s="1027"/>
      <c r="E5" s="1027"/>
      <c r="F5" s="1027"/>
      <c r="G5" s="1027"/>
      <c r="H5" s="1027"/>
    </row>
    <row r="6" spans="1:9">
      <c r="A6" s="1"/>
      <c r="B6" s="1"/>
      <c r="C6" s="1"/>
    </row>
    <row r="7" spans="1:9">
      <c r="A7" s="1"/>
      <c r="B7" s="1"/>
      <c r="C7" s="1"/>
      <c r="D7" s="180" t="s">
        <v>156</v>
      </c>
      <c r="E7" s="180" t="s">
        <v>62</v>
      </c>
      <c r="F7" s="180" t="s">
        <v>62</v>
      </c>
      <c r="G7" s="180" t="s">
        <v>62</v>
      </c>
      <c r="H7" s="180" t="s">
        <v>62</v>
      </c>
      <c r="I7" s="180" t="s">
        <v>62</v>
      </c>
    </row>
    <row r="8" spans="1:9">
      <c r="A8" s="127" t="s">
        <v>63</v>
      </c>
      <c r="B8" s="127"/>
      <c r="C8" s="127"/>
      <c r="D8" s="181" t="s">
        <v>266</v>
      </c>
      <c r="E8" s="181" t="s">
        <v>288</v>
      </c>
      <c r="F8" s="181" t="s">
        <v>294</v>
      </c>
      <c r="G8" s="181" t="s">
        <v>321</v>
      </c>
      <c r="H8" s="181" t="s">
        <v>344</v>
      </c>
      <c r="I8" s="181" t="s">
        <v>354</v>
      </c>
    </row>
    <row r="9" spans="1:9" ht="4.5" customHeight="1"/>
    <row r="10" spans="1:9">
      <c r="A10" s="1" t="s">
        <v>64</v>
      </c>
      <c r="B10" s="1"/>
      <c r="C10" s="1"/>
    </row>
    <row r="11" spans="1:9">
      <c r="B11" s="1" t="s">
        <v>4</v>
      </c>
      <c r="C11" s="1"/>
    </row>
    <row r="12" spans="1:9">
      <c r="B12" s="1"/>
      <c r="C12" s="1" t="s">
        <v>5</v>
      </c>
      <c r="D12" s="145">
        <f>Residential!$N94</f>
        <v>93176384.140000015</v>
      </c>
      <c r="E12" s="145">
        <f>Residential!$N95</f>
        <v>92392744</v>
      </c>
      <c r="F12" s="145">
        <f>Residential!$N96</f>
        <v>94726829</v>
      </c>
      <c r="G12" s="145">
        <f>Residential!$N97</f>
        <v>98141858</v>
      </c>
      <c r="H12" s="145">
        <f>Residential!$N98</f>
        <v>98394552</v>
      </c>
      <c r="I12" s="145">
        <f>Residential!$N99</f>
        <v>100873067</v>
      </c>
    </row>
    <row r="13" spans="1:9">
      <c r="B13" s="1"/>
      <c r="C13" s="1" t="s">
        <v>6</v>
      </c>
      <c r="D13" s="144">
        <f>MultiFamily!$N96</f>
        <v>72264792.389999986</v>
      </c>
      <c r="E13" s="144">
        <f>MultiFamily!$N97</f>
        <v>69888348</v>
      </c>
      <c r="F13" s="144">
        <f>MultiFamily!$N98</f>
        <v>67493873</v>
      </c>
      <c r="G13" s="144">
        <f>MultiFamily!$N99</f>
        <v>72253693</v>
      </c>
      <c r="H13" s="144">
        <f>MultiFamily!$N100</f>
        <v>73583146</v>
      </c>
      <c r="I13" s="144">
        <f>MultiFamily!$N101</f>
        <v>74950755</v>
      </c>
    </row>
    <row r="14" spans="1:9">
      <c r="B14" s="1"/>
      <c r="C14" s="1" t="s">
        <v>60</v>
      </c>
      <c r="D14" s="144">
        <f>Commercial!$N96</f>
        <v>64198489.239999995</v>
      </c>
      <c r="E14" s="144">
        <f>Commercial!$N97</f>
        <v>62115182</v>
      </c>
      <c r="F14" s="144">
        <f>Commercial!$N98</f>
        <v>61041511</v>
      </c>
      <c r="G14" s="144">
        <f>Commercial!$N99</f>
        <v>64645869</v>
      </c>
      <c r="H14" s="144">
        <f>Commercial!$N100</f>
        <v>67622229</v>
      </c>
      <c r="I14" s="144">
        <f>Commercial!$N101</f>
        <v>67923958</v>
      </c>
    </row>
    <row r="15" spans="1:9">
      <c r="B15" s="1"/>
      <c r="C15" s="1" t="s">
        <v>7</v>
      </c>
      <c r="D15" s="144">
        <f>'Large Volume'!$N88</f>
        <v>23789959.810000002</v>
      </c>
      <c r="E15" s="144">
        <f>'Large Volume'!$N89</f>
        <v>22798177</v>
      </c>
      <c r="F15" s="144">
        <f>'Large Volume'!$N90</f>
        <v>22798177</v>
      </c>
      <c r="G15" s="144">
        <f>'Large Volume'!$N91</f>
        <v>22798177</v>
      </c>
      <c r="H15" s="144">
        <f>'Large Volume'!$N92</f>
        <v>22798177</v>
      </c>
      <c r="I15" s="144">
        <f>'Large Volume'!$N93</f>
        <v>22798177</v>
      </c>
    </row>
    <row r="16" spans="1:9">
      <c r="B16" s="1" t="s">
        <v>8</v>
      </c>
      <c r="C16" s="1"/>
      <c r="D16" s="349">
        <f>SUM(D12:D15)</f>
        <v>253429625.57999998</v>
      </c>
      <c r="E16" s="349">
        <f t="shared" ref="E16:H16" si="0">SUM(E12:E15)</f>
        <v>247194451</v>
      </c>
      <c r="F16" s="349">
        <f t="shared" si="0"/>
        <v>246060390</v>
      </c>
      <c r="G16" s="349">
        <f t="shared" si="0"/>
        <v>257839597</v>
      </c>
      <c r="H16" s="349">
        <f t="shared" si="0"/>
        <v>262398104</v>
      </c>
      <c r="I16" s="349">
        <f>SUM(I12:I15)</f>
        <v>266545957</v>
      </c>
    </row>
    <row r="17" spans="1:9">
      <c r="C17" s="1"/>
      <c r="I17" s="841"/>
    </row>
    <row r="18" spans="1:9">
      <c r="A18" s="1" t="s">
        <v>9</v>
      </c>
      <c r="C18" s="1"/>
      <c r="I18" s="841"/>
    </row>
    <row r="19" spans="1:9" s="144" customFormat="1">
      <c r="C19" s="144" t="str">
        <f>Wholesale!A100</f>
        <v>Manor, City of</v>
      </c>
      <c r="D19" s="145">
        <f>Wholesale!$O174</f>
        <v>488835.79000000004</v>
      </c>
      <c r="E19" s="145">
        <f>Wholesale!$O175</f>
        <v>518945.59999999992</v>
      </c>
      <c r="F19" s="145">
        <f>Wholesale!$O176</f>
        <v>518945.59999999992</v>
      </c>
      <c r="G19" s="145">
        <f>Wholesale!$O177</f>
        <v>518945.59999999992</v>
      </c>
      <c r="H19" s="145">
        <f>Wholesale!$O178</f>
        <v>518945.59999999992</v>
      </c>
      <c r="I19" s="145">
        <f>Wholesale!$O179</f>
        <v>518945.59999999992</v>
      </c>
    </row>
    <row r="20" spans="1:9">
      <c r="B20" s="1"/>
      <c r="C20" s="1" t="str">
        <f>Wholesale!A181</f>
        <v>North Austin MUD</v>
      </c>
      <c r="D20" s="144">
        <f>Wholesale!$O254</f>
        <v>1101064.9400000002</v>
      </c>
      <c r="E20" s="144">
        <f>Wholesale!$O255</f>
        <v>871649.03999999992</v>
      </c>
      <c r="F20" s="144">
        <f>Wholesale!$O256</f>
        <v>986556</v>
      </c>
      <c r="G20" s="144">
        <f>Wholesale!$O257</f>
        <v>986556</v>
      </c>
      <c r="H20" s="144">
        <f>Wholesale!$O258</f>
        <v>986556</v>
      </c>
      <c r="I20" s="144">
        <f>Wholesale!$O259</f>
        <v>986556</v>
      </c>
    </row>
    <row r="21" spans="1:9">
      <c r="B21" s="1"/>
      <c r="C21" s="1" t="str">
        <f>Wholesale!A261</f>
        <v>Northtown MUD</v>
      </c>
      <c r="D21" s="144">
        <f>Wholesale!$O334</f>
        <v>1129180.55</v>
      </c>
      <c r="E21" s="144">
        <f>Wholesale!$O335</f>
        <v>885261.44</v>
      </c>
      <c r="F21" s="144">
        <f>Wholesale!$O336</f>
        <v>1004420</v>
      </c>
      <c r="G21" s="144">
        <f>Wholesale!$O337</f>
        <v>1004420</v>
      </c>
      <c r="H21" s="144">
        <f>Wholesale!$O338</f>
        <v>1004420</v>
      </c>
      <c r="I21" s="144">
        <f>Wholesale!$O339</f>
        <v>1004420</v>
      </c>
    </row>
    <row r="22" spans="1:9">
      <c r="B22" s="1"/>
      <c r="C22" s="1" t="str">
        <f>Wholesale!A341</f>
        <v>Rollingwood, City of</v>
      </c>
      <c r="D22" s="144">
        <f>Wholesale!$O414</f>
        <v>248911.85999999996</v>
      </c>
      <c r="E22" s="144">
        <f>Wholesale!$O415</f>
        <v>228924.59999999995</v>
      </c>
      <c r="F22" s="144">
        <f>Wholesale!$O416</f>
        <v>228924.59999999995</v>
      </c>
      <c r="G22" s="144">
        <f>Wholesale!$O417</f>
        <v>228924.59999999995</v>
      </c>
      <c r="H22" s="144">
        <f>Wholesale!$O418</f>
        <v>228924.59999999995</v>
      </c>
      <c r="I22" s="144">
        <f>Wholesale!$O419</f>
        <v>228924.59999999995</v>
      </c>
    </row>
    <row r="23" spans="1:9">
      <c r="B23" s="1"/>
      <c r="C23" s="1" t="str">
        <f>Wholesale!A421</f>
        <v>Sunset Valley, City of</v>
      </c>
      <c r="D23" s="144">
        <f>Wholesale!$O494</f>
        <v>376909.5</v>
      </c>
      <c r="E23" s="144">
        <f>Wholesale!$O495</f>
        <v>391552.80000000005</v>
      </c>
      <c r="F23" s="144">
        <f>Wholesale!$O496</f>
        <v>391552.80000000005</v>
      </c>
      <c r="G23" s="144">
        <f>Wholesale!$O497</f>
        <v>391552.80000000005</v>
      </c>
      <c r="H23" s="144">
        <f>Wholesale!$O498</f>
        <v>391552.80000000005</v>
      </c>
      <c r="I23" s="144">
        <f>Wholesale!$O499</f>
        <v>391552.80000000005</v>
      </c>
    </row>
    <row r="24" spans="1:9">
      <c r="B24" s="1"/>
      <c r="C24" s="330" t="str">
        <f>Wholesale!A501</f>
        <v>WCID-17 Comanche Canyon</v>
      </c>
      <c r="D24" s="144">
        <f>Wholesale!$O574</f>
        <v>33465.65</v>
      </c>
      <c r="E24" s="144">
        <f>Wholesale!$O575</f>
        <v>30463.599999999995</v>
      </c>
      <c r="F24" s="144">
        <f>Wholesale!$O576</f>
        <v>30463.599999999995</v>
      </c>
      <c r="G24" s="144">
        <f>Wholesale!$O577</f>
        <v>30463.599999999995</v>
      </c>
      <c r="H24" s="144">
        <f>Wholesale!$O578</f>
        <v>30463.599999999995</v>
      </c>
      <c r="I24" s="144">
        <f>Wholesale!$O579</f>
        <v>30463.599999999995</v>
      </c>
    </row>
    <row r="25" spans="1:9">
      <c r="B25" s="1"/>
      <c r="C25" s="330" t="str">
        <f>Wholesale!A581</f>
        <v>WCID-17 Steiner Ranch</v>
      </c>
      <c r="D25" s="144">
        <f>Wholesale!$O654</f>
        <v>494024.80000000005</v>
      </c>
      <c r="E25" s="144">
        <f>Wholesale!$O655</f>
        <v>402591.59999999992</v>
      </c>
      <c r="F25" s="144">
        <f>Wholesale!$O656</f>
        <v>402591.59999999992</v>
      </c>
      <c r="G25" s="144">
        <f>Wholesale!$O657</f>
        <v>402591.59999999992</v>
      </c>
      <c r="H25" s="144">
        <f>Wholesale!$O658</f>
        <v>402591.59999999992</v>
      </c>
      <c r="I25" s="144">
        <f>Wholesale!$O659</f>
        <v>402591.59999999992</v>
      </c>
    </row>
    <row r="26" spans="1:9">
      <c r="B26" s="1"/>
      <c r="C26" s="1" t="str">
        <f>Wholesale!A661</f>
        <v>Wells Branch MUD</v>
      </c>
      <c r="D26" s="144">
        <f>Wholesale!$O734</f>
        <v>1763828.9900000002</v>
      </c>
      <c r="E26" s="144">
        <f>Wholesale!$O735</f>
        <v>1514119.8</v>
      </c>
      <c r="F26" s="144">
        <f>Wholesale!$O736</f>
        <v>1514118</v>
      </c>
      <c r="G26" s="144">
        <f>Wholesale!$O737</f>
        <v>1514118</v>
      </c>
      <c r="H26" s="144">
        <f>Wholesale!$O738</f>
        <v>1514118</v>
      </c>
      <c r="I26" s="144">
        <f>Wholesale!$O739</f>
        <v>1514118</v>
      </c>
    </row>
    <row r="27" spans="1:9">
      <c r="B27" s="1"/>
      <c r="C27" s="1" t="str">
        <f>Wholesale!A741</f>
        <v>Westlake Hills, City of</v>
      </c>
      <c r="D27" s="144">
        <f>Wholesale!$O814</f>
        <v>316811.69999999995</v>
      </c>
      <c r="E27" s="144">
        <f>Wholesale!$O815</f>
        <v>291199.59999999992</v>
      </c>
      <c r="F27" s="144">
        <f>Wholesale!$O816</f>
        <v>291199.59999999992</v>
      </c>
      <c r="G27" s="144">
        <f>Wholesale!$O817</f>
        <v>291199.59999999992</v>
      </c>
      <c r="H27" s="144">
        <f>Wholesale!$O818</f>
        <v>291199.59999999992</v>
      </c>
      <c r="I27" s="144">
        <f>Wholesale!$O819</f>
        <v>291199.59999999992</v>
      </c>
    </row>
    <row r="28" spans="1:9">
      <c r="B28" s="1"/>
      <c r="C28" s="1" t="s">
        <v>318</v>
      </c>
      <c r="D28" s="144">
        <f>Wholesale!O894</f>
        <v>129253.08000000003</v>
      </c>
      <c r="E28" s="144">
        <f>Wholesale!O895</f>
        <v>94645.60000000002</v>
      </c>
      <c r="F28" s="144">
        <f>Wholesale!O896</f>
        <v>94645.60000000002</v>
      </c>
      <c r="G28" s="144">
        <f>Wholesale!O897</f>
        <v>94645.60000000002</v>
      </c>
      <c r="H28" s="144">
        <f>Wholesale!O898</f>
        <v>94645.60000000002</v>
      </c>
      <c r="I28" s="144">
        <f>Wholesale!O899</f>
        <v>94645.60000000002</v>
      </c>
    </row>
    <row r="29" spans="1:9">
      <c r="B29" s="1" t="s">
        <v>68</v>
      </c>
      <c r="C29" s="1"/>
      <c r="D29" s="349">
        <f t="shared" ref="D29:I29" si="1">SUM(D19:D28)</f>
        <v>6082286.8600000003</v>
      </c>
      <c r="E29" s="349">
        <f t="shared" si="1"/>
        <v>5229353.68</v>
      </c>
      <c r="F29" s="349">
        <f t="shared" si="1"/>
        <v>5463417.3999999994</v>
      </c>
      <c r="G29" s="349">
        <f t="shared" si="1"/>
        <v>5463417.3999999994</v>
      </c>
      <c r="H29" s="349">
        <f t="shared" si="1"/>
        <v>5463417.3999999994</v>
      </c>
      <c r="I29" s="349">
        <f t="shared" si="1"/>
        <v>5463417.3999999994</v>
      </c>
    </row>
    <row r="30" spans="1:9">
      <c r="A30" s="1" t="s">
        <v>117</v>
      </c>
      <c r="B30" s="1"/>
      <c r="C30" s="1"/>
      <c r="D30" s="349">
        <f t="shared" ref="D30:I30" si="2">D29+D16</f>
        <v>259511912.44</v>
      </c>
      <c r="E30" s="349">
        <f t="shared" si="2"/>
        <v>252423804.68000001</v>
      </c>
      <c r="F30" s="349">
        <f t="shared" si="2"/>
        <v>251523807.40000001</v>
      </c>
      <c r="G30" s="349">
        <f t="shared" si="2"/>
        <v>263303014.40000001</v>
      </c>
      <c r="H30" s="349">
        <f t="shared" si="2"/>
        <v>267861521.40000001</v>
      </c>
      <c r="I30" s="349">
        <f t="shared" si="2"/>
        <v>272009374.39999998</v>
      </c>
    </row>
    <row r="31" spans="1:9">
      <c r="A31" s="1"/>
      <c r="B31" s="1"/>
      <c r="C31" s="1"/>
      <c r="I31" s="841"/>
    </row>
    <row r="32" spans="1:9">
      <c r="A32" s="1" t="s">
        <v>118</v>
      </c>
      <c r="B32" s="1"/>
      <c r="C32" s="1"/>
      <c r="D32" s="259">
        <f>Summary!$N119</f>
        <v>6599892.7700000005</v>
      </c>
      <c r="E32" s="259">
        <f>Summary!$N120</f>
        <v>8466612</v>
      </c>
      <c r="F32" s="259">
        <f>Summary!$N121</f>
        <v>8551284</v>
      </c>
      <c r="G32" s="259">
        <f>Summary!$N122</f>
        <v>8636796</v>
      </c>
      <c r="H32" s="259">
        <f>Summary!$N123</f>
        <v>8723160</v>
      </c>
      <c r="I32" s="259">
        <f>Summary!$N124</f>
        <v>8810388</v>
      </c>
    </row>
    <row r="33" spans="1:9">
      <c r="A33" s="1"/>
      <c r="B33" s="1"/>
      <c r="C33" s="1"/>
      <c r="I33" s="841"/>
    </row>
    <row r="34" spans="1:9">
      <c r="A34" s="1"/>
      <c r="B34" s="1"/>
      <c r="C34" s="276" t="s">
        <v>142</v>
      </c>
      <c r="D34" s="663">
        <f>Summary!N129</f>
        <v>-5391.22</v>
      </c>
      <c r="I34" s="841"/>
    </row>
    <row r="35" spans="1:9">
      <c r="A35" s="1"/>
      <c r="B35" s="1"/>
      <c r="C35" s="1"/>
      <c r="I35" s="841"/>
    </row>
    <row r="36" spans="1:9" ht="13.5" thickBot="1">
      <c r="A36" s="1" t="s">
        <v>65</v>
      </c>
      <c r="B36" s="1"/>
      <c r="C36" s="1"/>
      <c r="D36" s="533">
        <f t="shared" ref="D36:I36" si="3">D32+D30+D34</f>
        <v>266106413.99000001</v>
      </c>
      <c r="E36" s="533">
        <f t="shared" si="3"/>
        <v>260890416.68000001</v>
      </c>
      <c r="F36" s="533">
        <f t="shared" si="3"/>
        <v>260075091.40000001</v>
      </c>
      <c r="G36" s="533">
        <f t="shared" si="3"/>
        <v>271939810.39999998</v>
      </c>
      <c r="H36" s="533">
        <f t="shared" si="3"/>
        <v>276584681.39999998</v>
      </c>
      <c r="I36" s="533">
        <f t="shared" si="3"/>
        <v>280819762.39999998</v>
      </c>
    </row>
    <row r="37" spans="1:9" ht="13.5" thickTop="1"/>
    <row r="38" spans="1:9">
      <c r="D38" s="9" t="str">
        <f>IF(D29=Wholesale!O91,"ok","err")</f>
        <v>ok</v>
      </c>
      <c r="E38" s="9" t="str">
        <f>IF(E29=Wholesale!O92,"ok","err")</f>
        <v>ok</v>
      </c>
      <c r="F38" s="9" t="str">
        <f>IF(F29=Wholesale!O93,"ok","err")</f>
        <v>ok</v>
      </c>
      <c r="G38" s="9" t="str">
        <f>IF(ROUND(G29,0)=ROUND(Wholesale!O94,0),"ok","err")</f>
        <v>ok</v>
      </c>
      <c r="H38" s="9" t="str">
        <f>IF(H29=Wholesale!O95,"ok","err")</f>
        <v>ok</v>
      </c>
      <c r="I38" s="9" t="str">
        <f>IF(I29=Wholesale!O96,"ok","err")</f>
        <v>ok</v>
      </c>
    </row>
    <row r="39" spans="1:9">
      <c r="D39" s="380" t="str">
        <f>IF(D36=Summary!$N140,"ok","err")</f>
        <v>ok</v>
      </c>
      <c r="E39" s="380" t="str">
        <f>IF(E36=Summary!$N141,"ok","err")</f>
        <v>ok</v>
      </c>
      <c r="F39" s="380" t="str">
        <f>IF(F36=Summary!$N142,"ok","err")</f>
        <v>ok</v>
      </c>
      <c r="G39" s="380" t="str">
        <f>IF(G36=Summary!$N143,"ok","err")</f>
        <v>ok</v>
      </c>
      <c r="H39" s="380" t="str">
        <f>IF(H36=Summary!$N144,"ok","err")</f>
        <v>ok</v>
      </c>
      <c r="I39" s="380" t="str">
        <f>IF(I36=Summary!$N145,"ok","err")</f>
        <v>ok</v>
      </c>
    </row>
    <row r="40" spans="1:9">
      <c r="I40" s="872"/>
    </row>
    <row r="166" spans="4:14" hidden="1"/>
    <row r="167" spans="4:14" hidden="1"/>
    <row r="168" spans="4:14" ht="11.25" hidden="1" customHeight="1"/>
    <row r="169" spans="4:14" ht="11.25" customHeight="1"/>
    <row r="170" spans="4:14" ht="11.25" customHeight="1"/>
    <row r="171" spans="4:14" ht="11.25" customHeight="1"/>
    <row r="176" spans="4:14">
      <c r="D176" s="663">
        <v>182723</v>
      </c>
      <c r="E176" s="663">
        <v>183354</v>
      </c>
      <c r="F176" s="663">
        <v>183602</v>
      </c>
      <c r="G176" s="663">
        <v>183924</v>
      </c>
      <c r="H176" s="663">
        <v>184375</v>
      </c>
      <c r="I176" s="663">
        <v>184643</v>
      </c>
      <c r="J176" s="663">
        <v>184801</v>
      </c>
      <c r="K176" s="663">
        <v>185439</v>
      </c>
      <c r="L176" s="663">
        <v>185671</v>
      </c>
      <c r="M176" s="663">
        <v>187036</v>
      </c>
      <c r="N176" s="663">
        <v>186148</v>
      </c>
    </row>
    <row r="177" spans="4:14">
      <c r="D177" s="663">
        <v>16768</v>
      </c>
      <c r="E177" s="663">
        <v>16826</v>
      </c>
      <c r="F177" s="663">
        <v>16849</v>
      </c>
      <c r="G177" s="663">
        <v>16879</v>
      </c>
      <c r="H177" s="663">
        <v>16920</v>
      </c>
      <c r="I177" s="663">
        <v>16945</v>
      </c>
      <c r="J177" s="663">
        <v>16959</v>
      </c>
      <c r="K177" s="663">
        <v>17018</v>
      </c>
      <c r="L177" s="663">
        <v>17039</v>
      </c>
      <c r="M177" s="663">
        <v>17164</v>
      </c>
      <c r="N177" s="663">
        <v>17083</v>
      </c>
    </row>
    <row r="178" spans="4:14">
      <c r="D178" s="663">
        <v>5236</v>
      </c>
      <c r="E178" s="663">
        <v>5238</v>
      </c>
      <c r="F178" s="663">
        <v>5243</v>
      </c>
      <c r="G178" s="663">
        <v>5237</v>
      </c>
      <c r="H178" s="663">
        <v>5243</v>
      </c>
      <c r="I178" s="663">
        <v>5242</v>
      </c>
      <c r="J178" s="663">
        <v>5265</v>
      </c>
      <c r="K178" s="663">
        <v>5282</v>
      </c>
      <c r="L178" s="663">
        <v>5270</v>
      </c>
      <c r="M178" s="663">
        <v>5295</v>
      </c>
      <c r="N178" s="663">
        <v>5294</v>
      </c>
    </row>
    <row r="179" spans="4:14">
      <c r="D179" s="663">
        <v>12230</v>
      </c>
      <c r="E179" s="663">
        <v>12267</v>
      </c>
      <c r="F179" s="663">
        <v>12290</v>
      </c>
      <c r="G179" s="663">
        <v>12275</v>
      </c>
      <c r="H179" s="663">
        <v>12308</v>
      </c>
      <c r="I179" s="663">
        <v>12331</v>
      </c>
      <c r="J179" s="663">
        <v>12327</v>
      </c>
      <c r="K179" s="663">
        <v>12326</v>
      </c>
      <c r="L179" s="663">
        <v>12306</v>
      </c>
      <c r="M179" s="663">
        <v>12232</v>
      </c>
      <c r="N179" s="663">
        <v>12225</v>
      </c>
    </row>
    <row r="180" spans="4:14">
      <c r="D180" s="870">
        <v>19</v>
      </c>
      <c r="E180" s="870">
        <v>19</v>
      </c>
      <c r="F180" s="870">
        <v>19</v>
      </c>
      <c r="G180" s="870">
        <v>19</v>
      </c>
      <c r="H180" s="870">
        <v>19</v>
      </c>
      <c r="I180" s="870">
        <v>19</v>
      </c>
      <c r="J180" s="870">
        <v>19</v>
      </c>
      <c r="K180" s="870">
        <v>19</v>
      </c>
      <c r="L180" s="870">
        <v>19</v>
      </c>
      <c r="M180" s="870">
        <v>19</v>
      </c>
      <c r="N180" s="870">
        <v>19</v>
      </c>
    </row>
    <row r="181" spans="4:14">
      <c r="D181" s="870">
        <v>11</v>
      </c>
      <c r="E181" s="870">
        <v>11</v>
      </c>
      <c r="F181" s="870">
        <v>11</v>
      </c>
      <c r="G181" s="870">
        <v>11</v>
      </c>
      <c r="H181" s="870">
        <v>11</v>
      </c>
      <c r="I181" s="870">
        <v>11</v>
      </c>
      <c r="J181" s="870">
        <v>11</v>
      </c>
      <c r="K181" s="870">
        <v>11</v>
      </c>
      <c r="L181" s="870">
        <v>11</v>
      </c>
      <c r="M181" s="870">
        <v>11</v>
      </c>
      <c r="N181" s="870">
        <v>11</v>
      </c>
    </row>
    <row r="376" spans="2:11">
      <c r="C376" s="867"/>
      <c r="D376" s="867"/>
      <c r="E376" s="867"/>
      <c r="F376" s="867"/>
      <c r="G376" s="867"/>
      <c r="H376" s="867"/>
      <c r="I376" s="867"/>
      <c r="J376" s="867"/>
      <c r="K376" s="867"/>
    </row>
    <row r="377" spans="2:11">
      <c r="B377" s="867"/>
      <c r="C377" s="867"/>
      <c r="D377" s="867"/>
      <c r="E377" s="867"/>
      <c r="F377" s="867"/>
      <c r="G377" s="867"/>
      <c r="H377" s="867"/>
      <c r="I377" s="867"/>
      <c r="J377" s="867"/>
      <c r="K377" s="867"/>
    </row>
    <row r="378" spans="2:11">
      <c r="B378" s="867"/>
      <c r="C378" s="867"/>
      <c r="D378" s="867"/>
      <c r="E378" s="867"/>
      <c r="F378" s="867"/>
      <c r="G378" s="867"/>
      <c r="H378" s="867"/>
      <c r="I378" s="867"/>
      <c r="J378" s="867"/>
      <c r="K378" s="867"/>
    </row>
    <row r="379" spans="2:11">
      <c r="B379" s="867"/>
      <c r="C379" s="867"/>
      <c r="D379" s="867"/>
      <c r="E379" s="867"/>
      <c r="F379" s="867"/>
      <c r="G379" s="867"/>
      <c r="H379" s="867"/>
      <c r="I379" s="867"/>
      <c r="J379" s="867"/>
      <c r="K379" s="867"/>
    </row>
  </sheetData>
  <mergeCells count="1">
    <mergeCell ref="A5:H5"/>
  </mergeCells>
  <phoneticPr fontId="0" type="noConversion"/>
  <printOptions horizontalCentered="1"/>
  <pageMargins left="0.25" right="0.25" top="0.5" bottom="0.4" header="0.5" footer="0.2"/>
  <pageSetup orientation="landscape" verticalDpi="300" r:id="rId1"/>
  <headerFooter alignWithMargins="0">
    <oddFooter>&amp;R&amp;F  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O379"/>
  <sheetViews>
    <sheetView workbookViewId="0">
      <selection activeCell="K40" sqref="K40"/>
    </sheetView>
  </sheetViews>
  <sheetFormatPr defaultRowHeight="12.75"/>
  <cols>
    <col min="1" max="2" width="1.7109375" style="1" customWidth="1"/>
    <col min="3" max="3" width="23.42578125" style="1" customWidth="1"/>
    <col min="4" max="4" width="1.7109375" style="1" customWidth="1"/>
    <col min="5" max="8" width="16.28515625" bestFit="1" customWidth="1"/>
    <col min="9" max="9" width="16.5703125" bestFit="1" customWidth="1"/>
    <col min="10" max="10" width="17.140625" customWidth="1"/>
  </cols>
  <sheetData>
    <row r="1" spans="1:12" s="149" customFormat="1" ht="15.75">
      <c r="A1" s="147" t="str">
        <f>RevSum!A1</f>
        <v>CITY OF AUSTIN, TEXAS</v>
      </c>
      <c r="B1" s="148"/>
      <c r="C1" s="535"/>
      <c r="D1" s="148"/>
      <c r="E1" s="148"/>
      <c r="F1" s="148"/>
      <c r="G1" s="148"/>
      <c r="H1" s="148"/>
      <c r="I1" s="148"/>
    </row>
    <row r="2" spans="1:12" s="149" customFormat="1" ht="15.75">
      <c r="A2" s="147" t="str">
        <f>RevSum!A2</f>
        <v>AUSTIN WATER  UTILITY</v>
      </c>
      <c r="B2" s="148"/>
      <c r="C2" s="148"/>
      <c r="D2" s="148"/>
      <c r="E2" s="148"/>
      <c r="F2" s="148"/>
      <c r="G2" s="148"/>
      <c r="H2" s="148"/>
      <c r="I2" s="148"/>
    </row>
    <row r="3" spans="1:12" s="149" customFormat="1" ht="12.75" customHeight="1">
      <c r="A3" s="147"/>
      <c r="B3" s="148"/>
      <c r="C3" s="148"/>
      <c r="D3" s="148"/>
      <c r="E3" s="148"/>
      <c r="F3" s="148"/>
      <c r="G3" s="148"/>
      <c r="H3" s="148"/>
      <c r="I3" s="148"/>
    </row>
    <row r="4" spans="1:12" s="149" customFormat="1" ht="15.75">
      <c r="A4" s="182" t="s">
        <v>123</v>
      </c>
      <c r="B4" s="148"/>
      <c r="C4" s="148"/>
      <c r="D4" s="148"/>
      <c r="E4" s="148"/>
      <c r="F4" s="148"/>
      <c r="G4" s="148"/>
      <c r="H4" s="148"/>
      <c r="I4" s="148"/>
    </row>
    <row r="5" spans="1:12" ht="15.75">
      <c r="A5" s="147" t="str">
        <f>RevSum!A5</f>
        <v>FY 2017-18 through FY 2022-23</v>
      </c>
      <c r="B5" s="128"/>
      <c r="C5" s="128"/>
      <c r="D5" s="128"/>
      <c r="E5" s="295"/>
      <c r="F5" s="295"/>
      <c r="G5" s="295"/>
      <c r="H5" s="295"/>
      <c r="I5" s="295"/>
    </row>
    <row r="7" spans="1:12">
      <c r="E7" s="141" t="str">
        <f>RevSum!D7</f>
        <v>CYE</v>
      </c>
      <c r="F7" s="141" t="str">
        <f>RevSum!E7</f>
        <v>Projected</v>
      </c>
      <c r="G7" s="141" t="str">
        <f>RevSum!F7</f>
        <v>Projected</v>
      </c>
      <c r="H7" s="141" t="str">
        <f>RevSum!G7</f>
        <v>Projected</v>
      </c>
      <c r="I7" s="141" t="str">
        <f>RevSum!H7</f>
        <v>Projected</v>
      </c>
      <c r="J7" s="141" t="str">
        <f>RevSum!I7</f>
        <v>Projected</v>
      </c>
      <c r="K7" s="841"/>
      <c r="L7" s="841"/>
    </row>
    <row r="8" spans="1:12">
      <c r="A8" s="127" t="s">
        <v>63</v>
      </c>
      <c r="B8" s="127"/>
      <c r="C8" s="127"/>
      <c r="E8" s="390" t="str">
        <f>RevSum!D8</f>
        <v>FY 2017-18</v>
      </c>
      <c r="F8" s="390" t="str">
        <f>RevSum!E8</f>
        <v>FY 2018-19</v>
      </c>
      <c r="G8" s="390" t="str">
        <f>RevSum!F8</f>
        <v>FY 2019-20</v>
      </c>
      <c r="H8" s="390" t="str">
        <f>RevSum!G8</f>
        <v>FY 2020-21</v>
      </c>
      <c r="I8" s="390" t="str">
        <f>RevSum!H8</f>
        <v>FY 2021-22</v>
      </c>
      <c r="J8" s="390" t="str">
        <f>RevSum!I8</f>
        <v>FY 2022-23</v>
      </c>
      <c r="K8" s="841"/>
      <c r="L8" s="841"/>
    </row>
    <row r="9" spans="1:12" ht="4.5" customHeight="1">
      <c r="A9"/>
      <c r="B9"/>
      <c r="C9"/>
      <c r="D9"/>
      <c r="J9" s="841"/>
      <c r="K9" s="841"/>
      <c r="L9" s="841"/>
    </row>
    <row r="10" spans="1:12">
      <c r="A10" s="1" t="s">
        <v>64</v>
      </c>
      <c r="J10" s="841"/>
      <c r="K10" s="841"/>
      <c r="L10" s="841"/>
    </row>
    <row r="11" spans="1:12">
      <c r="A11"/>
      <c r="B11" s="1" t="s">
        <v>4</v>
      </c>
      <c r="J11" s="841"/>
      <c r="K11" s="841"/>
      <c r="L11" s="841"/>
    </row>
    <row r="12" spans="1:12">
      <c r="A12"/>
      <c r="C12" s="1" t="s">
        <v>5</v>
      </c>
      <c r="E12" s="143">
        <f>Residential!$N588</f>
        <v>9122474751</v>
      </c>
      <c r="F12" s="143">
        <f>Residential!$N589</f>
        <v>9291778200</v>
      </c>
      <c r="G12" s="143">
        <f>Residential!$N590</f>
        <v>9509920500</v>
      </c>
      <c r="H12" s="143">
        <f>Residential!$N591</f>
        <v>9853095600</v>
      </c>
      <c r="I12" s="143">
        <f>Residential!$N592</f>
        <v>9876976200</v>
      </c>
      <c r="J12" s="143">
        <f>Residential!$N593</f>
        <v>10127066800</v>
      </c>
      <c r="K12" s="841"/>
      <c r="L12" s="841"/>
    </row>
    <row r="13" spans="1:12">
      <c r="A13"/>
      <c r="C13" s="1" t="s">
        <v>6</v>
      </c>
      <c r="E13" s="144">
        <f>MultiFamily!$N317</f>
        <v>7755332100</v>
      </c>
      <c r="F13" s="144">
        <f>MultiFamily!$N318</f>
        <v>7755333000</v>
      </c>
      <c r="G13" s="144">
        <f>MultiFamily!$N319</f>
        <v>7487389700</v>
      </c>
      <c r="H13" s="144">
        <f>MultiFamily!$N320</f>
        <v>8019094100</v>
      </c>
      <c r="I13" s="144">
        <f>MultiFamily!$N321</f>
        <v>8166643600</v>
      </c>
      <c r="J13" s="144">
        <f>MultiFamily!$N322</f>
        <v>8318427800</v>
      </c>
      <c r="K13" s="841"/>
      <c r="L13" s="841"/>
    </row>
    <row r="14" spans="1:12">
      <c r="A14"/>
      <c r="C14" s="1" t="s">
        <v>60</v>
      </c>
      <c r="E14" s="144">
        <f>Commercial!$N318</f>
        <v>6769261411</v>
      </c>
      <c r="F14" s="144">
        <f>Commercial!$N319</f>
        <v>6769257900</v>
      </c>
      <c r="G14" s="144">
        <f>Commercial!$N320</f>
        <v>6647418800</v>
      </c>
      <c r="H14" s="144">
        <f>Commercial!$N321</f>
        <v>7049386600</v>
      </c>
      <c r="I14" s="144">
        <f>Commercial!$N322</f>
        <v>7080546700</v>
      </c>
      <c r="J14" s="144">
        <f>Commercial!$N323</f>
        <v>7112140000</v>
      </c>
      <c r="K14" s="841"/>
      <c r="L14" s="841"/>
    </row>
    <row r="15" spans="1:12">
      <c r="A15"/>
      <c r="C15" s="1" t="s">
        <v>223</v>
      </c>
      <c r="E15" s="144">
        <f>'Large Volume'!$N44</f>
        <v>2854746700</v>
      </c>
      <c r="F15" s="144">
        <f>'Large Volume'!$N45</f>
        <v>2854746700</v>
      </c>
      <c r="G15" s="144">
        <f>'Large Volume'!$N46</f>
        <v>2854746700</v>
      </c>
      <c r="H15" s="144">
        <f>'Large Volume'!$N47</f>
        <v>2854746700</v>
      </c>
      <c r="I15" s="144">
        <f>'Large Volume'!$N48</f>
        <v>2854746700</v>
      </c>
      <c r="J15" s="144">
        <f>'Large Volume'!$N49</f>
        <v>2854746700</v>
      </c>
      <c r="K15" s="841"/>
      <c r="L15" s="841"/>
    </row>
    <row r="16" spans="1:12" ht="20.100000000000001" customHeight="1">
      <c r="A16"/>
      <c r="B16" s="1" t="s">
        <v>8</v>
      </c>
      <c r="E16" s="532">
        <f t="shared" ref="E16:I16" si="0">SUM(E12:E15)</f>
        <v>26501814962</v>
      </c>
      <c r="F16" s="532">
        <f t="shared" si="0"/>
        <v>26671115800</v>
      </c>
      <c r="G16" s="532">
        <f t="shared" si="0"/>
        <v>26499475700</v>
      </c>
      <c r="H16" s="532">
        <f t="shared" si="0"/>
        <v>27776323000</v>
      </c>
      <c r="I16" s="532">
        <f t="shared" si="0"/>
        <v>27978913200</v>
      </c>
      <c r="J16" s="532">
        <f>SUM(J12:J15)</f>
        <v>28412381300</v>
      </c>
      <c r="K16" s="841"/>
      <c r="L16" s="841"/>
    </row>
    <row r="17" spans="1:12">
      <c r="A17"/>
      <c r="B17"/>
      <c r="C17" s="1" t="s">
        <v>223</v>
      </c>
      <c r="D17"/>
      <c r="E17" s="7"/>
      <c r="F17" s="7"/>
      <c r="G17" s="7"/>
      <c r="H17" s="7"/>
      <c r="I17" s="7"/>
      <c r="J17" s="663"/>
      <c r="K17" s="841"/>
      <c r="L17" s="841"/>
    </row>
    <row r="18" spans="1:12">
      <c r="A18" s="1" t="s">
        <v>9</v>
      </c>
      <c r="B18"/>
      <c r="E18" s="144"/>
      <c r="F18" s="144"/>
      <c r="G18" s="144"/>
      <c r="H18" s="144"/>
      <c r="I18" s="144"/>
      <c r="J18" s="144"/>
      <c r="K18" s="841"/>
      <c r="L18" s="841"/>
    </row>
    <row r="19" spans="1:12">
      <c r="A19"/>
      <c r="C19" s="292" t="str">
        <f>RevSum!C19</f>
        <v>Manor, City of</v>
      </c>
      <c r="E19" s="144">
        <f>Wholesale!$O142</f>
        <v>86651100</v>
      </c>
      <c r="F19" s="144">
        <f>Wholesale!$O143</f>
        <v>91990000</v>
      </c>
      <c r="G19" s="144">
        <f>Wholesale!$O144</f>
        <v>91990000</v>
      </c>
      <c r="H19" s="144">
        <f>Wholesale!$O145</f>
        <v>91990000</v>
      </c>
      <c r="I19" s="144">
        <f>Wholesale!$O146</f>
        <v>91990000</v>
      </c>
      <c r="J19" s="144">
        <f>Wholesale!$O147</f>
        <v>91990000</v>
      </c>
      <c r="K19" s="841"/>
      <c r="L19" s="841"/>
    </row>
    <row r="20" spans="1:12">
      <c r="A20"/>
      <c r="C20" s="292" t="str">
        <f>RevSum!C20</f>
        <v>North Austin MUD</v>
      </c>
      <c r="E20" s="144">
        <f>Wholesale!$O222</f>
        <v>235433600</v>
      </c>
      <c r="F20" s="144">
        <f>Wholesale!$O223</f>
        <v>233200000</v>
      </c>
      <c r="G20" s="144">
        <f>Wholesale!$O224</f>
        <v>233200000</v>
      </c>
      <c r="H20" s="144">
        <f>Wholesale!$O225</f>
        <v>233200000</v>
      </c>
      <c r="I20" s="144">
        <f>Wholesale!$O226</f>
        <v>233200000</v>
      </c>
      <c r="J20" s="144">
        <f>Wholesale!$O227</f>
        <v>233200000</v>
      </c>
      <c r="K20" s="841"/>
      <c r="L20" s="841"/>
    </row>
    <row r="21" spans="1:12">
      <c r="A21"/>
      <c r="C21" s="292" t="str">
        <f>RevSum!C21</f>
        <v>Northtown MUD</v>
      </c>
      <c r="E21" s="144">
        <f>Wholesale!$O302</f>
        <v>246079600</v>
      </c>
      <c r="F21" s="144">
        <f>Wholesale!$O303</f>
        <v>242000000</v>
      </c>
      <c r="G21" s="144">
        <f>Wholesale!$O304</f>
        <v>242000000</v>
      </c>
      <c r="H21" s="144">
        <f>Wholesale!$O305</f>
        <v>242000000</v>
      </c>
      <c r="I21" s="144">
        <f>Wholesale!$O306</f>
        <v>242000000</v>
      </c>
      <c r="J21" s="144">
        <f>Wholesale!$O307</f>
        <v>242000000</v>
      </c>
      <c r="K21" s="841"/>
      <c r="L21" s="841"/>
    </row>
    <row r="22" spans="1:12">
      <c r="A22"/>
      <c r="C22" s="292" t="str">
        <f>RevSum!C22</f>
        <v>Rollingwood, City of</v>
      </c>
      <c r="E22" s="144">
        <f>Wholesale!$O382</f>
        <v>43878000</v>
      </c>
      <c r="F22" s="144">
        <f>Wholesale!$O383</f>
        <v>40353037.25</v>
      </c>
      <c r="G22" s="144">
        <f>Wholesale!$O384</f>
        <v>40353037.25</v>
      </c>
      <c r="H22" s="144">
        <f>Wholesale!$O385</f>
        <v>40353037.25</v>
      </c>
      <c r="I22" s="144">
        <f>Wholesale!$O386</f>
        <v>40353037.25</v>
      </c>
      <c r="J22" s="144">
        <f>Wholesale!$O387</f>
        <v>40353037.25</v>
      </c>
      <c r="K22" s="841"/>
      <c r="L22" s="841"/>
    </row>
    <row r="23" spans="1:12">
      <c r="A23"/>
      <c r="C23" s="292" t="str">
        <f>RevSum!C23</f>
        <v>Sunset Valley, City of</v>
      </c>
      <c r="E23" s="144">
        <f>Wholesale!$O462</f>
        <v>65835500</v>
      </c>
      <c r="F23" s="144">
        <f>Wholesale!$O463</f>
        <v>68400000</v>
      </c>
      <c r="G23" s="144">
        <f>Wholesale!$O464</f>
        <v>68400000</v>
      </c>
      <c r="H23" s="144">
        <f>Wholesale!$O465</f>
        <v>68400000</v>
      </c>
      <c r="I23" s="144">
        <f>Wholesale!$O466</f>
        <v>68400000</v>
      </c>
      <c r="J23" s="144">
        <f>Wholesale!$O467</f>
        <v>68400000</v>
      </c>
      <c r="K23" s="841"/>
      <c r="L23" s="841"/>
    </row>
    <row r="24" spans="1:12">
      <c r="A24"/>
      <c r="C24" s="292" t="str">
        <f>RevSum!C24</f>
        <v>WCID-17 Comanche Canyon</v>
      </c>
      <c r="E24" s="144">
        <f>Wholesale!$O542</f>
        <v>7895950</v>
      </c>
      <c r="F24" s="144">
        <f>Wholesale!$O543</f>
        <v>7622900</v>
      </c>
      <c r="G24" s="144">
        <f>Wholesale!$O544</f>
        <v>7622900</v>
      </c>
      <c r="H24" s="144">
        <f>Wholesale!$O545</f>
        <v>7622900</v>
      </c>
      <c r="I24" s="144">
        <f>Wholesale!$O546</f>
        <v>7622900</v>
      </c>
      <c r="J24" s="144">
        <f>Wholesale!$O547</f>
        <v>7622900</v>
      </c>
      <c r="K24" s="841"/>
      <c r="L24" s="841"/>
    </row>
    <row r="25" spans="1:12">
      <c r="A25"/>
      <c r="C25" s="292" t="str">
        <f>RevSum!C25</f>
        <v>WCID-17 Steiner Ranch</v>
      </c>
      <c r="E25" s="293">
        <f>Wholesale!$O622</f>
        <v>156452000</v>
      </c>
      <c r="F25" s="293">
        <f>Wholesale!$O623</f>
        <v>105912000</v>
      </c>
      <c r="G25" s="293">
        <f>Wholesale!$O624</f>
        <v>105912000</v>
      </c>
      <c r="H25" s="293">
        <f>Wholesale!$O625</f>
        <v>105912000</v>
      </c>
      <c r="I25" s="293">
        <f>Wholesale!$O626</f>
        <v>105912000</v>
      </c>
      <c r="J25" s="293">
        <f>Wholesale!$O627</f>
        <v>105912000</v>
      </c>
      <c r="K25" s="841"/>
      <c r="L25" s="841"/>
    </row>
    <row r="26" spans="1:12">
      <c r="A26"/>
      <c r="C26" s="292" t="str">
        <f>RevSum!C26</f>
        <v>Wells Branch MUD</v>
      </c>
      <c r="E26" s="144">
        <f>Wholesale!$O702</f>
        <v>385427900</v>
      </c>
      <c r="F26" s="144">
        <f>Wholesale!$O703</f>
        <v>365700000</v>
      </c>
      <c r="G26" s="144">
        <f>Wholesale!$O704</f>
        <v>365700000</v>
      </c>
      <c r="H26" s="144">
        <f>Wholesale!$O705</f>
        <v>365700000</v>
      </c>
      <c r="I26" s="144">
        <f>Wholesale!$O706</f>
        <v>365700000</v>
      </c>
      <c r="J26" s="144">
        <f>Wholesale!$O707</f>
        <v>365700000</v>
      </c>
      <c r="K26" s="841"/>
      <c r="L26" s="841"/>
    </row>
    <row r="27" spans="1:12" ht="12.75" customHeight="1">
      <c r="A27"/>
      <c r="C27" s="292" t="str">
        <f>RevSum!C27</f>
        <v>Westlake Hills, City of</v>
      </c>
      <c r="E27" s="144">
        <f>Wholesale!$O782</f>
        <v>55754950</v>
      </c>
      <c r="F27" s="144">
        <f>Wholesale!$O783</f>
        <v>51245524</v>
      </c>
      <c r="G27" s="144">
        <f>Wholesale!$O784</f>
        <v>51245524</v>
      </c>
      <c r="H27" s="144">
        <f>Wholesale!$O785</f>
        <v>51245524</v>
      </c>
      <c r="I27" s="144">
        <f>Wholesale!$O786</f>
        <v>51245524</v>
      </c>
      <c r="J27" s="144">
        <f>Wholesale!$O787</f>
        <v>51245524</v>
      </c>
      <c r="K27" s="841"/>
      <c r="L27" s="841"/>
    </row>
    <row r="28" spans="1:12" ht="12.75" customHeight="1">
      <c r="A28"/>
      <c r="C28" s="1" t="s">
        <v>318</v>
      </c>
      <c r="E28" s="144">
        <f>Wholesale!O862</f>
        <v>22814400</v>
      </c>
      <c r="F28" s="144">
        <f>Wholesale!O863</f>
        <v>16700000</v>
      </c>
      <c r="G28" s="144">
        <f>Wholesale!O864</f>
        <v>16700000</v>
      </c>
      <c r="H28" s="144">
        <f>Wholesale!O865</f>
        <v>16700000</v>
      </c>
      <c r="I28" s="144">
        <f>Wholesale!O866</f>
        <v>16700000</v>
      </c>
      <c r="J28" s="144">
        <f>Wholesale!O867</f>
        <v>16700000</v>
      </c>
      <c r="K28" s="841"/>
      <c r="L28" s="841"/>
    </row>
    <row r="29" spans="1:12" ht="20.100000000000001" customHeight="1">
      <c r="A29"/>
      <c r="B29" s="1" t="s">
        <v>68</v>
      </c>
      <c r="E29" s="532">
        <f t="shared" ref="E29:J29" si="1">SUM(E19:E28)</f>
        <v>1306223000</v>
      </c>
      <c r="F29" s="532">
        <f t="shared" si="1"/>
        <v>1223123461.25</v>
      </c>
      <c r="G29" s="532">
        <f t="shared" si="1"/>
        <v>1223123461.25</v>
      </c>
      <c r="H29" s="532">
        <f t="shared" si="1"/>
        <v>1223123461.25</v>
      </c>
      <c r="I29" s="532">
        <f t="shared" si="1"/>
        <v>1223123461.25</v>
      </c>
      <c r="J29" s="532">
        <f t="shared" si="1"/>
        <v>1223123461.25</v>
      </c>
      <c r="K29" s="841"/>
      <c r="L29" s="841"/>
    </row>
    <row r="30" spans="1:12" ht="20.100000000000001" customHeight="1" thickBot="1">
      <c r="A30" s="1" t="s">
        <v>65</v>
      </c>
      <c r="E30" s="534">
        <f t="shared" ref="E30:J30" si="2">E29+E16</f>
        <v>27808037962</v>
      </c>
      <c r="F30" s="534">
        <f t="shared" si="2"/>
        <v>27894239261.25</v>
      </c>
      <c r="G30" s="534">
        <f t="shared" si="2"/>
        <v>27722599161.25</v>
      </c>
      <c r="H30" s="534">
        <f t="shared" si="2"/>
        <v>28999446461.25</v>
      </c>
      <c r="I30" s="534">
        <f t="shared" si="2"/>
        <v>29202036661.25</v>
      </c>
      <c r="J30" s="534">
        <f t="shared" si="2"/>
        <v>29635504761.25</v>
      </c>
      <c r="K30" s="841"/>
      <c r="L30" s="841"/>
    </row>
    <row r="31" spans="1:12" ht="13.5" thickTop="1">
      <c r="A31"/>
      <c r="B31"/>
      <c r="C31"/>
      <c r="D31"/>
      <c r="K31" s="841"/>
      <c r="L31" s="841"/>
    </row>
    <row r="32" spans="1:12">
      <c r="A32"/>
      <c r="B32"/>
      <c r="C32"/>
      <c r="D32"/>
      <c r="K32" s="841"/>
      <c r="L32" s="841"/>
    </row>
    <row r="33" spans="1:12">
      <c r="A33"/>
      <c r="B33"/>
      <c r="C33"/>
      <c r="D33"/>
      <c r="E33" s="9" t="str">
        <f>IF(E29=Wholesale!$O47,"ok","err")</f>
        <v>ok</v>
      </c>
      <c r="F33" s="9" t="str">
        <f>IF(F29=Wholesale!$O48,"ok","err")</f>
        <v>ok</v>
      </c>
      <c r="G33" s="9" t="str">
        <f>IF(G29=Wholesale!$O49,"ok","err")</f>
        <v>ok</v>
      </c>
      <c r="H33" s="9" t="str">
        <f>IF(H29=Wholesale!$O50,"ok","err")</f>
        <v>ok</v>
      </c>
      <c r="I33" s="9" t="str">
        <f>IF(I29=Wholesale!$O51,"ok","err")</f>
        <v>ok</v>
      </c>
      <c r="J33" s="9" t="str">
        <f>IF(J29=Wholesale!$O51,"ok","err")</f>
        <v>ok</v>
      </c>
      <c r="K33" s="841"/>
      <c r="L33" s="841"/>
    </row>
    <row r="34" spans="1:12">
      <c r="A34"/>
      <c r="B34"/>
      <c r="C34"/>
      <c r="D34"/>
      <c r="E34" s="380" t="str">
        <f>IF(E30=Summary!N44,"ok","err")</f>
        <v>ok</v>
      </c>
      <c r="F34" s="380" t="str">
        <f>IF(F30=Summary!$N45,"ok","err")</f>
        <v>ok</v>
      </c>
      <c r="G34" s="380" t="str">
        <f>IF(G30=Summary!$N46,"ok","err")</f>
        <v>ok</v>
      </c>
      <c r="H34" s="380" t="str">
        <f>IF(H30=Summary!$N47,"ok","err")</f>
        <v>ok</v>
      </c>
      <c r="I34" s="380" t="str">
        <f>IF(I30=Summary!$N48,"ok","err")</f>
        <v>ok</v>
      </c>
      <c r="J34" s="380" t="str">
        <f>IF(J30=Summary!$N49,"ok","err")</f>
        <v>ok</v>
      </c>
      <c r="K34" s="841"/>
      <c r="L34" s="841"/>
    </row>
    <row r="35" spans="1:12">
      <c r="K35" s="841"/>
      <c r="L35" s="841"/>
    </row>
    <row r="40" spans="1:12">
      <c r="J40" s="872"/>
    </row>
    <row r="166" spans="5:15" hidden="1"/>
    <row r="167" spans="5:15" hidden="1"/>
    <row r="168" spans="5:15" ht="11.25" hidden="1" customHeight="1"/>
    <row r="169" spans="5:15" ht="11.25" customHeight="1"/>
    <row r="170" spans="5:15" ht="11.25" customHeight="1"/>
    <row r="171" spans="5:15" ht="11.25" customHeight="1"/>
    <row r="176" spans="5:15">
      <c r="E176" s="126">
        <v>182723</v>
      </c>
      <c r="F176" s="126">
        <v>183354</v>
      </c>
      <c r="G176" s="126">
        <v>183602</v>
      </c>
      <c r="H176" s="126">
        <v>183924</v>
      </c>
      <c r="I176" s="126">
        <v>184375</v>
      </c>
      <c r="J176" s="126">
        <v>184643</v>
      </c>
      <c r="K176" s="126">
        <v>184801</v>
      </c>
      <c r="L176" s="126">
        <v>185439</v>
      </c>
      <c r="M176" s="126">
        <v>185671</v>
      </c>
      <c r="N176" s="126">
        <v>187036</v>
      </c>
      <c r="O176" s="126">
        <v>186148</v>
      </c>
    </row>
    <row r="177" spans="5:15">
      <c r="E177" s="126">
        <v>16768</v>
      </c>
      <c r="F177" s="126">
        <v>16826</v>
      </c>
      <c r="G177" s="126">
        <v>16849</v>
      </c>
      <c r="H177" s="126">
        <v>16879</v>
      </c>
      <c r="I177" s="126">
        <v>16920</v>
      </c>
      <c r="J177" s="126">
        <v>16945</v>
      </c>
      <c r="K177" s="126">
        <v>16959</v>
      </c>
      <c r="L177" s="126">
        <v>17018</v>
      </c>
      <c r="M177" s="126">
        <v>17039</v>
      </c>
      <c r="N177" s="126">
        <v>17164</v>
      </c>
      <c r="O177" s="126">
        <v>17083</v>
      </c>
    </row>
    <row r="178" spans="5:15">
      <c r="E178" s="126">
        <v>5236</v>
      </c>
      <c r="F178" s="126">
        <v>5238</v>
      </c>
      <c r="G178" s="126">
        <v>5243</v>
      </c>
      <c r="H178" s="126">
        <v>5237</v>
      </c>
      <c r="I178" s="126">
        <v>5243</v>
      </c>
      <c r="J178" s="126">
        <v>5242</v>
      </c>
      <c r="K178" s="126">
        <v>5265</v>
      </c>
      <c r="L178" s="126">
        <v>5282</v>
      </c>
      <c r="M178" s="126">
        <v>5270</v>
      </c>
      <c r="N178" s="126">
        <v>5295</v>
      </c>
      <c r="O178" s="126">
        <v>5294</v>
      </c>
    </row>
    <row r="179" spans="5:15">
      <c r="E179" s="126">
        <v>12230</v>
      </c>
      <c r="F179" s="126">
        <v>12267</v>
      </c>
      <c r="G179" s="126">
        <v>12290</v>
      </c>
      <c r="H179" s="126">
        <v>12275</v>
      </c>
      <c r="I179" s="126">
        <v>12308</v>
      </c>
      <c r="J179" s="126">
        <v>12331</v>
      </c>
      <c r="K179" s="126">
        <v>12327</v>
      </c>
      <c r="L179" s="126">
        <v>12326</v>
      </c>
      <c r="M179" s="126">
        <v>12306</v>
      </c>
      <c r="N179" s="126">
        <v>12232</v>
      </c>
      <c r="O179" s="126">
        <v>12225</v>
      </c>
    </row>
    <row r="180" spans="5:15">
      <c r="E180" s="1">
        <v>19</v>
      </c>
      <c r="F180" s="1">
        <v>19</v>
      </c>
      <c r="G180" s="1">
        <v>19</v>
      </c>
      <c r="H180" s="1">
        <v>19</v>
      </c>
      <c r="I180" s="1">
        <v>19</v>
      </c>
      <c r="J180" s="1">
        <v>19</v>
      </c>
      <c r="K180" s="1">
        <v>19</v>
      </c>
      <c r="L180" s="1">
        <v>19</v>
      </c>
      <c r="M180" s="1">
        <v>19</v>
      </c>
      <c r="N180" s="1">
        <v>19</v>
      </c>
      <c r="O180" s="1">
        <v>19</v>
      </c>
    </row>
    <row r="181" spans="5:15">
      <c r="E181" s="1">
        <v>11</v>
      </c>
      <c r="F181" s="1">
        <v>11</v>
      </c>
      <c r="G181" s="1">
        <v>11</v>
      </c>
      <c r="H181" s="1">
        <v>11</v>
      </c>
      <c r="I181" s="1">
        <v>11</v>
      </c>
      <c r="J181" s="1">
        <v>11</v>
      </c>
      <c r="K181" s="1">
        <v>11</v>
      </c>
      <c r="L181" s="1">
        <v>11</v>
      </c>
      <c r="M181" s="1">
        <v>11</v>
      </c>
      <c r="N181" s="1">
        <v>11</v>
      </c>
      <c r="O181" s="1">
        <v>11</v>
      </c>
    </row>
    <row r="376" spans="5:12">
      <c r="E376" s="1"/>
      <c r="F376" s="1"/>
      <c r="G376" s="1"/>
      <c r="H376" s="1"/>
      <c r="I376" s="1"/>
      <c r="J376" s="1"/>
      <c r="K376" s="1"/>
      <c r="L376" s="1"/>
    </row>
    <row r="377" spans="5:12">
      <c r="E377" s="1"/>
      <c r="F377" s="1"/>
      <c r="G377" s="1"/>
      <c r="H377" s="1"/>
      <c r="I377" s="1"/>
      <c r="J377" s="1"/>
      <c r="K377" s="1"/>
      <c r="L377" s="1"/>
    </row>
    <row r="378" spans="5:12">
      <c r="E378" s="1"/>
      <c r="F378" s="1"/>
      <c r="G378" s="1"/>
      <c r="H378" s="1"/>
      <c r="I378" s="1"/>
      <c r="J378" s="1"/>
      <c r="K378" s="1"/>
      <c r="L378" s="1"/>
    </row>
    <row r="379" spans="5:12">
      <c r="E379" s="1"/>
      <c r="F379" s="1"/>
      <c r="G379" s="1"/>
      <c r="H379" s="1"/>
      <c r="I379" s="1"/>
      <c r="J379" s="1"/>
      <c r="K379" s="1"/>
      <c r="L379" s="1"/>
    </row>
  </sheetData>
  <phoneticPr fontId="0" type="noConversion"/>
  <printOptions horizontalCentered="1"/>
  <pageMargins left="0.25" right="0.25" top="0.5" bottom="0.4" header="0.5" footer="0.2"/>
  <pageSetup scale="94" orientation="landscape" verticalDpi="300" r:id="rId1"/>
  <headerFooter alignWithMargins="0">
    <oddFooter>&amp;R&amp;F  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O380"/>
  <sheetViews>
    <sheetView workbookViewId="0">
      <selection activeCell="M18" sqref="M18"/>
    </sheetView>
  </sheetViews>
  <sheetFormatPr defaultRowHeight="12.75"/>
  <cols>
    <col min="1" max="2" width="1.7109375" style="1" customWidth="1"/>
    <col min="3" max="3" width="20.7109375" style="1" bestFit="1" customWidth="1"/>
    <col min="4" max="4" width="1.7109375" style="1" customWidth="1"/>
    <col min="5" max="7" width="10.7109375" customWidth="1"/>
    <col min="8" max="9" width="10.5703125" bestFit="1" customWidth="1"/>
    <col min="10" max="10" width="11.42578125" customWidth="1"/>
  </cols>
  <sheetData>
    <row r="1" spans="1:10" s="149" customFormat="1" ht="15.75">
      <c r="A1" s="147" t="str">
        <f>RevSum!A1</f>
        <v>CITY OF AUSTIN, TEXAS</v>
      </c>
      <c r="B1" s="148"/>
      <c r="C1" s="535"/>
      <c r="D1" s="148"/>
      <c r="E1" s="148"/>
      <c r="F1" s="148"/>
      <c r="G1" s="148"/>
      <c r="H1" s="148"/>
      <c r="I1" s="148"/>
    </row>
    <row r="2" spans="1:10" s="149" customFormat="1" ht="15.75">
      <c r="A2" s="147" t="str">
        <f>RevSum!A2</f>
        <v>AUSTIN WATER  UTILITY</v>
      </c>
      <c r="B2" s="148"/>
      <c r="C2" s="148"/>
      <c r="D2" s="148"/>
      <c r="E2" s="148"/>
      <c r="F2" s="148"/>
      <c r="G2" s="148"/>
      <c r="H2" s="148"/>
      <c r="I2" s="148"/>
    </row>
    <row r="3" spans="1:10" s="149" customFormat="1" ht="12.75" customHeight="1">
      <c r="A3" s="147"/>
      <c r="B3" s="148"/>
      <c r="C3" s="148"/>
      <c r="D3" s="148"/>
      <c r="E3" s="148"/>
      <c r="F3" s="148"/>
      <c r="G3" s="148"/>
      <c r="H3" s="148"/>
      <c r="I3" s="148"/>
    </row>
    <row r="4" spans="1:10" s="149" customFormat="1" ht="15.75">
      <c r="A4" s="182" t="s">
        <v>112</v>
      </c>
      <c r="B4" s="148"/>
      <c r="C4" s="148"/>
      <c r="D4" s="148"/>
      <c r="E4" s="148"/>
      <c r="F4" s="148"/>
      <c r="G4" s="148"/>
      <c r="H4" s="148"/>
      <c r="I4" s="148"/>
    </row>
    <row r="5" spans="1:10" ht="15.75">
      <c r="A5" s="147" t="str">
        <f>RevSum!A5</f>
        <v>FY 2017-18 through FY 2022-23</v>
      </c>
      <c r="B5" s="128"/>
      <c r="C5" s="128"/>
      <c r="D5" s="128"/>
      <c r="E5" s="295"/>
      <c r="F5" s="295"/>
      <c r="G5" s="295"/>
      <c r="H5" s="295"/>
      <c r="I5" s="295"/>
    </row>
    <row r="7" spans="1:10">
      <c r="E7" s="141" t="str">
        <f>RevSum!D7</f>
        <v>CYE</v>
      </c>
      <c r="F7" s="141" t="str">
        <f>RevSum!E7</f>
        <v>Projected</v>
      </c>
      <c r="G7" s="141" t="str">
        <f>RevSum!F7</f>
        <v>Projected</v>
      </c>
      <c r="H7" s="141" t="str">
        <f>RevSum!G7</f>
        <v>Projected</v>
      </c>
      <c r="I7" s="141" t="str">
        <f>RevSum!H7</f>
        <v>Projected</v>
      </c>
      <c r="J7" s="141" t="str">
        <f>RevSum!I7</f>
        <v>Projected</v>
      </c>
    </row>
    <row r="8" spans="1:10">
      <c r="A8" s="127" t="s">
        <v>63</v>
      </c>
      <c r="B8" s="127"/>
      <c r="C8" s="127"/>
      <c r="E8" s="390" t="str">
        <f>RevSum!D8</f>
        <v>FY 2017-18</v>
      </c>
      <c r="F8" s="390" t="str">
        <f>RevSum!E8</f>
        <v>FY 2018-19</v>
      </c>
      <c r="G8" s="390" t="str">
        <f>RevSum!F8</f>
        <v>FY 2019-20</v>
      </c>
      <c r="H8" s="390" t="str">
        <f>RevSum!G8</f>
        <v>FY 2020-21</v>
      </c>
      <c r="I8" s="390" t="str">
        <f>RevSum!H8</f>
        <v>FY 2021-22</v>
      </c>
      <c r="J8" s="390" t="str">
        <f>RevSum!I8</f>
        <v>FY 2022-23</v>
      </c>
    </row>
    <row r="9" spans="1:10" ht="20.100000000000001" customHeight="1">
      <c r="A9" s="1" t="s">
        <v>64</v>
      </c>
      <c r="J9" s="841"/>
    </row>
    <row r="10" spans="1:10" ht="20.100000000000001" customHeight="1">
      <c r="A10"/>
      <c r="B10" s="1" t="s">
        <v>5</v>
      </c>
      <c r="E10" s="143">
        <f>Residential!$M380</f>
        <v>204254</v>
      </c>
      <c r="F10" s="143">
        <f>Residential!$M381</f>
        <v>205648</v>
      </c>
      <c r="G10" s="143">
        <f>Residential!$M382</f>
        <v>208164</v>
      </c>
      <c r="H10" s="143">
        <f>Residential!$M383</f>
        <v>212966</v>
      </c>
      <c r="I10" s="143">
        <f>Residential!$M384</f>
        <v>215573</v>
      </c>
      <c r="J10" s="143">
        <f>Residential!$M385</f>
        <v>218211</v>
      </c>
    </row>
    <row r="11" spans="1:10" ht="20.100000000000001" customHeight="1">
      <c r="A11"/>
      <c r="B11" s="1" t="s">
        <v>6</v>
      </c>
      <c r="E11" s="144">
        <f>MultiFamily!$M284</f>
        <v>5110</v>
      </c>
      <c r="F11" s="144">
        <f>MultiFamily!$M285</f>
        <v>5110</v>
      </c>
      <c r="G11" s="144">
        <f>MultiFamily!$M286</f>
        <v>5204</v>
      </c>
      <c r="H11" s="144">
        <f>MultiFamily!$M287</f>
        <v>5300</v>
      </c>
      <c r="I11" s="144">
        <f>MultiFamily!$M288</f>
        <v>5398</v>
      </c>
      <c r="J11" s="144">
        <f>MultiFamily!$M289</f>
        <v>5499</v>
      </c>
    </row>
    <row r="12" spans="1:10" ht="20.100000000000001" customHeight="1">
      <c r="A12"/>
      <c r="B12" s="1" t="s">
        <v>60</v>
      </c>
      <c r="E12" s="144">
        <f>Commercial!$M285</f>
        <v>12462</v>
      </c>
      <c r="F12" s="144">
        <f>Commercial!$M286</f>
        <v>12462</v>
      </c>
      <c r="G12" s="144">
        <f>Commercial!$M287</f>
        <v>12517</v>
      </c>
      <c r="H12" s="144">
        <f>Commercial!$M288</f>
        <v>12572</v>
      </c>
      <c r="I12" s="144">
        <f>Commercial!$M289</f>
        <v>12627</v>
      </c>
      <c r="J12" s="144">
        <f>Commercial!$M290</f>
        <v>12685</v>
      </c>
    </row>
    <row r="13" spans="1:10" ht="20.100000000000001" customHeight="1">
      <c r="A13"/>
      <c r="B13" s="1" t="s">
        <v>223</v>
      </c>
      <c r="E13" s="666">
        <v>6</v>
      </c>
      <c r="F13" s="666">
        <v>6</v>
      </c>
      <c r="G13" s="666">
        <v>6</v>
      </c>
      <c r="H13" s="666">
        <v>6</v>
      </c>
      <c r="I13" s="666">
        <v>6</v>
      </c>
      <c r="J13" s="666">
        <v>6</v>
      </c>
    </row>
    <row r="14" spans="1:10" ht="25.15" customHeight="1">
      <c r="A14" s="1" t="s">
        <v>8</v>
      </c>
      <c r="E14" s="532">
        <f t="shared" ref="E14:J14" si="0">SUM(E10:E13)</f>
        <v>221832</v>
      </c>
      <c r="F14" s="532">
        <f t="shared" si="0"/>
        <v>223226</v>
      </c>
      <c r="G14" s="532">
        <f t="shared" si="0"/>
        <v>225891</v>
      </c>
      <c r="H14" s="532">
        <f t="shared" si="0"/>
        <v>230844</v>
      </c>
      <c r="I14" s="532">
        <f t="shared" si="0"/>
        <v>233604</v>
      </c>
      <c r="J14" s="532">
        <f t="shared" si="0"/>
        <v>236401</v>
      </c>
    </row>
    <row r="15" spans="1:10" ht="25.15" customHeight="1">
      <c r="A15" t="s">
        <v>9</v>
      </c>
      <c r="B15"/>
      <c r="C15"/>
      <c r="D15"/>
      <c r="E15" s="536">
        <v>11</v>
      </c>
      <c r="F15" s="536">
        <v>11</v>
      </c>
      <c r="G15" s="536">
        <v>11</v>
      </c>
      <c r="H15" s="536">
        <v>10</v>
      </c>
      <c r="I15" s="536">
        <v>10</v>
      </c>
      <c r="J15" s="536">
        <v>10</v>
      </c>
    </row>
    <row r="16" spans="1:10" ht="25.15" customHeight="1" thickBot="1">
      <c r="A16" t="s">
        <v>0</v>
      </c>
      <c r="B16"/>
      <c r="C16" s="661"/>
      <c r="D16"/>
      <c r="E16" s="537">
        <f t="shared" ref="E16:J16" si="1">E15+E14</f>
        <v>221843</v>
      </c>
      <c r="F16" s="537">
        <f t="shared" si="1"/>
        <v>223237</v>
      </c>
      <c r="G16" s="537">
        <f t="shared" si="1"/>
        <v>225902</v>
      </c>
      <c r="H16" s="537">
        <f t="shared" si="1"/>
        <v>230854</v>
      </c>
      <c r="I16" s="537">
        <f t="shared" si="1"/>
        <v>233614</v>
      </c>
      <c r="J16" s="537">
        <f t="shared" si="1"/>
        <v>236411</v>
      </c>
    </row>
    <row r="17" spans="1:4" ht="13.5" thickTop="1">
      <c r="A17"/>
      <c r="B17"/>
      <c r="C17" s="661"/>
      <c r="D17"/>
    </row>
    <row r="18" spans="1:4">
      <c r="A18"/>
      <c r="B18"/>
      <c r="C18"/>
      <c r="D18"/>
    </row>
    <row r="19" spans="1:4">
      <c r="A19"/>
      <c r="B19"/>
      <c r="C19"/>
      <c r="D19"/>
    </row>
    <row r="41" spans="10:11">
      <c r="J41" s="872"/>
      <c r="K41" t="s">
        <v>355</v>
      </c>
    </row>
    <row r="167" hidden="1"/>
    <row r="168" hidden="1"/>
    <row r="169" ht="11.25" hidden="1" customHeight="1"/>
    <row r="170" ht="11.25" customHeight="1"/>
    <row r="171" ht="11.25" customHeight="1"/>
    <row r="172" ht="11.25" customHeight="1"/>
    <row r="177" spans="5:15">
      <c r="E177" s="126">
        <v>182723</v>
      </c>
      <c r="F177" s="126">
        <v>183354</v>
      </c>
      <c r="G177" s="126">
        <v>183602</v>
      </c>
      <c r="H177" s="126">
        <v>183924</v>
      </c>
      <c r="I177" s="126">
        <v>184375</v>
      </c>
      <c r="J177" s="126">
        <v>184643</v>
      </c>
      <c r="K177" s="126">
        <v>184801</v>
      </c>
      <c r="L177" s="126">
        <v>185439</v>
      </c>
      <c r="M177" s="126">
        <v>185671</v>
      </c>
      <c r="N177" s="126">
        <v>187036</v>
      </c>
      <c r="O177" s="126">
        <v>186148</v>
      </c>
    </row>
    <row r="178" spans="5:15">
      <c r="E178" s="126">
        <v>16768</v>
      </c>
      <c r="F178" s="126">
        <v>16826</v>
      </c>
      <c r="G178" s="126">
        <v>16849</v>
      </c>
      <c r="H178" s="126">
        <v>16879</v>
      </c>
      <c r="I178" s="126">
        <v>16920</v>
      </c>
      <c r="J178" s="126">
        <v>16945</v>
      </c>
      <c r="K178" s="126">
        <v>16959</v>
      </c>
      <c r="L178" s="126">
        <v>17018</v>
      </c>
      <c r="M178" s="126">
        <v>17039</v>
      </c>
      <c r="N178" s="126">
        <v>17164</v>
      </c>
      <c r="O178" s="126">
        <v>17083</v>
      </c>
    </row>
    <row r="179" spans="5:15">
      <c r="E179" s="126">
        <v>5236</v>
      </c>
      <c r="F179" s="126">
        <v>5238</v>
      </c>
      <c r="G179" s="126">
        <v>5243</v>
      </c>
      <c r="H179" s="126">
        <v>5237</v>
      </c>
      <c r="I179" s="126">
        <v>5243</v>
      </c>
      <c r="J179" s="126">
        <v>5242</v>
      </c>
      <c r="K179" s="126">
        <v>5265</v>
      </c>
      <c r="L179" s="126">
        <v>5282</v>
      </c>
      <c r="M179" s="126">
        <v>5270</v>
      </c>
      <c r="N179" s="126">
        <v>5295</v>
      </c>
      <c r="O179" s="126">
        <v>5294</v>
      </c>
    </row>
    <row r="180" spans="5:15">
      <c r="E180" s="126">
        <v>12230</v>
      </c>
      <c r="F180" s="126">
        <v>12267</v>
      </c>
      <c r="G180" s="126">
        <v>12290</v>
      </c>
      <c r="H180" s="126">
        <v>12275</v>
      </c>
      <c r="I180" s="126">
        <v>12308</v>
      </c>
      <c r="J180" s="126">
        <v>12331</v>
      </c>
      <c r="K180" s="126">
        <v>12327</v>
      </c>
      <c r="L180" s="126">
        <v>12326</v>
      </c>
      <c r="M180" s="126">
        <v>12306</v>
      </c>
      <c r="N180" s="126">
        <v>12232</v>
      </c>
      <c r="O180" s="126">
        <v>12225</v>
      </c>
    </row>
    <row r="181" spans="5:15">
      <c r="E181" s="1">
        <v>19</v>
      </c>
      <c r="F181" s="1">
        <v>19</v>
      </c>
      <c r="G181" s="1">
        <v>19</v>
      </c>
      <c r="H181" s="1">
        <v>19</v>
      </c>
      <c r="I181" s="1">
        <v>19</v>
      </c>
      <c r="J181" s="1">
        <v>19</v>
      </c>
      <c r="K181" s="1">
        <v>19</v>
      </c>
      <c r="L181" s="1">
        <v>19</v>
      </c>
      <c r="M181" s="1">
        <v>19</v>
      </c>
      <c r="N181" s="1">
        <v>19</v>
      </c>
      <c r="O181" s="1">
        <v>19</v>
      </c>
    </row>
    <row r="182" spans="5:15">
      <c r="E182" s="1">
        <v>11</v>
      </c>
      <c r="F182" s="1">
        <v>11</v>
      </c>
      <c r="G182" s="1">
        <v>11</v>
      </c>
      <c r="H182" s="1">
        <v>11</v>
      </c>
      <c r="I182" s="1">
        <v>11</v>
      </c>
      <c r="J182" s="1">
        <v>11</v>
      </c>
      <c r="K182" s="1">
        <v>11</v>
      </c>
      <c r="L182" s="1">
        <v>11</v>
      </c>
      <c r="M182" s="1">
        <v>11</v>
      </c>
      <c r="N182" s="1">
        <v>11</v>
      </c>
      <c r="O182" s="1">
        <v>11</v>
      </c>
    </row>
    <row r="377" spans="5:12">
      <c r="E377" s="1"/>
      <c r="F377" s="1"/>
      <c r="G377" s="1"/>
      <c r="H377" s="1"/>
      <c r="I377" s="1"/>
      <c r="J377" s="1"/>
      <c r="K377" s="1"/>
      <c r="L377" s="1"/>
    </row>
    <row r="378" spans="5:12">
      <c r="E378" s="1"/>
      <c r="F378" s="1"/>
      <c r="G378" s="1"/>
      <c r="H378" s="1"/>
      <c r="I378" s="1"/>
      <c r="J378" s="1"/>
      <c r="K378" s="1"/>
      <c r="L378" s="1"/>
    </row>
    <row r="379" spans="5:12">
      <c r="E379" s="1"/>
      <c r="F379" s="1"/>
      <c r="G379" s="1"/>
      <c r="H379" s="1"/>
      <c r="I379" s="1"/>
      <c r="J379" s="1"/>
      <c r="K379" s="1"/>
      <c r="L379" s="1"/>
    </row>
    <row r="380" spans="5:12">
      <c r="E380" s="1"/>
      <c r="F380" s="1"/>
      <c r="G380" s="1"/>
      <c r="H380" s="1"/>
      <c r="I380" s="1"/>
      <c r="J380" s="1"/>
      <c r="K380" s="1"/>
      <c r="L380" s="1"/>
    </row>
  </sheetData>
  <phoneticPr fontId="0" type="noConversion"/>
  <printOptions horizontalCentered="1"/>
  <pageMargins left="0.25" right="0.25" top="0.5" bottom="0.4" header="0.5" footer="0.2"/>
  <pageSetup scale="90" orientation="portrait" verticalDpi="300" r:id="rId1"/>
  <headerFooter alignWithMargins="0">
    <oddFooter>&amp;R&amp;F   &amp;D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W655"/>
  <sheetViews>
    <sheetView tabSelected="1" zoomScale="110" zoomScaleNormal="110" workbookViewId="0">
      <pane ySplit="10" topLeftCell="A634" activePane="bottomLeft" state="frozen"/>
      <selection pane="bottomLeft" activeCell="N644" sqref="N644"/>
    </sheetView>
  </sheetViews>
  <sheetFormatPr defaultRowHeight="12.75"/>
  <cols>
    <col min="1" max="1" width="16.140625" style="28" customWidth="1"/>
    <col min="2" max="2" width="14.28515625" style="28" customWidth="1"/>
    <col min="3" max="3" width="14" style="28" customWidth="1"/>
    <col min="4" max="4" width="15.7109375" style="28" customWidth="1"/>
    <col min="5" max="5" width="14.42578125" style="28" customWidth="1"/>
    <col min="6" max="6" width="14" style="28" customWidth="1"/>
    <col min="7" max="7" width="14.42578125" style="28" customWidth="1"/>
    <col min="8" max="8" width="13.42578125" style="28" customWidth="1"/>
    <col min="9" max="9" width="16.140625" style="28" customWidth="1"/>
    <col min="10" max="10" width="14.28515625" style="28" customWidth="1"/>
    <col min="11" max="11" width="14" style="28" customWidth="1"/>
    <col min="12" max="13" width="14.42578125" style="28" customWidth="1"/>
    <col min="14" max="14" width="15.5703125" style="28" bestFit="1" customWidth="1"/>
    <col min="15" max="15" width="3.7109375" customWidth="1"/>
    <col min="16" max="16" width="21.28515625" customWidth="1"/>
    <col min="17" max="17" width="16.7109375" customWidth="1"/>
    <col min="18" max="18" width="15" bestFit="1" customWidth="1"/>
    <col min="19" max="19" width="10.7109375" customWidth="1"/>
    <col min="20" max="20" width="11.28515625" bestFit="1" customWidth="1"/>
    <col min="24" max="24" width="9.7109375" customWidth="1"/>
  </cols>
  <sheetData>
    <row r="1" spans="1:14" ht="20.25">
      <c r="A1" s="136" t="s">
        <v>218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4" ht="4.5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</row>
    <row r="3" spans="1:14" ht="18">
      <c r="A3" s="229" t="s">
        <v>152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4"/>
    </row>
    <row r="4" spans="1:14" ht="18.75" thickBot="1">
      <c r="A4" s="87" t="s">
        <v>288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</row>
    <row r="5" spans="1:14">
      <c r="C5"/>
    </row>
    <row r="6" spans="1:14" ht="6" customHeight="1" thickBot="1"/>
    <row r="7" spans="1:14" ht="16.5" thickBot="1">
      <c r="A7" s="29" t="s">
        <v>231</v>
      </c>
      <c r="B7" s="30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2"/>
    </row>
    <row r="8" spans="1:14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</row>
    <row r="9" spans="1:14">
      <c r="A9" s="34" t="s">
        <v>27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</row>
    <row r="10" spans="1:14">
      <c r="A10" s="35" t="s">
        <v>25</v>
      </c>
      <c r="B10" s="36">
        <v>36800</v>
      </c>
      <c r="C10" s="36">
        <v>36831</v>
      </c>
      <c r="D10" s="36">
        <v>36861</v>
      </c>
      <c r="E10" s="36">
        <v>36892</v>
      </c>
      <c r="F10" s="36">
        <v>36923</v>
      </c>
      <c r="G10" s="36">
        <v>36951</v>
      </c>
      <c r="H10" s="36">
        <v>36982</v>
      </c>
      <c r="I10" s="36">
        <v>37012</v>
      </c>
      <c r="J10" s="36">
        <v>37043</v>
      </c>
      <c r="K10" s="36">
        <v>37073</v>
      </c>
      <c r="L10" s="36">
        <v>37104</v>
      </c>
      <c r="M10" s="36">
        <v>37135</v>
      </c>
      <c r="N10" s="36" t="s">
        <v>24</v>
      </c>
    </row>
    <row r="11" spans="1:14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spans="1:14" s="2" customFormat="1">
      <c r="A12" s="112" t="s">
        <v>100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1:14" s="2" customFormat="1" ht="5.0999999999999996" customHeight="1">
      <c r="A13" s="86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spans="1:14" s="2" customFormat="1" hidden="1">
      <c r="A14" s="79" t="str">
        <f>A$378</f>
        <v>2015-16 Act</v>
      </c>
      <c r="B14" s="38">
        <f t="shared" ref="B14:N14" si="0">B289</f>
        <v>3992</v>
      </c>
      <c r="C14" s="38">
        <f t="shared" si="0"/>
        <v>3730</v>
      </c>
      <c r="D14" s="38">
        <f t="shared" si="0"/>
        <v>3632</v>
      </c>
      <c r="E14" s="38">
        <f t="shared" si="0"/>
        <v>3696</v>
      </c>
      <c r="F14" s="38">
        <f t="shared" si="0"/>
        <v>3575</v>
      </c>
      <c r="G14" s="38">
        <f t="shared" si="0"/>
        <v>3686</v>
      </c>
      <c r="H14" s="38">
        <f t="shared" si="0"/>
        <v>4026</v>
      </c>
      <c r="I14" s="38">
        <f t="shared" si="0"/>
        <v>3817</v>
      </c>
      <c r="J14" s="38">
        <f t="shared" si="0"/>
        <v>3934</v>
      </c>
      <c r="K14" s="38">
        <f t="shared" si="0"/>
        <v>4112</v>
      </c>
      <c r="L14" s="38">
        <f t="shared" si="0"/>
        <v>4090</v>
      </c>
      <c r="M14" s="38">
        <f t="shared" si="0"/>
        <v>3996</v>
      </c>
      <c r="N14" s="38">
        <f t="shared" si="0"/>
        <v>3900</v>
      </c>
    </row>
    <row r="15" spans="1:14" s="2" customFormat="1">
      <c r="A15" s="79" t="str">
        <f>A$379</f>
        <v>2016-17 Act</v>
      </c>
      <c r="B15" s="38">
        <f t="shared" ref="B15:N15" si="1">B290</f>
        <v>3949</v>
      </c>
      <c r="C15" s="38">
        <f t="shared" si="1"/>
        <v>3865</v>
      </c>
      <c r="D15" s="38">
        <f t="shared" si="1"/>
        <v>3728</v>
      </c>
      <c r="E15" s="38">
        <f t="shared" si="1"/>
        <v>3720</v>
      </c>
      <c r="F15" s="38">
        <f t="shared" si="1"/>
        <v>3424</v>
      </c>
      <c r="G15" s="38">
        <f t="shared" si="1"/>
        <v>3663</v>
      </c>
      <c r="H15" s="38">
        <f t="shared" si="1"/>
        <v>3889</v>
      </c>
      <c r="I15" s="38">
        <f t="shared" si="1"/>
        <v>3966</v>
      </c>
      <c r="J15" s="38">
        <f t="shared" si="1"/>
        <v>3964</v>
      </c>
      <c r="K15" s="38">
        <f t="shared" si="1"/>
        <v>4005</v>
      </c>
      <c r="L15" s="38">
        <f t="shared" si="1"/>
        <v>3924</v>
      </c>
      <c r="M15" s="38">
        <f t="shared" si="1"/>
        <v>3947</v>
      </c>
      <c r="N15" s="38">
        <f t="shared" si="1"/>
        <v>3837</v>
      </c>
    </row>
    <row r="16" spans="1:14" s="2" customFormat="1">
      <c r="A16" s="79" t="str">
        <f>A$380</f>
        <v>2017-18 CYE</v>
      </c>
      <c r="B16" s="38">
        <f t="shared" ref="B16:N16" si="2">B291</f>
        <v>3777</v>
      </c>
      <c r="C16" s="665">
        <f t="shared" si="2"/>
        <v>3693</v>
      </c>
      <c r="D16" s="38">
        <f t="shared" si="2"/>
        <v>3633</v>
      </c>
      <c r="E16" s="38">
        <f t="shared" si="2"/>
        <v>3653</v>
      </c>
      <c r="F16" s="38">
        <f t="shared" si="2"/>
        <v>3457</v>
      </c>
      <c r="G16" s="38">
        <f t="shared" si="2"/>
        <v>3382</v>
      </c>
      <c r="H16" s="38">
        <f t="shared" si="2"/>
        <v>3919</v>
      </c>
      <c r="I16" s="38">
        <f t="shared" si="2"/>
        <v>3874</v>
      </c>
      <c r="J16" s="38">
        <f t="shared" si="2"/>
        <v>3971</v>
      </c>
      <c r="K16" s="38">
        <f t="shared" si="2"/>
        <v>3894</v>
      </c>
      <c r="L16" s="38">
        <f t="shared" si="2"/>
        <v>3964</v>
      </c>
      <c r="M16" s="38">
        <f t="shared" si="2"/>
        <v>3897</v>
      </c>
      <c r="N16" s="38">
        <f t="shared" si="2"/>
        <v>3800</v>
      </c>
    </row>
    <row r="17" spans="1:17" s="2" customFormat="1">
      <c r="A17" s="79" t="str">
        <f>A$381</f>
        <v>2018-19</v>
      </c>
      <c r="B17" s="38">
        <f t="shared" ref="B17:N17" si="3">B292</f>
        <v>3850</v>
      </c>
      <c r="C17" s="665">
        <f t="shared" si="3"/>
        <v>3910</v>
      </c>
      <c r="D17" s="38">
        <f t="shared" si="3"/>
        <v>4020</v>
      </c>
      <c r="E17" s="38">
        <f t="shared" si="3"/>
        <v>4140</v>
      </c>
      <c r="F17" s="38">
        <f t="shared" si="3"/>
        <v>3760</v>
      </c>
      <c r="G17" s="38">
        <f t="shared" si="3"/>
        <v>3930</v>
      </c>
      <c r="H17" s="38">
        <f t="shared" si="3"/>
        <v>3800</v>
      </c>
      <c r="I17" s="38">
        <f t="shared" si="3"/>
        <v>3680</v>
      </c>
      <c r="J17" s="38">
        <f t="shared" si="3"/>
        <v>3710</v>
      </c>
      <c r="K17" s="38">
        <f t="shared" si="3"/>
        <v>3500</v>
      </c>
      <c r="L17" s="38">
        <f t="shared" si="3"/>
        <v>3680</v>
      </c>
      <c r="M17" s="38">
        <f t="shared" si="3"/>
        <v>3680</v>
      </c>
      <c r="N17" s="38">
        <f t="shared" si="3"/>
        <v>3800</v>
      </c>
    </row>
    <row r="18" spans="1:17" s="2" customFormat="1">
      <c r="A18" s="79" t="str">
        <f>A$382</f>
        <v>2019-20</v>
      </c>
      <c r="B18" s="38">
        <f t="shared" ref="B18:N21" si="4">B293</f>
        <v>3640</v>
      </c>
      <c r="C18" s="38">
        <f t="shared" si="4"/>
        <v>3690</v>
      </c>
      <c r="D18" s="38">
        <f t="shared" si="4"/>
        <v>3790</v>
      </c>
      <c r="E18" s="38">
        <f t="shared" si="4"/>
        <v>3900</v>
      </c>
      <c r="F18" s="38">
        <f t="shared" si="4"/>
        <v>3550</v>
      </c>
      <c r="G18" s="38">
        <f t="shared" si="4"/>
        <v>3710</v>
      </c>
      <c r="H18" s="38">
        <f t="shared" si="4"/>
        <v>4100</v>
      </c>
      <c r="I18" s="38">
        <f t="shared" si="4"/>
        <v>3970</v>
      </c>
      <c r="J18" s="38">
        <f t="shared" si="4"/>
        <v>4000</v>
      </c>
      <c r="K18" s="38">
        <f t="shared" si="4"/>
        <v>3780</v>
      </c>
      <c r="L18" s="38">
        <f t="shared" si="4"/>
        <v>3970</v>
      </c>
      <c r="M18" s="38">
        <f t="shared" si="4"/>
        <v>3970</v>
      </c>
      <c r="N18" s="38">
        <f t="shared" si="4"/>
        <v>3800</v>
      </c>
    </row>
    <row r="19" spans="1:17" s="2" customFormat="1">
      <c r="A19" s="79" t="str">
        <f>A$383</f>
        <v>2020-21</v>
      </c>
      <c r="B19" s="38">
        <f t="shared" si="4"/>
        <v>3930</v>
      </c>
      <c r="C19" s="38">
        <f t="shared" si="4"/>
        <v>3990</v>
      </c>
      <c r="D19" s="38">
        <f t="shared" si="4"/>
        <v>4100</v>
      </c>
      <c r="E19" s="38">
        <f t="shared" si="4"/>
        <v>4220</v>
      </c>
      <c r="F19" s="38">
        <f t="shared" si="4"/>
        <v>3840</v>
      </c>
      <c r="G19" s="38">
        <f t="shared" si="4"/>
        <v>4020</v>
      </c>
      <c r="H19" s="38">
        <f t="shared" si="4"/>
        <v>3900</v>
      </c>
      <c r="I19" s="38">
        <f t="shared" si="4"/>
        <v>3780</v>
      </c>
      <c r="J19" s="38">
        <f t="shared" si="4"/>
        <v>3810</v>
      </c>
      <c r="K19" s="38">
        <f t="shared" si="4"/>
        <v>3600</v>
      </c>
      <c r="L19" s="38">
        <f t="shared" si="4"/>
        <v>3780</v>
      </c>
      <c r="M19" s="38">
        <f t="shared" si="4"/>
        <v>3780</v>
      </c>
      <c r="N19" s="38">
        <f t="shared" si="4"/>
        <v>3900</v>
      </c>
    </row>
    <row r="20" spans="1:17" s="2" customFormat="1">
      <c r="A20" s="79" t="str">
        <f>A$384</f>
        <v>2021-22</v>
      </c>
      <c r="B20" s="665">
        <f t="shared" si="4"/>
        <v>3740</v>
      </c>
      <c r="C20" s="665">
        <f t="shared" si="4"/>
        <v>3800</v>
      </c>
      <c r="D20" s="665">
        <f t="shared" si="4"/>
        <v>3910</v>
      </c>
      <c r="E20" s="665">
        <f t="shared" si="4"/>
        <v>4030</v>
      </c>
      <c r="F20" s="665">
        <f t="shared" si="4"/>
        <v>3660</v>
      </c>
      <c r="G20" s="665">
        <f t="shared" si="4"/>
        <v>3830</v>
      </c>
      <c r="H20" s="665">
        <f t="shared" si="4"/>
        <v>4000</v>
      </c>
      <c r="I20" s="665">
        <f t="shared" si="4"/>
        <v>3880</v>
      </c>
      <c r="J20" s="665">
        <f t="shared" si="4"/>
        <v>3910</v>
      </c>
      <c r="K20" s="665">
        <f t="shared" si="4"/>
        <v>3690</v>
      </c>
      <c r="L20" s="665">
        <f t="shared" si="4"/>
        <v>3880</v>
      </c>
      <c r="M20" s="665">
        <f t="shared" si="4"/>
        <v>3880</v>
      </c>
      <c r="N20" s="665">
        <f t="shared" si="4"/>
        <v>3900</v>
      </c>
    </row>
    <row r="21" spans="1:17" s="726" customFormat="1">
      <c r="A21" s="79" t="str">
        <f>A$385</f>
        <v>2022-23</v>
      </c>
      <c r="B21" s="665">
        <f>B296</f>
        <v>3840</v>
      </c>
      <c r="C21" s="665">
        <f t="shared" ref="C21:M21" si="5">C296</f>
        <v>3900</v>
      </c>
      <c r="D21" s="665">
        <f t="shared" si="5"/>
        <v>4010</v>
      </c>
      <c r="E21" s="665">
        <f t="shared" si="5"/>
        <v>4130</v>
      </c>
      <c r="F21" s="665">
        <f t="shared" si="5"/>
        <v>3760</v>
      </c>
      <c r="G21" s="665">
        <f t="shared" si="5"/>
        <v>3930</v>
      </c>
      <c r="H21" s="665">
        <f t="shared" si="5"/>
        <v>4000</v>
      </c>
      <c r="I21" s="665">
        <f t="shared" si="5"/>
        <v>3880</v>
      </c>
      <c r="J21" s="665">
        <f t="shared" si="5"/>
        <v>3910</v>
      </c>
      <c r="K21" s="665">
        <f t="shared" si="5"/>
        <v>3690</v>
      </c>
      <c r="L21" s="665">
        <f t="shared" si="5"/>
        <v>3880</v>
      </c>
      <c r="M21" s="665">
        <f t="shared" si="5"/>
        <v>3880</v>
      </c>
      <c r="N21" s="665">
        <f t="shared" si="4"/>
        <v>3900</v>
      </c>
    </row>
    <row r="22" spans="1:17">
      <c r="A22" s="33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</row>
    <row r="23" spans="1:17">
      <c r="A23" s="112" t="s">
        <v>58</v>
      </c>
      <c r="H23" s="33"/>
      <c r="I23" s="33"/>
      <c r="J23" s="33"/>
      <c r="K23" s="33"/>
      <c r="L23" s="33"/>
      <c r="M23" s="33"/>
      <c r="N23" s="33"/>
    </row>
    <row r="24" spans="1:17" ht="5.0999999999999996" customHeight="1">
      <c r="A24" s="86"/>
      <c r="H24" s="33"/>
      <c r="I24" s="33"/>
      <c r="J24" s="33"/>
      <c r="K24" s="33"/>
      <c r="L24" s="33"/>
      <c r="M24" s="33"/>
      <c r="N24" s="33"/>
    </row>
    <row r="25" spans="1:17">
      <c r="A25" s="265" t="str">
        <f>A333</f>
        <v>9 Year</v>
      </c>
      <c r="B25" s="39">
        <f>B334</f>
        <v>-2.5999999999999999E-3</v>
      </c>
      <c r="C25" s="39">
        <f t="shared" ref="C25:N25" si="6">C334</f>
        <v>-1.1999999999999999E-3</v>
      </c>
      <c r="D25" s="39">
        <f t="shared" si="6"/>
        <v>1.2999999999999999E-3</v>
      </c>
      <c r="E25" s="39">
        <f t="shared" si="6"/>
        <v>1.1999999999999999E-3</v>
      </c>
      <c r="F25" s="39">
        <f t="shared" si="6"/>
        <v>1.1999999999999999E-3</v>
      </c>
      <c r="G25" s="39">
        <f t="shared" si="6"/>
        <v>2.3E-3</v>
      </c>
      <c r="H25" s="39">
        <f t="shared" si="6"/>
        <v>1.5E-3</v>
      </c>
      <c r="I25" s="39">
        <f t="shared" si="6"/>
        <v>5.9999999999999995E-4</v>
      </c>
      <c r="J25" s="39">
        <f t="shared" si="6"/>
        <v>3.5000000000000001E-3</v>
      </c>
      <c r="K25" s="39">
        <f t="shared" si="6"/>
        <v>1E-3</v>
      </c>
      <c r="L25" s="39">
        <f t="shared" si="6"/>
        <v>5.8999999999999999E-3</v>
      </c>
      <c r="M25" s="39">
        <f t="shared" si="6"/>
        <v>-2.5000000000000001E-3</v>
      </c>
      <c r="N25" s="39">
        <f t="shared" si="6"/>
        <v>1.2199999999999997E-2</v>
      </c>
    </row>
    <row r="26" spans="1:1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7">
      <c r="A28" s="85" t="s">
        <v>242</v>
      </c>
      <c r="C28" s="214"/>
      <c r="D28" s="214"/>
      <c r="E28" s="214"/>
      <c r="F28" s="214"/>
      <c r="G28" s="214"/>
      <c r="H28" s="214"/>
      <c r="I28" s="214"/>
      <c r="J28" s="33"/>
      <c r="K28" s="33"/>
      <c r="L28" s="33"/>
      <c r="M28" s="33"/>
      <c r="N28" s="33"/>
    </row>
    <row r="29" spans="1:17" ht="5.0999999999999996" customHeight="1">
      <c r="A29" s="37"/>
      <c r="I29" s="33"/>
      <c r="J29" s="33"/>
      <c r="K29" s="33"/>
      <c r="L29" s="33"/>
      <c r="M29" s="33"/>
      <c r="N29" s="33"/>
    </row>
    <row r="30" spans="1:17" s="2" customFormat="1" hidden="1">
      <c r="A30" s="79" t="str">
        <f>A$378</f>
        <v>2015-16 Act</v>
      </c>
      <c r="B30" s="38">
        <f t="shared" ref="B30:N30" si="7">B378</f>
        <v>194042</v>
      </c>
      <c r="C30" s="38">
        <f t="shared" si="7"/>
        <v>193508</v>
      </c>
      <c r="D30" s="38">
        <f t="shared" si="7"/>
        <v>194012</v>
      </c>
      <c r="E30" s="38">
        <f t="shared" si="7"/>
        <v>194249</v>
      </c>
      <c r="F30" s="38">
        <f t="shared" si="7"/>
        <v>194552</v>
      </c>
      <c r="G30" s="38">
        <f t="shared" si="7"/>
        <v>194980</v>
      </c>
      <c r="H30" s="38">
        <f t="shared" si="7"/>
        <v>195266</v>
      </c>
      <c r="I30" s="38">
        <f t="shared" si="7"/>
        <v>195606</v>
      </c>
      <c r="J30" s="38">
        <f t="shared" si="7"/>
        <v>196266</v>
      </c>
      <c r="K30" s="38">
        <f t="shared" si="7"/>
        <v>196544</v>
      </c>
      <c r="L30" s="38">
        <f t="shared" si="7"/>
        <v>197485</v>
      </c>
      <c r="M30" s="38">
        <f t="shared" si="7"/>
        <v>196939</v>
      </c>
      <c r="N30" s="38">
        <f t="shared" si="7"/>
        <v>2343449</v>
      </c>
    </row>
    <row r="31" spans="1:17" s="2" customFormat="1">
      <c r="A31" s="79" t="str">
        <f>A$379</f>
        <v>2016-17 Act</v>
      </c>
      <c r="B31" s="38">
        <f t="shared" ref="B31:N31" si="8">B379</f>
        <v>196910</v>
      </c>
      <c r="C31" s="38">
        <f t="shared" si="8"/>
        <v>196848</v>
      </c>
      <c r="D31" s="38">
        <f t="shared" si="8"/>
        <v>196931</v>
      </c>
      <c r="E31" s="38">
        <f t="shared" si="8"/>
        <v>197292</v>
      </c>
      <c r="F31" s="38">
        <f t="shared" si="8"/>
        <v>197534</v>
      </c>
      <c r="G31" s="38">
        <f t="shared" si="8"/>
        <v>198153</v>
      </c>
      <c r="H31" s="38">
        <f t="shared" si="8"/>
        <v>198409</v>
      </c>
      <c r="I31" s="38">
        <f t="shared" si="8"/>
        <v>198470</v>
      </c>
      <c r="J31" s="38">
        <f t="shared" si="8"/>
        <v>199831</v>
      </c>
      <c r="K31" s="38">
        <f t="shared" si="8"/>
        <v>199867</v>
      </c>
      <c r="L31" s="38">
        <f t="shared" si="8"/>
        <v>200580</v>
      </c>
      <c r="M31" s="38">
        <f t="shared" si="8"/>
        <v>200276</v>
      </c>
      <c r="N31" s="38">
        <f t="shared" si="8"/>
        <v>2381101</v>
      </c>
      <c r="P31" s="732"/>
      <c r="Q31" s="606"/>
    </row>
    <row r="32" spans="1:17" s="2" customFormat="1">
      <c r="A32" s="79" t="str">
        <f>A$380</f>
        <v>2017-18 CYE</v>
      </c>
      <c r="B32" s="714">
        <f t="shared" ref="B32:N32" si="9">B380</f>
        <v>200390</v>
      </c>
      <c r="C32" s="38">
        <f t="shared" si="9"/>
        <v>200307</v>
      </c>
      <c r="D32" s="38">
        <f t="shared" si="9"/>
        <v>200197</v>
      </c>
      <c r="E32" s="38">
        <f t="shared" si="9"/>
        <v>201017</v>
      </c>
      <c r="F32" s="38">
        <f t="shared" si="9"/>
        <v>200821</v>
      </c>
      <c r="G32" s="38">
        <f t="shared" si="9"/>
        <v>201951</v>
      </c>
      <c r="H32" s="38">
        <f t="shared" si="9"/>
        <v>202258</v>
      </c>
      <c r="I32" s="38">
        <f t="shared" si="9"/>
        <v>202410</v>
      </c>
      <c r="J32" s="38">
        <f t="shared" si="9"/>
        <v>203604</v>
      </c>
      <c r="K32" s="38">
        <f t="shared" si="9"/>
        <v>204071</v>
      </c>
      <c r="L32" s="38">
        <f t="shared" si="9"/>
        <v>204605</v>
      </c>
      <c r="M32" s="38">
        <f t="shared" si="9"/>
        <v>204254</v>
      </c>
      <c r="N32" s="38">
        <f t="shared" si="9"/>
        <v>2425885</v>
      </c>
      <c r="P32" s="732"/>
      <c r="Q32" s="606"/>
    </row>
    <row r="33" spans="1:17" s="2" customFormat="1">
      <c r="A33" s="79" t="str">
        <f>A$381</f>
        <v>2018-19</v>
      </c>
      <c r="B33" s="38">
        <f t="shared" ref="B33:N33" si="10">B381</f>
        <v>201784</v>
      </c>
      <c r="C33" s="38">
        <f t="shared" si="10"/>
        <v>201701</v>
      </c>
      <c r="D33" s="38">
        <f t="shared" si="10"/>
        <v>201591</v>
      </c>
      <c r="E33" s="38">
        <f t="shared" si="10"/>
        <v>202411</v>
      </c>
      <c r="F33" s="38">
        <f t="shared" si="10"/>
        <v>202215</v>
      </c>
      <c r="G33" s="38">
        <f t="shared" si="10"/>
        <v>203345</v>
      </c>
      <c r="H33" s="38">
        <f t="shared" si="10"/>
        <v>203652</v>
      </c>
      <c r="I33" s="38">
        <f t="shared" si="10"/>
        <v>203804</v>
      </c>
      <c r="J33" s="38">
        <f t="shared" si="10"/>
        <v>204998</v>
      </c>
      <c r="K33" s="38">
        <f t="shared" si="10"/>
        <v>205465</v>
      </c>
      <c r="L33" s="38">
        <f t="shared" si="10"/>
        <v>205999</v>
      </c>
      <c r="M33" s="38">
        <f t="shared" si="10"/>
        <v>205648</v>
      </c>
      <c r="N33" s="38">
        <f t="shared" si="10"/>
        <v>2442613</v>
      </c>
      <c r="P33" s="732"/>
      <c r="Q33" s="606"/>
    </row>
    <row r="34" spans="1:17" s="2" customFormat="1">
      <c r="A34" s="79" t="str">
        <f>A$382</f>
        <v>2019-20</v>
      </c>
      <c r="B34" s="38">
        <f t="shared" ref="B34:N37" si="11">B382</f>
        <v>205113</v>
      </c>
      <c r="C34" s="38">
        <f t="shared" si="11"/>
        <v>204866</v>
      </c>
      <c r="D34" s="38">
        <f t="shared" si="11"/>
        <v>205132</v>
      </c>
      <c r="E34" s="38">
        <f t="shared" si="11"/>
        <v>205379</v>
      </c>
      <c r="F34" s="38">
        <f t="shared" si="11"/>
        <v>205626</v>
      </c>
      <c r="G34" s="38">
        <f t="shared" si="11"/>
        <v>206099</v>
      </c>
      <c r="H34" s="38">
        <f t="shared" si="11"/>
        <v>206408</v>
      </c>
      <c r="I34" s="38">
        <f t="shared" si="11"/>
        <v>206532</v>
      </c>
      <c r="J34" s="38">
        <f t="shared" si="11"/>
        <v>207255</v>
      </c>
      <c r="K34" s="38">
        <f t="shared" si="11"/>
        <v>207462</v>
      </c>
      <c r="L34" s="38">
        <f t="shared" si="11"/>
        <v>208686</v>
      </c>
      <c r="M34" s="38">
        <f t="shared" si="11"/>
        <v>208164</v>
      </c>
      <c r="N34" s="38">
        <f t="shared" si="11"/>
        <v>2476722</v>
      </c>
      <c r="P34" s="732"/>
      <c r="Q34" s="606"/>
    </row>
    <row r="35" spans="1:17" s="2" customFormat="1">
      <c r="A35" s="79" t="str">
        <f>A$383</f>
        <v>2020-21</v>
      </c>
      <c r="B35" s="38">
        <f t="shared" si="11"/>
        <v>208456</v>
      </c>
      <c r="C35" s="38">
        <f t="shared" si="11"/>
        <v>208206</v>
      </c>
      <c r="D35" s="38">
        <f t="shared" si="11"/>
        <v>208477</v>
      </c>
      <c r="E35" s="38">
        <f t="shared" si="11"/>
        <v>210116</v>
      </c>
      <c r="F35" s="38">
        <f t="shared" si="11"/>
        <v>210368</v>
      </c>
      <c r="G35" s="38">
        <f t="shared" si="11"/>
        <v>210852</v>
      </c>
      <c r="H35" s="38">
        <f t="shared" si="11"/>
        <v>211169</v>
      </c>
      <c r="I35" s="38">
        <f t="shared" si="11"/>
        <v>211296</v>
      </c>
      <c r="J35" s="38">
        <f t="shared" si="11"/>
        <v>212035</v>
      </c>
      <c r="K35" s="38">
        <f t="shared" si="11"/>
        <v>212247</v>
      </c>
      <c r="L35" s="38">
        <f t="shared" si="11"/>
        <v>213499</v>
      </c>
      <c r="M35" s="38">
        <f t="shared" si="11"/>
        <v>212966</v>
      </c>
      <c r="N35" s="38">
        <f t="shared" si="11"/>
        <v>2529687</v>
      </c>
      <c r="P35" s="732"/>
      <c r="Q35" s="606"/>
    </row>
    <row r="36" spans="1:17" s="2" customFormat="1">
      <c r="A36" s="79" t="str">
        <f>A$384</f>
        <v>2021-22</v>
      </c>
      <c r="B36" s="665">
        <f t="shared" si="11"/>
        <v>212412</v>
      </c>
      <c r="C36" s="665">
        <f t="shared" si="11"/>
        <v>212157</v>
      </c>
      <c r="D36" s="665">
        <f t="shared" si="11"/>
        <v>212433</v>
      </c>
      <c r="E36" s="665">
        <f t="shared" si="11"/>
        <v>212688</v>
      </c>
      <c r="F36" s="665">
        <f t="shared" si="11"/>
        <v>212943</v>
      </c>
      <c r="G36" s="665">
        <f t="shared" si="11"/>
        <v>213433</v>
      </c>
      <c r="H36" s="665">
        <f t="shared" si="11"/>
        <v>213753</v>
      </c>
      <c r="I36" s="665">
        <f t="shared" si="11"/>
        <v>213881</v>
      </c>
      <c r="J36" s="665">
        <f t="shared" si="11"/>
        <v>214630</v>
      </c>
      <c r="K36" s="665">
        <f t="shared" si="11"/>
        <v>214845</v>
      </c>
      <c r="L36" s="665">
        <f t="shared" si="11"/>
        <v>216113</v>
      </c>
      <c r="M36" s="665">
        <f t="shared" si="11"/>
        <v>215573</v>
      </c>
      <c r="N36" s="665">
        <f t="shared" si="11"/>
        <v>2564861</v>
      </c>
      <c r="P36" s="193"/>
    </row>
    <row r="37" spans="1:17" s="726" customFormat="1">
      <c r="A37" s="79" t="str">
        <f>A$385</f>
        <v>2022-23</v>
      </c>
      <c r="B37" s="665">
        <f t="shared" si="11"/>
        <v>215013</v>
      </c>
      <c r="C37" s="665">
        <f t="shared" si="11"/>
        <v>214755</v>
      </c>
      <c r="D37" s="665">
        <f t="shared" si="11"/>
        <v>215034</v>
      </c>
      <c r="E37" s="665">
        <f t="shared" si="11"/>
        <v>215292</v>
      </c>
      <c r="F37" s="665">
        <f t="shared" si="11"/>
        <v>215550</v>
      </c>
      <c r="G37" s="665">
        <f t="shared" si="11"/>
        <v>216046</v>
      </c>
      <c r="H37" s="665">
        <f t="shared" si="11"/>
        <v>216370</v>
      </c>
      <c r="I37" s="665">
        <f t="shared" si="11"/>
        <v>216500</v>
      </c>
      <c r="J37" s="665">
        <f t="shared" si="11"/>
        <v>217258</v>
      </c>
      <c r="K37" s="665">
        <f t="shared" si="11"/>
        <v>217475</v>
      </c>
      <c r="L37" s="665">
        <f t="shared" si="11"/>
        <v>218758</v>
      </c>
      <c r="M37" s="665">
        <f t="shared" si="11"/>
        <v>218211</v>
      </c>
      <c r="N37" s="665">
        <f t="shared" si="11"/>
        <v>2596262</v>
      </c>
      <c r="P37" s="193"/>
    </row>
    <row r="38" spans="1:17" s="2" customFormat="1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</row>
    <row r="39" spans="1:17">
      <c r="A39" s="85" t="s">
        <v>243</v>
      </c>
      <c r="B39" s="33"/>
      <c r="C39" s="38"/>
      <c r="D39" s="38"/>
      <c r="E39" s="38"/>
      <c r="F39" s="38"/>
      <c r="G39" s="38"/>
      <c r="H39" s="38"/>
      <c r="I39" s="38"/>
      <c r="J39" s="33"/>
      <c r="K39" s="33"/>
      <c r="L39" s="33"/>
      <c r="M39" s="33"/>
      <c r="N39" s="33"/>
    </row>
    <row r="40" spans="1:17" ht="15" customHeight="1">
      <c r="A40" s="37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</row>
    <row r="41" spans="1:17" s="2" customFormat="1" hidden="1">
      <c r="A41" s="79" t="str">
        <f>A$378</f>
        <v>2015-16 Act</v>
      </c>
      <c r="B41" s="38">
        <f t="shared" ref="B41:N41" si="12">B409</f>
        <v>777649400</v>
      </c>
      <c r="C41" s="38">
        <f t="shared" si="12"/>
        <v>724461000</v>
      </c>
      <c r="D41" s="38">
        <f t="shared" si="12"/>
        <v>707342600</v>
      </c>
      <c r="E41" s="38">
        <f t="shared" si="12"/>
        <v>720639100</v>
      </c>
      <c r="F41" s="38">
        <f t="shared" si="12"/>
        <v>698205800</v>
      </c>
      <c r="G41" s="38">
        <f t="shared" si="12"/>
        <v>721434000</v>
      </c>
      <c r="H41" s="38">
        <v>788935500</v>
      </c>
      <c r="I41" s="38">
        <f t="shared" si="12"/>
        <v>749304300</v>
      </c>
      <c r="J41" s="38">
        <v>774667500</v>
      </c>
      <c r="K41" s="665"/>
      <c r="L41" s="38"/>
      <c r="M41" s="38">
        <f t="shared" si="12"/>
        <v>789594500</v>
      </c>
      <c r="N41" s="714">
        <f t="shared" si="12"/>
        <v>9073475900</v>
      </c>
      <c r="P41" s="347">
        <f>9430489*1000</f>
        <v>9430489000</v>
      </c>
    </row>
    <row r="42" spans="1:17" s="2" customFormat="1" hidden="1">
      <c r="A42" s="79" t="str">
        <f>A$379</f>
        <v>2016-17 Act</v>
      </c>
      <c r="B42" s="38">
        <f t="shared" ref="B42:N42" si="13">B410</f>
        <v>777550500</v>
      </c>
      <c r="C42" s="38">
        <f t="shared" si="13"/>
        <v>760892600</v>
      </c>
      <c r="D42" s="38">
        <f t="shared" si="13"/>
        <v>734101700</v>
      </c>
      <c r="E42" s="38">
        <f t="shared" si="13"/>
        <v>733931000</v>
      </c>
      <c r="F42" s="38">
        <f t="shared" si="13"/>
        <v>676357400</v>
      </c>
      <c r="G42" s="38">
        <f t="shared" si="13"/>
        <v>725903300</v>
      </c>
      <c r="H42" s="38">
        <f t="shared" si="13"/>
        <v>771572400</v>
      </c>
      <c r="I42" s="38">
        <f t="shared" si="13"/>
        <v>787085900</v>
      </c>
      <c r="J42" s="38">
        <f t="shared" si="13"/>
        <v>792038200</v>
      </c>
      <c r="K42" s="665">
        <f t="shared" si="13"/>
        <v>800486800</v>
      </c>
      <c r="L42" s="38">
        <f t="shared" si="13"/>
        <v>787147200</v>
      </c>
      <c r="M42" s="38">
        <f t="shared" si="13"/>
        <v>790509800</v>
      </c>
      <c r="N42" s="38">
        <f t="shared" si="13"/>
        <v>9137576800</v>
      </c>
    </row>
    <row r="43" spans="1:17" s="2" customFormat="1">
      <c r="A43" s="79" t="str">
        <f>A$380</f>
        <v>2017-18 CYE</v>
      </c>
      <c r="B43" s="714">
        <f>B411</f>
        <v>756797050</v>
      </c>
      <c r="C43" s="38">
        <f t="shared" ref="C43:N43" si="14">C411</f>
        <v>739718800</v>
      </c>
      <c r="D43" s="38">
        <f t="shared" si="14"/>
        <v>727368000</v>
      </c>
      <c r="E43" s="38">
        <f t="shared" si="14"/>
        <v>734405500</v>
      </c>
      <c r="F43" s="38">
        <f t="shared" si="14"/>
        <v>694185801</v>
      </c>
      <c r="G43" s="38">
        <f t="shared" si="14"/>
        <v>682967800</v>
      </c>
      <c r="H43" s="38">
        <f t="shared" si="14"/>
        <v>792714400</v>
      </c>
      <c r="I43" s="38">
        <f t="shared" si="14"/>
        <v>784080000</v>
      </c>
      <c r="J43" s="38">
        <f t="shared" si="14"/>
        <v>808545800</v>
      </c>
      <c r="K43" s="38">
        <f t="shared" si="14"/>
        <v>794620200</v>
      </c>
      <c r="L43" s="38">
        <f t="shared" si="14"/>
        <v>811152500</v>
      </c>
      <c r="M43" s="38">
        <f t="shared" si="14"/>
        <v>795918900</v>
      </c>
      <c r="N43" s="38">
        <f t="shared" si="14"/>
        <v>9122474751</v>
      </c>
    </row>
    <row r="44" spans="1:17" s="2" customFormat="1">
      <c r="A44" s="79" t="str">
        <f>A$381</f>
        <v>2018-19</v>
      </c>
      <c r="B44" s="38">
        <f t="shared" ref="B44:N44" si="15">B412</f>
        <v>776868400</v>
      </c>
      <c r="C44" s="38">
        <f t="shared" si="15"/>
        <v>788650900</v>
      </c>
      <c r="D44" s="38">
        <f t="shared" si="15"/>
        <v>810395800</v>
      </c>
      <c r="E44" s="38">
        <f t="shared" si="15"/>
        <v>837981500</v>
      </c>
      <c r="F44" s="38">
        <f t="shared" si="15"/>
        <v>760328400</v>
      </c>
      <c r="G44" s="38">
        <f t="shared" si="15"/>
        <v>799145900</v>
      </c>
      <c r="H44" s="38">
        <f t="shared" si="15"/>
        <v>773877600</v>
      </c>
      <c r="I44" s="38">
        <f t="shared" si="15"/>
        <v>749998700</v>
      </c>
      <c r="J44" s="38">
        <f t="shared" si="15"/>
        <v>760542600</v>
      </c>
      <c r="K44" s="38">
        <f t="shared" si="15"/>
        <v>719127500</v>
      </c>
      <c r="L44" s="38">
        <f t="shared" si="15"/>
        <v>758076300</v>
      </c>
      <c r="M44" s="38">
        <f t="shared" si="15"/>
        <v>756784600</v>
      </c>
      <c r="N44" s="38">
        <f t="shared" si="15"/>
        <v>9291778200</v>
      </c>
    </row>
    <row r="45" spans="1:17" s="2" customFormat="1">
      <c r="A45" s="79" t="str">
        <f>A$382</f>
        <v>2019-20</v>
      </c>
      <c r="B45" s="38">
        <f t="shared" ref="B45:N48" si="16">B413</f>
        <v>746611300</v>
      </c>
      <c r="C45" s="38">
        <f t="shared" si="16"/>
        <v>755955500</v>
      </c>
      <c r="D45" s="38">
        <f t="shared" si="16"/>
        <v>777450300</v>
      </c>
      <c r="E45" s="38">
        <f t="shared" si="16"/>
        <v>800978100</v>
      </c>
      <c r="F45" s="38">
        <f t="shared" si="16"/>
        <v>729972300</v>
      </c>
      <c r="G45" s="38">
        <f t="shared" si="16"/>
        <v>764627300</v>
      </c>
      <c r="H45" s="38">
        <f t="shared" si="16"/>
        <v>846272800</v>
      </c>
      <c r="I45" s="38">
        <f t="shared" si="16"/>
        <v>819932000</v>
      </c>
      <c r="J45" s="38">
        <f t="shared" si="16"/>
        <v>829020000</v>
      </c>
      <c r="K45" s="38">
        <f t="shared" si="16"/>
        <v>784206400</v>
      </c>
      <c r="L45" s="38">
        <f t="shared" si="16"/>
        <v>828483400</v>
      </c>
      <c r="M45" s="38">
        <f t="shared" si="16"/>
        <v>826411100</v>
      </c>
      <c r="N45" s="38">
        <f t="shared" si="16"/>
        <v>9509920500</v>
      </c>
    </row>
    <row r="46" spans="1:17" s="2" customFormat="1">
      <c r="A46" s="79" t="str">
        <f>A$383</f>
        <v>2020-21</v>
      </c>
      <c r="B46" s="38">
        <f t="shared" si="16"/>
        <v>819232100</v>
      </c>
      <c r="C46" s="38">
        <f t="shared" si="16"/>
        <v>830741900</v>
      </c>
      <c r="D46" s="38">
        <f t="shared" si="16"/>
        <v>854755700</v>
      </c>
      <c r="E46" s="38">
        <f t="shared" si="16"/>
        <v>886689500</v>
      </c>
      <c r="F46" s="38">
        <f t="shared" si="16"/>
        <v>807813100</v>
      </c>
      <c r="G46" s="38">
        <f t="shared" si="16"/>
        <v>847625000</v>
      </c>
      <c r="H46" s="38">
        <f t="shared" si="16"/>
        <v>823559100</v>
      </c>
      <c r="I46" s="38">
        <f t="shared" si="16"/>
        <v>798698900</v>
      </c>
      <c r="J46" s="38">
        <f t="shared" si="16"/>
        <v>807853400</v>
      </c>
      <c r="K46" s="38">
        <f t="shared" si="16"/>
        <v>764089200</v>
      </c>
      <c r="L46" s="38">
        <f t="shared" si="16"/>
        <v>807026200</v>
      </c>
      <c r="M46" s="38">
        <f t="shared" si="16"/>
        <v>805011500</v>
      </c>
      <c r="N46" s="38">
        <f t="shared" si="16"/>
        <v>9853095600</v>
      </c>
    </row>
    <row r="47" spans="1:17" s="2" customFormat="1">
      <c r="A47" s="79" t="str">
        <f>A$384</f>
        <v>2021-22</v>
      </c>
      <c r="B47" s="665">
        <f t="shared" si="16"/>
        <v>794420900</v>
      </c>
      <c r="C47" s="665">
        <f t="shared" si="16"/>
        <v>806196600</v>
      </c>
      <c r="D47" s="665">
        <f t="shared" si="16"/>
        <v>830613000</v>
      </c>
      <c r="E47" s="665">
        <f t="shared" si="16"/>
        <v>857132600</v>
      </c>
      <c r="F47" s="665">
        <f t="shared" si="16"/>
        <v>779371400</v>
      </c>
      <c r="G47" s="665">
        <f t="shared" si="16"/>
        <v>817448400</v>
      </c>
      <c r="H47" s="665">
        <f t="shared" si="16"/>
        <v>855012000</v>
      </c>
      <c r="I47" s="665">
        <f t="shared" si="16"/>
        <v>829858300</v>
      </c>
      <c r="J47" s="665">
        <f t="shared" si="16"/>
        <v>839203300</v>
      </c>
      <c r="K47" s="665">
        <f t="shared" si="16"/>
        <v>792778100</v>
      </c>
      <c r="L47" s="665">
        <f t="shared" si="16"/>
        <v>838518400</v>
      </c>
      <c r="M47" s="665">
        <f t="shared" si="16"/>
        <v>836423200</v>
      </c>
      <c r="N47" s="665">
        <f t="shared" si="16"/>
        <v>9876976200</v>
      </c>
    </row>
    <row r="48" spans="1:17" s="726" customFormat="1">
      <c r="A48" s="79" t="str">
        <f>A$385</f>
        <v>2022-23</v>
      </c>
      <c r="B48" s="665">
        <f t="shared" si="16"/>
        <v>825649900</v>
      </c>
      <c r="C48" s="665">
        <f t="shared" si="16"/>
        <v>837544500</v>
      </c>
      <c r="D48" s="665">
        <f t="shared" si="16"/>
        <v>862286300</v>
      </c>
      <c r="E48" s="665">
        <f t="shared" si="16"/>
        <v>889156000</v>
      </c>
      <c r="F48" s="665">
        <f t="shared" si="16"/>
        <v>810468000</v>
      </c>
      <c r="G48" s="665">
        <f t="shared" si="16"/>
        <v>849060800</v>
      </c>
      <c r="H48" s="665">
        <f t="shared" si="16"/>
        <v>865480000</v>
      </c>
      <c r="I48" s="665">
        <f t="shared" si="16"/>
        <v>840020000</v>
      </c>
      <c r="J48" s="665">
        <f t="shared" si="16"/>
        <v>849478800</v>
      </c>
      <c r="K48" s="665">
        <f t="shared" si="16"/>
        <v>802482800</v>
      </c>
      <c r="L48" s="665">
        <f t="shared" si="16"/>
        <v>848781000</v>
      </c>
      <c r="M48" s="665">
        <f t="shared" si="16"/>
        <v>846658700</v>
      </c>
      <c r="N48" s="665">
        <f t="shared" si="16"/>
        <v>10127066800</v>
      </c>
    </row>
    <row r="49" spans="1:16" s="2" customFormat="1">
      <c r="A49" s="79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P49" s="193"/>
    </row>
    <row r="50" spans="1:16">
      <c r="A50" s="37" t="s">
        <v>148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</row>
    <row r="51" spans="1:16" ht="5.0999999999999996" customHeight="1">
      <c r="A51" s="37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6">
      <c r="A52" s="33" t="str">
        <f>A423</f>
        <v>Block 1</v>
      </c>
      <c r="B52" s="39">
        <f>B423</f>
        <v>0.91959999999999997</v>
      </c>
      <c r="C52" s="39">
        <f t="shared" ref="C52:M52" si="17">C423</f>
        <v>0.91392000000000007</v>
      </c>
      <c r="D52" s="39">
        <f t="shared" si="17"/>
        <v>0.91869999999999996</v>
      </c>
      <c r="E52" s="39">
        <f t="shared" si="17"/>
        <v>0.91566000000000014</v>
      </c>
      <c r="F52" s="39">
        <f t="shared" si="17"/>
        <v>0.91088000000000002</v>
      </c>
      <c r="G52" s="39">
        <f t="shared" si="17"/>
        <v>0.91281999999999996</v>
      </c>
      <c r="H52" s="39">
        <f t="shared" si="17"/>
        <v>0.91376000000000013</v>
      </c>
      <c r="I52" s="39">
        <f t="shared" si="17"/>
        <v>0.91379016905999999</v>
      </c>
      <c r="J52" s="39">
        <f t="shared" si="17"/>
        <v>0.91830000000000001</v>
      </c>
      <c r="K52" s="39">
        <f t="shared" si="17"/>
        <v>0.91603999999999997</v>
      </c>
      <c r="L52" s="39">
        <f t="shared" si="17"/>
        <v>0.91674000000000011</v>
      </c>
      <c r="M52" s="39">
        <f t="shared" si="17"/>
        <v>0.91999999999999993</v>
      </c>
      <c r="N52" s="39" t="s">
        <v>28</v>
      </c>
    </row>
    <row r="53" spans="1:16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</row>
    <row r="54" spans="1:16">
      <c r="A54" s="37" t="s">
        <v>49</v>
      </c>
      <c r="B54" s="33"/>
      <c r="C54" s="33"/>
      <c r="D54" s="37" t="s">
        <v>50</v>
      </c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16" ht="5.0999999999999996" customHeight="1">
      <c r="A55" s="37"/>
      <c r="B55" s="33"/>
      <c r="C55" s="33"/>
      <c r="D55" s="37"/>
      <c r="E55" s="33"/>
      <c r="F55" s="33"/>
      <c r="G55" s="33"/>
      <c r="H55" s="33"/>
      <c r="I55" s="33"/>
      <c r="J55" s="33"/>
      <c r="K55" s="33"/>
      <c r="L55" s="33"/>
      <c r="M55" s="33"/>
      <c r="N55" s="33"/>
    </row>
    <row r="56" spans="1:16">
      <c r="A56" s="79" t="s">
        <v>308</v>
      </c>
      <c r="B56" s="964">
        <v>4.8499999999999996</v>
      </c>
      <c r="C56" s="966" t="s">
        <v>400</v>
      </c>
      <c r="D56" s="33"/>
      <c r="E56" s="210">
        <f>F388</f>
        <v>10.3</v>
      </c>
      <c r="F56" s="33"/>
      <c r="G56" s="33"/>
      <c r="H56" s="33"/>
      <c r="I56" s="33"/>
      <c r="J56" s="33"/>
      <c r="K56" s="33"/>
      <c r="L56" s="33"/>
      <c r="M56" s="33"/>
      <c r="N56" s="33"/>
    </row>
    <row r="57" spans="1:16">
      <c r="A57" s="79" t="s">
        <v>309</v>
      </c>
      <c r="B57" s="965">
        <v>9.94</v>
      </c>
      <c r="C57" s="966" t="s">
        <v>400</v>
      </c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  <row r="58" spans="1:16">
      <c r="A58" s="79" t="s">
        <v>310</v>
      </c>
      <c r="B58" s="965">
        <v>4.46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</row>
    <row r="59" spans="1:16">
      <c r="A59" s="79" t="s">
        <v>311</v>
      </c>
      <c r="B59" s="965">
        <v>8.7799999999999994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</row>
    <row r="60" spans="1:16" ht="7.5" customHeight="1" thickBo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2"/>
      <c r="P60" s="2"/>
    </row>
    <row r="61" spans="1:16" ht="16.5" thickBot="1">
      <c r="A61" s="29" t="s">
        <v>232</v>
      </c>
      <c r="B61" s="30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2"/>
      <c r="O61" s="2"/>
      <c r="P61" s="2"/>
    </row>
    <row r="62" spans="1:16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2"/>
      <c r="P62" s="2"/>
    </row>
    <row r="63" spans="1:16">
      <c r="A63" s="34" t="s">
        <v>27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2"/>
      <c r="P63" s="2"/>
    </row>
    <row r="64" spans="1:16">
      <c r="A64" s="35" t="s">
        <v>25</v>
      </c>
      <c r="B64" s="36">
        <v>36800</v>
      </c>
      <c r="C64" s="36">
        <v>36831</v>
      </c>
      <c r="D64" s="36">
        <v>36861</v>
      </c>
      <c r="E64" s="36">
        <v>36892</v>
      </c>
      <c r="F64" s="36">
        <v>36923</v>
      </c>
      <c r="G64" s="36">
        <v>36951</v>
      </c>
      <c r="H64" s="36">
        <v>36982</v>
      </c>
      <c r="I64" s="36">
        <v>37012</v>
      </c>
      <c r="J64" s="36">
        <v>37043</v>
      </c>
      <c r="K64" s="36">
        <v>37073</v>
      </c>
      <c r="L64" s="36">
        <v>37104</v>
      </c>
      <c r="M64" s="36">
        <v>37135</v>
      </c>
      <c r="N64" s="36" t="s">
        <v>24</v>
      </c>
    </row>
    <row r="65" spans="1:16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1:16">
      <c r="A66" s="85" t="s">
        <v>244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</row>
    <row r="67" spans="1:16" ht="9.75" customHeight="1">
      <c r="A67" s="37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</row>
    <row r="68" spans="1:16" s="2" customFormat="1" hidden="1">
      <c r="A68" s="79" t="str">
        <f>A$378</f>
        <v>2015-16 Act</v>
      </c>
      <c r="B68" s="38">
        <f t="shared" ref="B68:M68" si="18">B393</f>
        <v>1813655.9</v>
      </c>
      <c r="C68" s="665">
        <f t="shared" si="18"/>
        <v>1822337.8</v>
      </c>
      <c r="D68" s="38">
        <f t="shared" si="18"/>
        <v>1832495.7</v>
      </c>
      <c r="E68" s="38">
        <f t="shared" si="18"/>
        <v>1835443.3499999999</v>
      </c>
      <c r="F68" s="38">
        <f t="shared" si="18"/>
        <v>1837588</v>
      </c>
      <c r="G68" s="38">
        <f t="shared" si="18"/>
        <v>1849536.85</v>
      </c>
      <c r="H68" s="38">
        <f t="shared" si="18"/>
        <v>1851703.55</v>
      </c>
      <c r="I68" s="38">
        <f t="shared" si="18"/>
        <v>1858043.4</v>
      </c>
      <c r="J68" s="38">
        <f t="shared" si="18"/>
        <v>1873357.6500000001</v>
      </c>
      <c r="K68" s="38">
        <f t="shared" si="18"/>
        <v>1872983.05</v>
      </c>
      <c r="L68" s="38">
        <f t="shared" si="18"/>
        <v>1882139.6</v>
      </c>
      <c r="M68" s="38">
        <f t="shared" si="18"/>
        <v>1871071.2999999998</v>
      </c>
      <c r="N68" s="38">
        <f t="shared" ref="N68:N74" si="19">SUM(B68:M68)</f>
        <v>22200356.150000002</v>
      </c>
    </row>
    <row r="69" spans="1:16" s="2" customFormat="1">
      <c r="A69" s="79" t="str">
        <f>A$379</f>
        <v>2016-17 Act</v>
      </c>
      <c r="B69" s="38">
        <f t="shared" ref="B69:M69" si="20">B394</f>
        <v>1868991.8000000003</v>
      </c>
      <c r="C69" s="38">
        <f t="shared" si="20"/>
        <v>1871025.9</v>
      </c>
      <c r="D69" s="38">
        <f t="shared" si="20"/>
        <v>1871184.9</v>
      </c>
      <c r="E69" s="38">
        <f t="shared" si="20"/>
        <v>1873940.75</v>
      </c>
      <c r="F69" s="38">
        <f>ROUNDUP(F394,0)</f>
        <v>1873639</v>
      </c>
      <c r="G69" s="38">
        <f t="shared" si="20"/>
        <v>1882742.7000000002</v>
      </c>
      <c r="H69" s="38">
        <f t="shared" si="20"/>
        <v>1885789.7</v>
      </c>
      <c r="I69" s="38">
        <f t="shared" si="20"/>
        <v>1891983.8999999997</v>
      </c>
      <c r="J69" s="38">
        <f t="shared" si="20"/>
        <v>1909052.2</v>
      </c>
      <c r="K69" s="38">
        <f t="shared" si="20"/>
        <v>1906972.9000000001</v>
      </c>
      <c r="L69" s="38">
        <f t="shared" si="20"/>
        <v>1914625.8</v>
      </c>
      <c r="M69" s="38">
        <f t="shared" si="20"/>
        <v>1909146.2</v>
      </c>
      <c r="N69" s="38">
        <f t="shared" si="19"/>
        <v>22659095.75</v>
      </c>
    </row>
    <row r="70" spans="1:16" s="2" customFormat="1">
      <c r="A70" s="79" t="str">
        <f>A$380</f>
        <v>2017-18 CYE</v>
      </c>
      <c r="B70" s="38">
        <f t="shared" ref="B70:M70" si="21">B395</f>
        <v>1914131.4</v>
      </c>
      <c r="C70" s="38">
        <f t="shared" si="21"/>
        <v>1915181.9999999998</v>
      </c>
      <c r="D70" s="38">
        <f>D395</f>
        <v>1917520.0999999999</v>
      </c>
      <c r="E70" s="38">
        <f>E395</f>
        <v>1929210.5999999999</v>
      </c>
      <c r="F70" s="665">
        <f t="shared" si="21"/>
        <v>1924379.9000000001</v>
      </c>
      <c r="G70" s="38">
        <f t="shared" si="21"/>
        <v>1944640</v>
      </c>
      <c r="H70" s="38">
        <f t="shared" si="21"/>
        <v>1943774.2</v>
      </c>
      <c r="I70" s="38">
        <f t="shared" si="21"/>
        <v>1950942.5500000003</v>
      </c>
      <c r="J70" s="38">
        <f t="shared" si="21"/>
        <v>1967360.6</v>
      </c>
      <c r="K70" s="38">
        <f t="shared" si="21"/>
        <v>1972796.6500000001</v>
      </c>
      <c r="L70" s="38">
        <f t="shared" si="21"/>
        <v>1976539.0999999999</v>
      </c>
      <c r="M70" s="38">
        <f t="shared" si="21"/>
        <v>1971408.65</v>
      </c>
      <c r="N70" s="38">
        <f t="shared" si="19"/>
        <v>23327885.749999996</v>
      </c>
    </row>
    <row r="71" spans="1:16" s="2" customFormat="1">
      <c r="A71" s="79" t="str">
        <f>A$381</f>
        <v>2018-19</v>
      </c>
      <c r="B71" s="38">
        <f t="shared" ref="B71:M71" si="22">B396</f>
        <v>1913349</v>
      </c>
      <c r="C71" s="38">
        <f t="shared" si="22"/>
        <v>1917500</v>
      </c>
      <c r="D71" s="38">
        <f t="shared" si="22"/>
        <v>1920229</v>
      </c>
      <c r="E71" s="38">
        <f t="shared" si="22"/>
        <v>1929169</v>
      </c>
      <c r="F71" s="38">
        <f t="shared" si="22"/>
        <v>1927398</v>
      </c>
      <c r="G71" s="38">
        <f t="shared" si="22"/>
        <v>1941426</v>
      </c>
      <c r="H71" s="38">
        <f t="shared" si="22"/>
        <v>1947122</v>
      </c>
      <c r="I71" s="38">
        <f t="shared" si="22"/>
        <v>1952138</v>
      </c>
      <c r="J71" s="38">
        <f t="shared" si="22"/>
        <v>1964838</v>
      </c>
      <c r="K71" s="38">
        <f t="shared" si="22"/>
        <v>1970637</v>
      </c>
      <c r="L71" s="38">
        <f t="shared" si="22"/>
        <v>1978280</v>
      </c>
      <c r="M71" s="38">
        <f t="shared" si="22"/>
        <v>1975859</v>
      </c>
      <c r="N71" s="38">
        <f t="shared" si="19"/>
        <v>23337945</v>
      </c>
    </row>
    <row r="72" spans="1:16" s="2" customFormat="1">
      <c r="A72" s="79" t="str">
        <f>A$382</f>
        <v>2019-20</v>
      </c>
      <c r="B72" s="38">
        <f t="shared" ref="B72:M75" si="23">B397</f>
        <v>1970720</v>
      </c>
      <c r="C72" s="38">
        <f t="shared" si="23"/>
        <v>1968351</v>
      </c>
      <c r="D72" s="38">
        <f t="shared" si="23"/>
        <v>1970905</v>
      </c>
      <c r="E72" s="38">
        <f t="shared" si="23"/>
        <v>1973274</v>
      </c>
      <c r="F72" s="38">
        <f t="shared" si="23"/>
        <v>1975643</v>
      </c>
      <c r="G72" s="38">
        <f t="shared" si="23"/>
        <v>1980185</v>
      </c>
      <c r="H72" s="38">
        <f t="shared" si="23"/>
        <v>1983152</v>
      </c>
      <c r="I72" s="38">
        <f t="shared" si="23"/>
        <v>1984347</v>
      </c>
      <c r="J72" s="38">
        <f t="shared" si="23"/>
        <v>1991289</v>
      </c>
      <c r="K72" s="38">
        <f t="shared" si="23"/>
        <v>1993277</v>
      </c>
      <c r="L72" s="38">
        <f t="shared" si="23"/>
        <v>2005039</v>
      </c>
      <c r="M72" s="38">
        <f t="shared" si="23"/>
        <v>2000023</v>
      </c>
      <c r="N72" s="38">
        <f t="shared" si="19"/>
        <v>23796205</v>
      </c>
    </row>
    <row r="73" spans="1:16" s="2" customFormat="1">
      <c r="A73" s="79" t="str">
        <f>A$383</f>
        <v>2020-21</v>
      </c>
      <c r="B73" s="38">
        <f t="shared" si="23"/>
        <v>1994822</v>
      </c>
      <c r="C73" s="38">
        <f t="shared" si="23"/>
        <v>1992432</v>
      </c>
      <c r="D73" s="38">
        <f t="shared" si="23"/>
        <v>1995017</v>
      </c>
      <c r="E73" s="38">
        <f t="shared" si="23"/>
        <v>2011714</v>
      </c>
      <c r="F73" s="38">
        <f t="shared" si="23"/>
        <v>2014124</v>
      </c>
      <c r="G73" s="38">
        <f t="shared" si="23"/>
        <v>2018759</v>
      </c>
      <c r="H73" s="38">
        <f t="shared" si="23"/>
        <v>2021787</v>
      </c>
      <c r="I73" s="38">
        <f t="shared" si="23"/>
        <v>2023002</v>
      </c>
      <c r="J73" s="38">
        <f t="shared" si="23"/>
        <v>2030079</v>
      </c>
      <c r="K73" s="38">
        <f t="shared" si="23"/>
        <v>2032108</v>
      </c>
      <c r="L73" s="38">
        <f t="shared" si="23"/>
        <v>2044097</v>
      </c>
      <c r="M73" s="38">
        <f t="shared" si="23"/>
        <v>2038988</v>
      </c>
      <c r="N73" s="38">
        <f t="shared" si="19"/>
        <v>24216929</v>
      </c>
    </row>
    <row r="74" spans="1:16" ht="13.5" customHeight="1">
      <c r="A74" s="79" t="str">
        <f>A$384</f>
        <v>2021-22</v>
      </c>
      <c r="B74" s="665">
        <f t="shared" si="23"/>
        <v>2033684</v>
      </c>
      <c r="C74" s="665">
        <f t="shared" si="23"/>
        <v>2031242</v>
      </c>
      <c r="D74" s="665">
        <f t="shared" si="23"/>
        <v>2033879</v>
      </c>
      <c r="E74" s="665">
        <f t="shared" si="23"/>
        <v>2036320</v>
      </c>
      <c r="F74" s="665">
        <f t="shared" si="23"/>
        <v>2038761</v>
      </c>
      <c r="G74" s="665">
        <f t="shared" si="23"/>
        <v>2043448</v>
      </c>
      <c r="H74" s="665">
        <f t="shared" si="23"/>
        <v>2046517</v>
      </c>
      <c r="I74" s="665">
        <f t="shared" si="23"/>
        <v>2047743</v>
      </c>
      <c r="J74" s="665">
        <f t="shared" si="23"/>
        <v>2054912</v>
      </c>
      <c r="K74" s="665">
        <f t="shared" si="23"/>
        <v>2056972</v>
      </c>
      <c r="L74" s="665">
        <f t="shared" si="23"/>
        <v>2069105</v>
      </c>
      <c r="M74" s="665">
        <f t="shared" si="23"/>
        <v>2063935</v>
      </c>
      <c r="N74" s="665">
        <f t="shared" si="19"/>
        <v>24556518</v>
      </c>
      <c r="P74" s="193"/>
    </row>
    <row r="75" spans="1:16" s="805" customFormat="1" ht="13.5" customHeight="1">
      <c r="A75" s="79" t="str">
        <f>A$385</f>
        <v>2022-23</v>
      </c>
      <c r="B75" s="665">
        <f t="shared" si="23"/>
        <v>2058568</v>
      </c>
      <c r="C75" s="665">
        <f t="shared" si="23"/>
        <v>2056096</v>
      </c>
      <c r="D75" s="665">
        <f t="shared" si="23"/>
        <v>2058774</v>
      </c>
      <c r="E75" s="665">
        <f t="shared" si="23"/>
        <v>2061246</v>
      </c>
      <c r="F75" s="665">
        <f t="shared" si="23"/>
        <v>2063718</v>
      </c>
      <c r="G75" s="665">
        <f t="shared" si="23"/>
        <v>2068467</v>
      </c>
      <c r="H75" s="665">
        <f t="shared" si="23"/>
        <v>2071567</v>
      </c>
      <c r="I75" s="665">
        <f t="shared" si="23"/>
        <v>2072813</v>
      </c>
      <c r="J75" s="665">
        <f t="shared" si="23"/>
        <v>2080064</v>
      </c>
      <c r="K75" s="665">
        <f t="shared" si="23"/>
        <v>2082145</v>
      </c>
      <c r="L75" s="665">
        <f t="shared" si="23"/>
        <v>2094433</v>
      </c>
      <c r="M75" s="665">
        <f t="shared" si="23"/>
        <v>2089201</v>
      </c>
      <c r="N75" s="665">
        <f>SUM(B75:M75)</f>
        <v>24857092</v>
      </c>
      <c r="P75" s="193"/>
    </row>
    <row r="76" spans="1:16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</row>
    <row r="77" spans="1:16">
      <c r="A77" s="85" t="s">
        <v>272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</row>
    <row r="78" spans="1:16" ht="9.75" customHeight="1">
      <c r="A78" s="85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</row>
    <row r="79" spans="1:16" s="2" customFormat="1" hidden="1">
      <c r="A79" s="79" t="str">
        <f>A$378</f>
        <v>2015-16 Act</v>
      </c>
      <c r="B79" s="38">
        <f t="shared" ref="B79:M79" si="24">B597+B612</f>
        <v>5485436.3399999999</v>
      </c>
      <c r="C79" s="38">
        <f t="shared" si="24"/>
        <v>5464998.1400000006</v>
      </c>
      <c r="D79" s="38">
        <f t="shared" si="24"/>
        <v>5252044.8199999994</v>
      </c>
      <c r="E79" s="38">
        <f t="shared" si="24"/>
        <v>5419847.1600000001</v>
      </c>
      <c r="F79" s="38">
        <f t="shared" si="24"/>
        <v>5162833.13</v>
      </c>
      <c r="G79" s="38">
        <f t="shared" si="24"/>
        <v>5380305.71</v>
      </c>
      <c r="H79" s="38">
        <f t="shared" si="24"/>
        <v>6028933.0600000005</v>
      </c>
      <c r="I79" s="38">
        <f t="shared" si="24"/>
        <v>5680449.79</v>
      </c>
      <c r="J79" s="38">
        <f t="shared" si="24"/>
        <v>5865601.5</v>
      </c>
      <c r="K79" s="38">
        <f t="shared" si="24"/>
        <v>6254498.0600000005</v>
      </c>
      <c r="L79" s="38">
        <f t="shared" si="24"/>
        <v>6244017.5200000005</v>
      </c>
      <c r="M79" s="38">
        <f t="shared" si="24"/>
        <v>6097873.3500000006</v>
      </c>
      <c r="N79" s="38">
        <f t="shared" ref="N79:N86" si="25">SUM(B79:M79)</f>
        <v>68336838.579999998</v>
      </c>
    </row>
    <row r="80" spans="1:16" s="2" customFormat="1">
      <c r="A80" s="79" t="str">
        <f>A$379</f>
        <v>2016-17 Act</v>
      </c>
      <c r="B80" s="38">
        <f t="shared" ref="B80:M80" si="26">B598+B613</f>
        <v>5925496.1999999993</v>
      </c>
      <c r="C80" s="38">
        <f t="shared" si="26"/>
        <v>6089004.8399999999</v>
      </c>
      <c r="D80" s="38">
        <f t="shared" si="26"/>
        <v>5854584.1299999999</v>
      </c>
      <c r="E80" s="38">
        <f>E598+E613</f>
        <v>5789334.3399999999</v>
      </c>
      <c r="F80" s="38">
        <f t="shared" si="26"/>
        <v>5280089</v>
      </c>
      <c r="G80" s="38">
        <f t="shared" si="26"/>
        <v>5655514.8899999997</v>
      </c>
      <c r="H80" s="38">
        <f t="shared" si="26"/>
        <v>6162785</v>
      </c>
      <c r="I80" s="38">
        <f t="shared" si="26"/>
        <v>6267231</v>
      </c>
      <c r="J80" s="38">
        <f t="shared" si="26"/>
        <v>6397290</v>
      </c>
      <c r="K80" s="38">
        <f t="shared" si="26"/>
        <v>6450997</v>
      </c>
      <c r="L80" s="38">
        <f t="shared" si="26"/>
        <v>6325390</v>
      </c>
      <c r="M80" s="38">
        <f t="shared" si="26"/>
        <v>6427586</v>
      </c>
      <c r="N80" s="38">
        <f t="shared" si="25"/>
        <v>72625302.400000006</v>
      </c>
    </row>
    <row r="81" spans="1:18" s="2" customFormat="1">
      <c r="A81" s="79" t="str">
        <f>A$380</f>
        <v>2017-18 CYE</v>
      </c>
      <c r="B81" s="38">
        <f t="shared" ref="B81:M81" si="27">B599+B614</f>
        <v>6024452</v>
      </c>
      <c r="C81" s="38">
        <f>C599+C614</f>
        <v>5877131</v>
      </c>
      <c r="D81" s="38">
        <f>D599+D614</f>
        <v>5771349</v>
      </c>
      <c r="E81" s="38">
        <f>E599+E614</f>
        <v>5593829.5300000003</v>
      </c>
      <c r="F81" s="665">
        <f>F599+F614</f>
        <v>5252219.53</v>
      </c>
      <c r="G81" s="38">
        <f t="shared" si="27"/>
        <v>5059568.0999999996</v>
      </c>
      <c r="H81" s="38">
        <f t="shared" si="27"/>
        <v>6129725.9500000002</v>
      </c>
      <c r="I81" s="38">
        <f t="shared" si="27"/>
        <v>5866685.3399999999</v>
      </c>
      <c r="J81" s="38">
        <f t="shared" si="27"/>
        <v>6133725.6299999999</v>
      </c>
      <c r="K81" s="38">
        <f t="shared" si="27"/>
        <v>5970298.8200000003</v>
      </c>
      <c r="L81" s="38">
        <f t="shared" si="27"/>
        <v>6111510.9100000001</v>
      </c>
      <c r="M81" s="38">
        <f t="shared" si="27"/>
        <v>6058002.5800000001</v>
      </c>
      <c r="N81" s="38">
        <f t="shared" si="25"/>
        <v>69848498.390000001</v>
      </c>
    </row>
    <row r="82" spans="1:18" s="2" customFormat="1">
      <c r="A82" s="79" t="str">
        <f>A$381</f>
        <v>2018-19</v>
      </c>
      <c r="B82" s="38">
        <f t="shared" ref="B82:M82" si="28">B600+B615</f>
        <v>5784200</v>
      </c>
      <c r="C82" s="38">
        <f t="shared" si="28"/>
        <v>5914024</v>
      </c>
      <c r="D82" s="38">
        <f t="shared" si="28"/>
        <v>6120733</v>
      </c>
      <c r="E82" s="38">
        <f t="shared" si="28"/>
        <v>6391511</v>
      </c>
      <c r="F82" s="38">
        <f t="shared" si="28"/>
        <v>5637928</v>
      </c>
      <c r="G82" s="38">
        <f t="shared" si="28"/>
        <v>6007080</v>
      </c>
      <c r="H82" s="38">
        <f t="shared" si="28"/>
        <v>5754112</v>
      </c>
      <c r="I82" s="38">
        <f t="shared" si="28"/>
        <v>5518273</v>
      </c>
      <c r="J82" s="38">
        <f t="shared" si="28"/>
        <v>5602275</v>
      </c>
      <c r="K82" s="38">
        <f t="shared" si="28"/>
        <v>5194643</v>
      </c>
      <c r="L82" s="38">
        <f t="shared" si="28"/>
        <v>5573004</v>
      </c>
      <c r="M82" s="38">
        <f t="shared" si="28"/>
        <v>5557016</v>
      </c>
      <c r="N82" s="38">
        <f t="shared" si="25"/>
        <v>69054799</v>
      </c>
    </row>
    <row r="83" spans="1:18" s="2" customFormat="1">
      <c r="A83" s="79" t="str">
        <f>A$382</f>
        <v>2019-20</v>
      </c>
      <c r="B83" s="38">
        <f t="shared" ref="B83:M83" si="29">B601+B616</f>
        <v>5462473</v>
      </c>
      <c r="C83" s="38">
        <f t="shared" si="29"/>
        <v>5568641</v>
      </c>
      <c r="D83" s="38">
        <f t="shared" si="29"/>
        <v>5768295</v>
      </c>
      <c r="E83" s="38">
        <f t="shared" si="29"/>
        <v>6004330</v>
      </c>
      <c r="F83" s="38">
        <f t="shared" si="29"/>
        <v>5311691</v>
      </c>
      <c r="G83" s="38">
        <f t="shared" si="29"/>
        <v>5645088</v>
      </c>
      <c r="H83" s="38">
        <f t="shared" si="29"/>
        <v>6445484</v>
      </c>
      <c r="I83" s="38">
        <f t="shared" si="29"/>
        <v>6184506</v>
      </c>
      <c r="J83" s="38">
        <f t="shared" si="29"/>
        <v>6258055</v>
      </c>
      <c r="K83" s="38">
        <f t="shared" si="29"/>
        <v>5818910</v>
      </c>
      <c r="L83" s="38">
        <f t="shared" si="29"/>
        <v>6242802</v>
      </c>
      <c r="M83" s="38">
        <f t="shared" si="29"/>
        <v>6220349</v>
      </c>
      <c r="N83" s="38">
        <f t="shared" si="25"/>
        <v>70930624</v>
      </c>
      <c r="P83" s="193"/>
    </row>
    <row r="84" spans="1:18" s="2" customFormat="1">
      <c r="A84" s="79" t="str">
        <f>A$383</f>
        <v>2020-21</v>
      </c>
      <c r="B84" s="38">
        <f>B602+B617</f>
        <v>6155655</v>
      </c>
      <c r="C84" s="38">
        <f t="shared" ref="C84:M84" si="30">C602+C617</f>
        <v>6283346</v>
      </c>
      <c r="D84" s="38">
        <f t="shared" si="30"/>
        <v>6507702</v>
      </c>
      <c r="E84" s="38">
        <f t="shared" si="30"/>
        <v>6814214</v>
      </c>
      <c r="F84" s="38">
        <f t="shared" si="30"/>
        <v>6044042</v>
      </c>
      <c r="G84" s="38">
        <f t="shared" si="30"/>
        <v>6428173</v>
      </c>
      <c r="H84" s="38">
        <f t="shared" si="30"/>
        <v>6185923</v>
      </c>
      <c r="I84" s="38">
        <f t="shared" si="30"/>
        <v>5939507</v>
      </c>
      <c r="J84" s="38">
        <f t="shared" si="30"/>
        <v>6013424</v>
      </c>
      <c r="K84" s="38">
        <f t="shared" si="30"/>
        <v>5584645</v>
      </c>
      <c r="L84" s="38">
        <f t="shared" si="30"/>
        <v>5995117</v>
      </c>
      <c r="M84" s="38">
        <f t="shared" si="30"/>
        <v>5973181</v>
      </c>
      <c r="N84" s="38">
        <f t="shared" si="25"/>
        <v>73924929</v>
      </c>
      <c r="P84" s="193"/>
    </row>
    <row r="85" spans="1:18" s="2" customFormat="1">
      <c r="A85" s="79" t="str">
        <f>A$384</f>
        <v>2021-22</v>
      </c>
      <c r="B85" s="665">
        <f>B603+B618</f>
        <v>5874699</v>
      </c>
      <c r="C85" s="665">
        <f t="shared" ref="C85:M85" si="31">C603+C618</f>
        <v>6005289</v>
      </c>
      <c r="D85" s="665">
        <f t="shared" si="31"/>
        <v>6233391</v>
      </c>
      <c r="E85" s="665">
        <f t="shared" si="31"/>
        <v>6499089</v>
      </c>
      <c r="F85" s="665">
        <f t="shared" si="31"/>
        <v>5740012</v>
      </c>
      <c r="G85" s="665">
        <f t="shared" si="31"/>
        <v>6106925</v>
      </c>
      <c r="H85" s="665">
        <f t="shared" si="31"/>
        <v>6472459</v>
      </c>
      <c r="I85" s="665">
        <f t="shared" si="31"/>
        <v>6223127</v>
      </c>
      <c r="J85" s="665">
        <f t="shared" si="31"/>
        <v>6298711</v>
      </c>
      <c r="K85" s="665">
        <f t="shared" si="31"/>
        <v>5843716</v>
      </c>
      <c r="L85" s="665">
        <f t="shared" si="31"/>
        <v>6281682</v>
      </c>
      <c r="M85" s="665">
        <f t="shared" si="31"/>
        <v>6258934</v>
      </c>
      <c r="N85" s="665">
        <f t="shared" si="25"/>
        <v>73838034</v>
      </c>
    </row>
    <row r="86" spans="1:18" s="726" customFormat="1">
      <c r="A86" s="79" t="str">
        <f>A$385</f>
        <v>2022-23</v>
      </c>
      <c r="B86" s="665">
        <f>B604+B619</f>
        <v>6158713</v>
      </c>
      <c r="C86" s="665">
        <f t="shared" ref="C86:M86" si="32">C604+C619</f>
        <v>6290654</v>
      </c>
      <c r="D86" s="665">
        <f t="shared" si="32"/>
        <v>6521791</v>
      </c>
      <c r="E86" s="665">
        <f t="shared" si="32"/>
        <v>6790994</v>
      </c>
      <c r="F86" s="665">
        <f t="shared" si="32"/>
        <v>6022874</v>
      </c>
      <c r="G86" s="665">
        <f t="shared" si="32"/>
        <v>6394769</v>
      </c>
      <c r="H86" s="665">
        <f t="shared" si="32"/>
        <v>6551695</v>
      </c>
      <c r="I86" s="665">
        <f t="shared" si="32"/>
        <v>6299323</v>
      </c>
      <c r="J86" s="665">
        <f t="shared" si="32"/>
        <v>6375837</v>
      </c>
      <c r="K86" s="665">
        <f t="shared" si="32"/>
        <v>5915257</v>
      </c>
      <c r="L86" s="665">
        <f t="shared" si="32"/>
        <v>6358558</v>
      </c>
      <c r="M86" s="665">
        <f t="shared" si="32"/>
        <v>6335510</v>
      </c>
      <c r="N86" s="665">
        <f t="shared" si="25"/>
        <v>76015975</v>
      </c>
    </row>
    <row r="87" spans="1:18" s="2" customFormat="1">
      <c r="A87" s="33"/>
      <c r="B87" s="665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</row>
    <row r="88" spans="1:18" ht="13.5" thickBot="1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</row>
    <row r="89" spans="1:18" ht="6" customHeight="1" thickTop="1">
      <c r="A89" s="89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1"/>
    </row>
    <row r="90" spans="1:18">
      <c r="A90" s="105" t="s">
        <v>245</v>
      </c>
      <c r="B90" s="33"/>
      <c r="C90" s="33"/>
      <c r="D90" s="33"/>
      <c r="E90" s="33"/>
      <c r="F90" s="40"/>
      <c r="G90" s="331"/>
      <c r="H90" s="40"/>
      <c r="I90" s="33"/>
      <c r="J90" s="33"/>
      <c r="K90" s="33"/>
      <c r="L90" s="33"/>
      <c r="M90" s="33"/>
      <c r="N90" s="92"/>
      <c r="Q90" s="1"/>
    </row>
    <row r="91" spans="1:18" ht="9.75" customHeight="1">
      <c r="A91" s="105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92"/>
    </row>
    <row r="92" spans="1:18" hidden="1">
      <c r="A92" s="233" t="str">
        <f>A$378</f>
        <v>2015-16 Act</v>
      </c>
      <c r="B92" s="41">
        <f t="shared" ref="B92:M92" si="33">IF(B79+B68=B628,(B79+B68),"err")</f>
        <v>7299092.2400000002</v>
      </c>
      <c r="C92" s="41">
        <f t="shared" si="33"/>
        <v>7287335.9400000004</v>
      </c>
      <c r="D92" s="41">
        <f t="shared" si="33"/>
        <v>7084540.5199999996</v>
      </c>
      <c r="E92" s="41">
        <f t="shared" si="33"/>
        <v>7255290.5099999998</v>
      </c>
      <c r="F92" s="672">
        <f t="shared" si="33"/>
        <v>7000421.1299999999</v>
      </c>
      <c r="G92" s="672">
        <f t="shared" si="33"/>
        <v>7229842.5600000005</v>
      </c>
      <c r="H92" s="672">
        <f t="shared" si="33"/>
        <v>7880636.6100000003</v>
      </c>
      <c r="I92" s="672">
        <f t="shared" si="33"/>
        <v>7538493.1899999995</v>
      </c>
      <c r="J92" s="672">
        <f t="shared" si="33"/>
        <v>7738959.1500000004</v>
      </c>
      <c r="K92" s="672">
        <f t="shared" si="33"/>
        <v>8127481.1100000003</v>
      </c>
      <c r="L92" s="672">
        <f t="shared" si="33"/>
        <v>8126157.120000001</v>
      </c>
      <c r="M92" s="672">
        <f t="shared" si="33"/>
        <v>7968944.6500000004</v>
      </c>
      <c r="N92" s="673">
        <f t="shared" ref="N92:N99" si="34">SUM(B92:M92)</f>
        <v>90537194.730000019</v>
      </c>
      <c r="P92" s="6"/>
      <c r="Q92" s="38"/>
      <c r="R92" s="7"/>
    </row>
    <row r="93" spans="1:18">
      <c r="A93" s="233" t="str">
        <f>A$379</f>
        <v>2016-17 Act</v>
      </c>
      <c r="B93" s="665">
        <f t="shared" ref="B93:C97" si="35">IF(B80+B69=B629,(B80+B69),"err")</f>
        <v>7794488</v>
      </c>
      <c r="C93" s="665">
        <f t="shared" si="35"/>
        <v>7960030.7400000002</v>
      </c>
      <c r="D93" s="639">
        <f>IF(ROUND((D80+D69),)=ROUND((D629),0),(D80+D69),"err")</f>
        <v>7725769.0299999993</v>
      </c>
      <c r="E93" s="665">
        <f t="shared" ref="E93:F97" si="36">IF(E80+E69=E629,(E80+E69),"err")</f>
        <v>7663275.0899999999</v>
      </c>
      <c r="F93" s="665">
        <f t="shared" si="36"/>
        <v>7153728</v>
      </c>
      <c r="G93" s="665">
        <f>IF(ROUNDDOWN((G80+G69),0)=(ROUNDDOWN(G629,0)),(G80+G69),"err")</f>
        <v>7538257.5899999999</v>
      </c>
      <c r="H93" s="665">
        <f>IF(ROUNDDOWN((H80+H69+H613),0)=(ROUNDUP(H629+H613,0)),(H80+H69),"err")</f>
        <v>8048574.7000000002</v>
      </c>
      <c r="I93" s="665">
        <f>IF(ROUNDUP((I80+I69),0)=ROUND(I629,0),(I80+I69),"err")</f>
        <v>8159214.8999999994</v>
      </c>
      <c r="J93" s="665">
        <f>IF(ROUND((J80+J69),0)=ROUND(J629,0),(J80+J69),"err")</f>
        <v>8306342.2000000002</v>
      </c>
      <c r="K93" s="665">
        <f>IF(ROUNDDOWN((K80+K69),0)=ROUND(K629,0),(K80+K69),"err")</f>
        <v>8357969.9000000004</v>
      </c>
      <c r="L93" s="665">
        <f>IF(ROUNDUP((L80+L69),0)=ROUND(L629,0),(L80+L69),"err")</f>
        <v>8240015.7999999998</v>
      </c>
      <c r="M93" s="665">
        <f>IF(ROUND((M80+M69),0)=ROUND(M629,0),(M80+M69),"err")</f>
        <v>8336732.2000000002</v>
      </c>
      <c r="N93" s="108">
        <f t="shared" si="34"/>
        <v>95284398.150000006</v>
      </c>
      <c r="P93" s="831"/>
      <c r="Q93" s="38"/>
      <c r="R93" s="7"/>
    </row>
    <row r="94" spans="1:18">
      <c r="A94" s="233" t="str">
        <f>A$380</f>
        <v>2017-18 CYE</v>
      </c>
      <c r="B94" s="714">
        <f>IF(ROUND((B81+B70),0)=ROUND(B630,0),(B81+B70),"err")</f>
        <v>7938583.4000000004</v>
      </c>
      <c r="C94" s="714">
        <f>IF(C81+C70=ROUND(C630,0),(C81+C70),"err")</f>
        <v>7792313</v>
      </c>
      <c r="D94" s="801">
        <f>IF(ROUND((D81+D70),)=ROUND((D630),0),(D81+D70),"err")</f>
        <v>7688869.0999999996</v>
      </c>
      <c r="E94" s="801">
        <f>IF(ROUND((E81+E70),)=ROUNDDOWN((E630),0),(E81+E70),"err")</f>
        <v>7523040.1299999999</v>
      </c>
      <c r="F94" s="801">
        <f>IF(ROUND((F81+F70),)=ROUNDDOWN((F630),0),(F81+F70),"err")</f>
        <v>7176599.4300000006</v>
      </c>
      <c r="G94" s="665">
        <f>IF(ROUND((G81+G70),0)=ROUND(G630,0),(G81+G70),"err")</f>
        <v>7004208.0999999996</v>
      </c>
      <c r="H94" s="665">
        <f>IF(H81+H70=H630,(H81+H70),"err")</f>
        <v>8073500.1500000004</v>
      </c>
      <c r="I94" s="665">
        <f>IF(I81+I70=I630,(I81+I70),"err")</f>
        <v>7817627.8900000006</v>
      </c>
      <c r="J94" s="665">
        <f t="shared" ref="G94:L97" si="37">IF(J81+J70=J630,(J81+J70),"err")</f>
        <v>8101086.2300000004</v>
      </c>
      <c r="K94" s="665">
        <f t="shared" si="37"/>
        <v>7943095.4700000007</v>
      </c>
      <c r="L94" s="665">
        <f t="shared" si="37"/>
        <v>8088050.0099999998</v>
      </c>
      <c r="M94" s="714">
        <f>IF(M81+M70=M630,(M81+M70),"err")</f>
        <v>8029411.2300000004</v>
      </c>
      <c r="N94" s="108">
        <f t="shared" si="34"/>
        <v>93176384.140000015</v>
      </c>
      <c r="P94" s="6"/>
      <c r="Q94" s="38"/>
      <c r="R94" s="7"/>
    </row>
    <row r="95" spans="1:18">
      <c r="A95" s="233" t="str">
        <f>A$381</f>
        <v>2018-19</v>
      </c>
      <c r="B95" s="665">
        <f t="shared" si="35"/>
        <v>7697549</v>
      </c>
      <c r="C95" s="665">
        <f t="shared" si="35"/>
        <v>7831524</v>
      </c>
      <c r="D95" s="665">
        <f>IF(D82+D71=D631,(D82+D71),"err")</f>
        <v>8040962</v>
      </c>
      <c r="E95" s="665">
        <f t="shared" si="36"/>
        <v>8320680</v>
      </c>
      <c r="F95" s="665">
        <f t="shared" si="36"/>
        <v>7565326</v>
      </c>
      <c r="G95" s="665">
        <f t="shared" si="37"/>
        <v>7948506</v>
      </c>
      <c r="H95" s="665">
        <f t="shared" si="37"/>
        <v>7701234</v>
      </c>
      <c r="I95" s="665">
        <f t="shared" si="37"/>
        <v>7470411</v>
      </c>
      <c r="J95" s="665">
        <f t="shared" si="37"/>
        <v>7567113</v>
      </c>
      <c r="K95" s="665">
        <f t="shared" si="37"/>
        <v>7165280</v>
      </c>
      <c r="L95" s="665">
        <f t="shared" si="37"/>
        <v>7551284</v>
      </c>
      <c r="M95" s="665">
        <f>IF(M82+M71=M631,(M82+M71),"err")</f>
        <v>7532875</v>
      </c>
      <c r="N95" s="108">
        <f t="shared" si="34"/>
        <v>92392744</v>
      </c>
      <c r="P95" s="6"/>
      <c r="Q95" s="665"/>
      <c r="R95" s="7"/>
    </row>
    <row r="96" spans="1:18">
      <c r="A96" s="233" t="str">
        <f>A$382</f>
        <v>2019-20</v>
      </c>
      <c r="B96" s="665">
        <f t="shared" si="35"/>
        <v>7433193</v>
      </c>
      <c r="C96" s="665">
        <f t="shared" si="35"/>
        <v>7536992</v>
      </c>
      <c r="D96" s="665">
        <f>IF(D83+D72=D632,(D83+D72),"err")</f>
        <v>7739200</v>
      </c>
      <c r="E96" s="665">
        <f t="shared" si="36"/>
        <v>7977604</v>
      </c>
      <c r="F96" s="665">
        <f t="shared" si="36"/>
        <v>7287334</v>
      </c>
      <c r="G96" s="665">
        <f t="shared" si="37"/>
        <v>7625273</v>
      </c>
      <c r="H96" s="665">
        <f t="shared" si="37"/>
        <v>8428636</v>
      </c>
      <c r="I96" s="665">
        <f t="shared" si="37"/>
        <v>8168853</v>
      </c>
      <c r="J96" s="665">
        <f t="shared" si="37"/>
        <v>8249344</v>
      </c>
      <c r="K96" s="665">
        <f t="shared" si="37"/>
        <v>7812187</v>
      </c>
      <c r="L96" s="665">
        <f t="shared" si="37"/>
        <v>8247841</v>
      </c>
      <c r="M96" s="665">
        <f>IF(M83+M72=M632,(M83+M72),"err")</f>
        <v>8220372</v>
      </c>
      <c r="N96" s="108">
        <f t="shared" si="34"/>
        <v>94726829</v>
      </c>
      <c r="P96" s="6"/>
      <c r="Q96" s="665"/>
      <c r="R96" s="7"/>
    </row>
    <row r="97" spans="1:18">
      <c r="A97" s="79" t="str">
        <f>A$383</f>
        <v>2020-21</v>
      </c>
      <c r="B97" s="665">
        <f t="shared" si="35"/>
        <v>8150477</v>
      </c>
      <c r="C97" s="665">
        <f t="shared" si="35"/>
        <v>8275778</v>
      </c>
      <c r="D97" s="665">
        <f>IF(D84+D73=D633,(D84+D73),"err")</f>
        <v>8502719</v>
      </c>
      <c r="E97" s="665">
        <f t="shared" si="36"/>
        <v>8825928</v>
      </c>
      <c r="F97" s="665">
        <f t="shared" si="36"/>
        <v>8058166</v>
      </c>
      <c r="G97" s="665">
        <f t="shared" si="37"/>
        <v>8446932</v>
      </c>
      <c r="H97" s="665">
        <f t="shared" si="37"/>
        <v>8207710</v>
      </c>
      <c r="I97" s="665">
        <f t="shared" si="37"/>
        <v>7962509</v>
      </c>
      <c r="J97" s="665">
        <f t="shared" si="37"/>
        <v>8043503</v>
      </c>
      <c r="K97" s="665">
        <f t="shared" si="37"/>
        <v>7616753</v>
      </c>
      <c r="L97" s="665">
        <f t="shared" si="37"/>
        <v>8039214</v>
      </c>
      <c r="M97" s="665">
        <f>IF(M84+M73=M633,(M84+M73),"err")</f>
        <v>8012169</v>
      </c>
      <c r="N97" s="108">
        <f t="shared" si="34"/>
        <v>98141858</v>
      </c>
      <c r="P97" s="6"/>
      <c r="Q97" s="665"/>
      <c r="R97" s="7"/>
    </row>
    <row r="98" spans="1:18" ht="12.75" customHeight="1">
      <c r="A98" s="33" t="str">
        <f>A$384</f>
        <v>2021-22</v>
      </c>
      <c r="B98" s="806">
        <f>IF(B85+B74=B634,(B85+B74),"err")</f>
        <v>7908383</v>
      </c>
      <c r="C98" s="806">
        <f t="shared" ref="C98:M98" si="38">IF(C85+C74=C634,(C85+C74),"err")</f>
        <v>8036531</v>
      </c>
      <c r="D98" s="806">
        <f t="shared" si="38"/>
        <v>8267270</v>
      </c>
      <c r="E98" s="806">
        <f t="shared" si="38"/>
        <v>8535409</v>
      </c>
      <c r="F98" s="806">
        <f t="shared" si="38"/>
        <v>7778773</v>
      </c>
      <c r="G98" s="806">
        <f t="shared" si="38"/>
        <v>8150373</v>
      </c>
      <c r="H98" s="806">
        <f t="shared" si="38"/>
        <v>8518976</v>
      </c>
      <c r="I98" s="806">
        <f t="shared" si="38"/>
        <v>8270870</v>
      </c>
      <c r="J98" s="806">
        <f t="shared" si="38"/>
        <v>8353623</v>
      </c>
      <c r="K98" s="806">
        <f t="shared" si="38"/>
        <v>7900688</v>
      </c>
      <c r="L98" s="806">
        <f t="shared" si="38"/>
        <v>8350787</v>
      </c>
      <c r="M98" s="806">
        <f t="shared" si="38"/>
        <v>8322869</v>
      </c>
      <c r="N98" s="807">
        <f t="shared" si="34"/>
        <v>98394552</v>
      </c>
      <c r="P98" s="6"/>
    </row>
    <row r="99" spans="1:18" s="805" customFormat="1" ht="12.75" customHeight="1" thickBot="1">
      <c r="A99" s="95" t="str">
        <f>A$385</f>
        <v>2022-23</v>
      </c>
      <c r="B99" s="765">
        <f>IF(B86+B75=B635,(B86+B75),"err")</f>
        <v>8217281</v>
      </c>
      <c r="C99" s="765">
        <f t="shared" ref="C99:M99" si="39">IF(C86+C75=C635,(C86+C75),"err")</f>
        <v>8346750</v>
      </c>
      <c r="D99" s="765">
        <f t="shared" si="39"/>
        <v>8580565</v>
      </c>
      <c r="E99" s="765">
        <f t="shared" si="39"/>
        <v>8852240</v>
      </c>
      <c r="F99" s="765">
        <f t="shared" si="39"/>
        <v>8086592</v>
      </c>
      <c r="G99" s="765">
        <f t="shared" si="39"/>
        <v>8463236</v>
      </c>
      <c r="H99" s="765">
        <f t="shared" si="39"/>
        <v>8623262</v>
      </c>
      <c r="I99" s="765">
        <f t="shared" si="39"/>
        <v>8372136</v>
      </c>
      <c r="J99" s="765">
        <f t="shared" si="39"/>
        <v>8455901</v>
      </c>
      <c r="K99" s="765">
        <f t="shared" si="39"/>
        <v>7997402</v>
      </c>
      <c r="L99" s="765">
        <f t="shared" si="39"/>
        <v>8452991</v>
      </c>
      <c r="M99" s="765">
        <f t="shared" si="39"/>
        <v>8424711</v>
      </c>
      <c r="N99" s="766">
        <f t="shared" si="34"/>
        <v>100873067</v>
      </c>
      <c r="P99" s="6"/>
    </row>
    <row r="100" spans="1:18" ht="12.75" customHeight="1" thickTop="1" thickBot="1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P100" s="193"/>
    </row>
    <row r="101" spans="1:18" ht="16.5" thickBot="1">
      <c r="A101" s="43" t="s">
        <v>128</v>
      </c>
      <c r="B101" s="59" t="s">
        <v>99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2"/>
    </row>
    <row r="102" spans="1:18" s="101" customFormat="1" ht="12.75" customHeight="1">
      <c r="A102" s="808"/>
      <c r="B102" s="809"/>
      <c r="C102" s="810"/>
      <c r="D102" s="810"/>
      <c r="E102" s="810"/>
      <c r="F102" s="810"/>
      <c r="G102" s="810"/>
      <c r="H102" s="810"/>
      <c r="I102" s="810"/>
      <c r="J102" s="810"/>
      <c r="K102" s="810"/>
      <c r="L102" s="810"/>
      <c r="M102" s="810"/>
      <c r="N102" s="811"/>
    </row>
    <row r="103" spans="1:18">
      <c r="A103" s="45" t="s">
        <v>27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710"/>
    </row>
    <row r="104" spans="1:18">
      <c r="A104" s="46" t="s">
        <v>25</v>
      </c>
      <c r="B104" s="36">
        <v>36800</v>
      </c>
      <c r="C104" s="36">
        <v>36831</v>
      </c>
      <c r="D104" s="36">
        <v>36861</v>
      </c>
      <c r="E104" s="36">
        <v>36892</v>
      </c>
      <c r="F104" s="36">
        <v>36923</v>
      </c>
      <c r="G104" s="36">
        <v>36951</v>
      </c>
      <c r="H104" s="36">
        <v>36982</v>
      </c>
      <c r="I104" s="36">
        <v>37012</v>
      </c>
      <c r="J104" s="36">
        <v>37043</v>
      </c>
      <c r="K104" s="36">
        <v>37073</v>
      </c>
      <c r="L104" s="36">
        <v>37104</v>
      </c>
      <c r="M104" s="36">
        <v>37135</v>
      </c>
      <c r="N104" s="14" t="s">
        <v>24</v>
      </c>
    </row>
    <row r="105" spans="1:18" ht="5.0999999999999996" customHeight="1">
      <c r="A105" s="47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14"/>
    </row>
    <row r="106" spans="1:18" ht="12.75" hidden="1" customHeight="1">
      <c r="A106" s="648" t="s">
        <v>90</v>
      </c>
      <c r="B106" s="812">
        <v>626699500</v>
      </c>
      <c r="C106" s="812">
        <v>593163800</v>
      </c>
      <c r="D106" s="812">
        <v>583001700</v>
      </c>
      <c r="E106" s="812">
        <v>582809300</v>
      </c>
      <c r="F106" s="812">
        <v>572862650</v>
      </c>
      <c r="G106" s="812">
        <v>607147050</v>
      </c>
      <c r="H106" s="812">
        <v>643635200</v>
      </c>
      <c r="I106" s="812">
        <v>648021800</v>
      </c>
      <c r="J106" s="812">
        <v>661084400</v>
      </c>
      <c r="K106" s="812">
        <v>688037000</v>
      </c>
      <c r="L106" s="812">
        <v>707356200</v>
      </c>
      <c r="M106" s="812">
        <v>671531400</v>
      </c>
      <c r="N106" s="11">
        <f t="shared" ref="N106:N123" si="40">SUM(B106:M106)</f>
        <v>7585350000</v>
      </c>
      <c r="P106" s="109"/>
      <c r="Q106" s="7"/>
    </row>
    <row r="107" spans="1:18" hidden="1">
      <c r="A107" s="648" t="s">
        <v>84</v>
      </c>
      <c r="B107" s="812">
        <v>651292400</v>
      </c>
      <c r="C107" s="812">
        <v>601491300</v>
      </c>
      <c r="D107" s="812">
        <v>600713200</v>
      </c>
      <c r="E107" s="812">
        <v>592109100</v>
      </c>
      <c r="F107" s="812">
        <v>577188800</v>
      </c>
      <c r="G107" s="812">
        <v>616505200</v>
      </c>
      <c r="H107" s="812">
        <v>630894600</v>
      </c>
      <c r="I107" s="812">
        <v>636017700</v>
      </c>
      <c r="J107" s="812">
        <v>645715900</v>
      </c>
      <c r="K107" s="812">
        <v>657400400</v>
      </c>
      <c r="L107" s="812">
        <v>672429100</v>
      </c>
      <c r="M107" s="812">
        <v>659890100</v>
      </c>
      <c r="N107" s="11">
        <f t="shared" si="40"/>
        <v>7541647800</v>
      </c>
      <c r="O107" t="s">
        <v>28</v>
      </c>
      <c r="P107" s="109"/>
      <c r="Q107" s="7"/>
    </row>
    <row r="108" spans="1:18" hidden="1">
      <c r="A108" s="648" t="s">
        <v>85</v>
      </c>
      <c r="B108" s="812">
        <v>610034200</v>
      </c>
      <c r="C108" s="812">
        <v>630129900</v>
      </c>
      <c r="D108" s="812">
        <v>614300900</v>
      </c>
      <c r="E108" s="812">
        <v>613120900</v>
      </c>
      <c r="F108" s="812">
        <v>615674600</v>
      </c>
      <c r="G108" s="812">
        <v>664751400</v>
      </c>
      <c r="H108" s="812">
        <v>691758900</v>
      </c>
      <c r="I108" s="812">
        <v>704298700</v>
      </c>
      <c r="J108" s="812">
        <v>710160300</v>
      </c>
      <c r="K108" s="812">
        <v>699901500</v>
      </c>
      <c r="L108" s="812">
        <v>709868200</v>
      </c>
      <c r="M108" s="812">
        <v>675399200</v>
      </c>
      <c r="N108" s="11">
        <f t="shared" si="40"/>
        <v>7939398700</v>
      </c>
      <c r="P108" s="109"/>
      <c r="Q108" s="7"/>
    </row>
    <row r="109" spans="1:18" hidden="1">
      <c r="A109" s="648" t="s">
        <v>86</v>
      </c>
      <c r="B109" s="812">
        <v>633794600</v>
      </c>
      <c r="C109" s="812">
        <v>639730200</v>
      </c>
      <c r="D109" s="812">
        <v>620644200</v>
      </c>
      <c r="E109" s="812">
        <v>626710900</v>
      </c>
      <c r="F109" s="812">
        <v>609397200</v>
      </c>
      <c r="G109" s="812">
        <v>623583700</v>
      </c>
      <c r="H109" s="812">
        <v>662543500</v>
      </c>
      <c r="I109" s="812">
        <v>673863000</v>
      </c>
      <c r="J109" s="812">
        <v>660670400</v>
      </c>
      <c r="K109" s="812">
        <v>669211400</v>
      </c>
      <c r="L109" s="812">
        <v>697750600</v>
      </c>
      <c r="M109" s="812">
        <v>699700600</v>
      </c>
      <c r="N109" s="11">
        <f t="shared" si="40"/>
        <v>7817600300</v>
      </c>
      <c r="P109" s="109"/>
      <c r="Q109" s="7"/>
    </row>
    <row r="110" spans="1:18" hidden="1">
      <c r="A110" s="648" t="s">
        <v>87</v>
      </c>
      <c r="B110" s="812">
        <v>685213300</v>
      </c>
      <c r="C110" s="812">
        <v>642470200</v>
      </c>
      <c r="D110" s="812">
        <v>621823900</v>
      </c>
      <c r="E110" s="812">
        <v>612797000</v>
      </c>
      <c r="F110" s="812">
        <v>631644800</v>
      </c>
      <c r="G110" s="812">
        <v>662718600</v>
      </c>
      <c r="H110" s="812">
        <v>705781500</v>
      </c>
      <c r="I110" s="812">
        <v>724061700</v>
      </c>
      <c r="J110" s="812">
        <v>752292200</v>
      </c>
      <c r="K110" s="812">
        <v>750011000</v>
      </c>
      <c r="L110" s="812">
        <v>748073900</v>
      </c>
      <c r="M110" s="812">
        <v>725441200</v>
      </c>
      <c r="N110" s="11">
        <f t="shared" si="40"/>
        <v>8262329300</v>
      </c>
      <c r="P110" s="109"/>
      <c r="Q110" s="7"/>
    </row>
    <row r="111" spans="1:18" hidden="1">
      <c r="A111" s="649" t="s">
        <v>88</v>
      </c>
      <c r="B111" s="812">
        <v>706492700</v>
      </c>
      <c r="C111" s="812">
        <v>667544700</v>
      </c>
      <c r="D111" s="812">
        <v>665650400</v>
      </c>
      <c r="E111" s="812">
        <v>679053200</v>
      </c>
      <c r="F111" s="812">
        <v>671460900</v>
      </c>
      <c r="G111" s="812">
        <v>725764800</v>
      </c>
      <c r="H111" s="812">
        <v>791584000</v>
      </c>
      <c r="I111" s="812">
        <v>802406900</v>
      </c>
      <c r="J111" s="812">
        <v>781081000</v>
      </c>
      <c r="K111" s="812">
        <v>790551100</v>
      </c>
      <c r="L111" s="812">
        <v>795650700</v>
      </c>
      <c r="M111" s="812">
        <v>834557600</v>
      </c>
      <c r="N111" s="11">
        <f t="shared" si="40"/>
        <v>8911798000</v>
      </c>
      <c r="P111" s="109"/>
      <c r="Q111" s="7"/>
    </row>
    <row r="112" spans="1:18" hidden="1">
      <c r="A112" s="649" t="s">
        <v>89</v>
      </c>
      <c r="B112" s="812">
        <v>811519400</v>
      </c>
      <c r="C112" s="812">
        <v>794670200</v>
      </c>
      <c r="D112" s="812">
        <v>790293500</v>
      </c>
      <c r="E112" s="812">
        <v>747006700</v>
      </c>
      <c r="F112" s="812">
        <v>710298200</v>
      </c>
      <c r="G112" s="812">
        <v>743723900</v>
      </c>
      <c r="H112" s="812">
        <v>810077800</v>
      </c>
      <c r="I112" s="812">
        <v>813109700</v>
      </c>
      <c r="J112" s="812">
        <v>831916400</v>
      </c>
      <c r="K112" s="812">
        <v>837935500</v>
      </c>
      <c r="L112" s="812">
        <v>833949000</v>
      </c>
      <c r="M112" s="812">
        <v>844611800</v>
      </c>
      <c r="N112" s="11">
        <f t="shared" si="40"/>
        <v>9569112100</v>
      </c>
      <c r="Q112" s="7"/>
    </row>
    <row r="113" spans="1:18" hidden="1">
      <c r="A113" s="649" t="s">
        <v>126</v>
      </c>
      <c r="B113" s="812">
        <v>806172100</v>
      </c>
      <c r="C113" s="812">
        <v>708945800</v>
      </c>
      <c r="D113" s="812">
        <v>704968600</v>
      </c>
      <c r="E113" s="812">
        <v>692178200</v>
      </c>
      <c r="F113" s="812">
        <v>680836900</v>
      </c>
      <c r="G113" s="812">
        <v>673745000</v>
      </c>
      <c r="H113" s="812">
        <v>711666600</v>
      </c>
      <c r="I113" s="812">
        <v>718267500</v>
      </c>
      <c r="J113" s="812">
        <v>732412700</v>
      </c>
      <c r="K113" s="812">
        <v>732606300</v>
      </c>
      <c r="L113" s="812">
        <v>749217800</v>
      </c>
      <c r="M113" s="812">
        <v>730846200</v>
      </c>
      <c r="N113" s="11">
        <f t="shared" si="40"/>
        <v>8641863700</v>
      </c>
      <c r="Q113" s="7"/>
    </row>
    <row r="114" spans="1:18" hidden="1">
      <c r="A114" s="649" t="s">
        <v>143</v>
      </c>
      <c r="B114" s="812">
        <v>694353000</v>
      </c>
      <c r="C114" s="812">
        <v>690597100</v>
      </c>
      <c r="D114" s="812">
        <v>686159100</v>
      </c>
      <c r="E114" s="812">
        <v>675040600</v>
      </c>
      <c r="F114" s="812">
        <v>679962300</v>
      </c>
      <c r="G114" s="812">
        <v>672540500</v>
      </c>
      <c r="H114" s="812">
        <v>757305800</v>
      </c>
      <c r="I114" s="812">
        <v>766447100</v>
      </c>
      <c r="J114" s="812">
        <v>777097400</v>
      </c>
      <c r="K114" s="812">
        <v>754285200</v>
      </c>
      <c r="L114" s="812">
        <v>745622300</v>
      </c>
      <c r="M114" s="812">
        <v>765717200</v>
      </c>
      <c r="N114" s="11">
        <f t="shared" si="40"/>
        <v>8665127600</v>
      </c>
      <c r="Q114" s="7"/>
    </row>
    <row r="115" spans="1:18" hidden="1">
      <c r="A115" s="648" t="s">
        <v>157</v>
      </c>
      <c r="B115" s="812">
        <v>742684600</v>
      </c>
      <c r="C115" s="812">
        <v>707666100</v>
      </c>
      <c r="D115" s="812">
        <v>723540400</v>
      </c>
      <c r="E115" s="812">
        <v>701546800</v>
      </c>
      <c r="F115" s="812">
        <v>677368000</v>
      </c>
      <c r="G115" s="812">
        <v>677751900</v>
      </c>
      <c r="H115" s="812">
        <v>729980400</v>
      </c>
      <c r="I115" s="812">
        <v>740712100</v>
      </c>
      <c r="J115" s="812">
        <v>746924600</v>
      </c>
      <c r="K115" s="812">
        <v>738139300</v>
      </c>
      <c r="L115" s="812">
        <v>745580700</v>
      </c>
      <c r="M115" s="812">
        <v>740051800</v>
      </c>
      <c r="N115" s="11">
        <f t="shared" si="40"/>
        <v>8671946700</v>
      </c>
      <c r="P115" s="729"/>
      <c r="Q115" s="7"/>
    </row>
    <row r="116" spans="1:18" hidden="1">
      <c r="A116" s="648" t="s">
        <v>161</v>
      </c>
      <c r="B116" s="812">
        <v>717502300</v>
      </c>
      <c r="C116" s="812">
        <v>710129000</v>
      </c>
      <c r="D116" s="812">
        <v>709454900</v>
      </c>
      <c r="E116" s="812">
        <v>715809300</v>
      </c>
      <c r="F116" s="812">
        <v>666988800</v>
      </c>
      <c r="G116" s="812">
        <v>658731900</v>
      </c>
      <c r="H116" s="812">
        <v>782403100</v>
      </c>
      <c r="I116" s="812">
        <v>766263200</v>
      </c>
      <c r="J116" s="812">
        <v>781965600</v>
      </c>
      <c r="K116" s="812">
        <v>774104200</v>
      </c>
      <c r="L116" s="812">
        <v>791665100</v>
      </c>
      <c r="M116" s="812">
        <v>794350000</v>
      </c>
      <c r="N116" s="11">
        <f t="shared" si="40"/>
        <v>8869367400</v>
      </c>
      <c r="O116" s="2"/>
      <c r="P116" s="729"/>
      <c r="Q116" s="7"/>
    </row>
    <row r="117" spans="1:18" hidden="1">
      <c r="A117" s="648" t="s">
        <v>174</v>
      </c>
      <c r="B117" s="812">
        <v>778113200</v>
      </c>
      <c r="C117" s="812">
        <v>742746800</v>
      </c>
      <c r="D117" s="812">
        <v>730084100</v>
      </c>
      <c r="E117" s="812">
        <v>722420000</v>
      </c>
      <c r="F117" s="812">
        <v>669851200</v>
      </c>
      <c r="G117" s="812">
        <v>691714500</v>
      </c>
      <c r="H117" s="812">
        <v>756033600</v>
      </c>
      <c r="I117" s="812">
        <v>750056200</v>
      </c>
      <c r="J117" s="812">
        <v>765234400</v>
      </c>
      <c r="K117" s="812">
        <v>780738700</v>
      </c>
      <c r="L117" s="812">
        <v>754902300</v>
      </c>
      <c r="M117" s="812">
        <v>774129800</v>
      </c>
      <c r="N117" s="11">
        <v>8916024800</v>
      </c>
      <c r="O117" s="2"/>
      <c r="P117" s="2"/>
      <c r="Q117" s="7"/>
    </row>
    <row r="118" spans="1:18" hidden="1">
      <c r="A118" s="648" t="s">
        <v>183</v>
      </c>
      <c r="B118" s="812">
        <v>767079400</v>
      </c>
      <c r="C118" s="812">
        <v>737554000</v>
      </c>
      <c r="D118" s="812">
        <v>747555500</v>
      </c>
      <c r="E118" s="812">
        <v>736883900</v>
      </c>
      <c r="F118" s="812">
        <v>708913800</v>
      </c>
      <c r="G118" s="812">
        <v>727489400</v>
      </c>
      <c r="H118" s="812">
        <v>747972400</v>
      </c>
      <c r="I118" s="812">
        <v>794395000</v>
      </c>
      <c r="J118" s="812">
        <v>829205600</v>
      </c>
      <c r="K118" s="812">
        <v>829723700</v>
      </c>
      <c r="L118" s="812">
        <v>841457100</v>
      </c>
      <c r="M118" s="812">
        <v>845982900</v>
      </c>
      <c r="N118" s="11">
        <f t="shared" si="40"/>
        <v>9314212700</v>
      </c>
      <c r="O118" s="2"/>
    </row>
    <row r="119" spans="1:18" hidden="1">
      <c r="A119" s="648" t="s">
        <v>189</v>
      </c>
      <c r="B119" s="812">
        <v>817403200</v>
      </c>
      <c r="C119" s="812">
        <v>761322100</v>
      </c>
      <c r="D119" s="812">
        <v>787545100</v>
      </c>
      <c r="E119" s="812">
        <v>749619500</v>
      </c>
      <c r="F119" s="812">
        <v>692898600</v>
      </c>
      <c r="G119" s="812">
        <v>751560900</v>
      </c>
      <c r="H119" s="812">
        <v>792463200</v>
      </c>
      <c r="I119" s="812">
        <v>783128600</v>
      </c>
      <c r="J119" s="812">
        <v>791214500</v>
      </c>
      <c r="K119" s="812">
        <v>763148300</v>
      </c>
      <c r="L119" s="812">
        <v>768433400</v>
      </c>
      <c r="M119" s="812">
        <v>790451200</v>
      </c>
      <c r="N119" s="11">
        <f t="shared" si="40"/>
        <v>9249188600</v>
      </c>
      <c r="O119" s="2"/>
      <c r="P119" s="2"/>
      <c r="Q119" s="7"/>
    </row>
    <row r="120" spans="1:18" hidden="1">
      <c r="A120" s="648" t="s">
        <v>192</v>
      </c>
      <c r="B120" s="812">
        <v>774323800</v>
      </c>
      <c r="C120" s="812">
        <v>775144500</v>
      </c>
      <c r="D120" s="812">
        <v>777089900</v>
      </c>
      <c r="E120" s="812">
        <v>768508100</v>
      </c>
      <c r="F120" s="812">
        <v>729241900</v>
      </c>
      <c r="G120" s="812">
        <v>745136100</v>
      </c>
      <c r="H120" s="812">
        <v>831792600</v>
      </c>
      <c r="I120" s="812">
        <v>826291600</v>
      </c>
      <c r="J120" s="812">
        <v>849680500</v>
      </c>
      <c r="K120" s="812">
        <v>874354900</v>
      </c>
      <c r="L120" s="812">
        <v>866161700</v>
      </c>
      <c r="M120" s="812">
        <v>858174700</v>
      </c>
      <c r="N120" s="11">
        <f t="shared" si="40"/>
        <v>9675900300</v>
      </c>
      <c r="O120" s="2"/>
      <c r="P120" s="2"/>
      <c r="Q120" s="7"/>
    </row>
    <row r="121" spans="1:18" hidden="1">
      <c r="A121" s="648" t="s">
        <v>193</v>
      </c>
      <c r="B121" s="812">
        <v>854379300</v>
      </c>
      <c r="C121" s="812">
        <v>816131000</v>
      </c>
      <c r="D121" s="812">
        <v>821541900</v>
      </c>
      <c r="E121" s="812">
        <v>813503200</v>
      </c>
      <c r="F121" s="812">
        <v>767167700</v>
      </c>
      <c r="G121" s="812">
        <v>779656300</v>
      </c>
      <c r="H121" s="812">
        <v>910077000</v>
      </c>
      <c r="I121" s="812">
        <v>898703500</v>
      </c>
      <c r="J121" s="812">
        <v>932585600</v>
      </c>
      <c r="K121" s="812">
        <v>947670000</v>
      </c>
      <c r="L121" s="812">
        <v>939242300</v>
      </c>
      <c r="M121" s="812">
        <v>923690900</v>
      </c>
      <c r="N121" s="11">
        <f t="shared" si="40"/>
        <v>10404348700</v>
      </c>
      <c r="O121" s="2"/>
      <c r="P121" s="347"/>
      <c r="Q121" s="7"/>
    </row>
    <row r="122" spans="1:18" hidden="1">
      <c r="A122" s="648" t="s">
        <v>241</v>
      </c>
      <c r="B122" s="812">
        <v>817818400</v>
      </c>
      <c r="C122" s="812">
        <v>761169100</v>
      </c>
      <c r="D122" s="812">
        <v>774203500</v>
      </c>
      <c r="E122" s="812">
        <v>769982700</v>
      </c>
      <c r="F122" s="812">
        <v>694480900</v>
      </c>
      <c r="G122" s="812">
        <v>721458200</v>
      </c>
      <c r="H122" s="812">
        <v>744453600</v>
      </c>
      <c r="I122" s="812">
        <v>744094400</v>
      </c>
      <c r="J122" s="812">
        <v>753319500</v>
      </c>
      <c r="K122" s="812">
        <v>746539500</v>
      </c>
      <c r="L122" s="812">
        <v>741775500</v>
      </c>
      <c r="M122" s="812">
        <v>753819600</v>
      </c>
      <c r="N122" s="11">
        <f t="shared" si="40"/>
        <v>9023114900</v>
      </c>
      <c r="O122" s="2"/>
      <c r="P122" s="347"/>
      <c r="Q122" s="7"/>
    </row>
    <row r="123" spans="1:18" hidden="1">
      <c r="A123" s="648" t="s">
        <v>256</v>
      </c>
      <c r="B123" s="812">
        <v>722206000</v>
      </c>
      <c r="C123" s="812">
        <v>715705300</v>
      </c>
      <c r="D123" s="812">
        <v>726371100</v>
      </c>
      <c r="E123" s="812">
        <v>718970800</v>
      </c>
      <c r="F123" s="812">
        <v>687184800</v>
      </c>
      <c r="G123" s="812">
        <v>701370600</v>
      </c>
      <c r="H123" s="812">
        <v>842622300</v>
      </c>
      <c r="I123" s="812">
        <v>848374900</v>
      </c>
      <c r="J123" s="812">
        <v>850225100</v>
      </c>
      <c r="K123" s="812">
        <v>848446300</v>
      </c>
      <c r="L123" s="812">
        <v>847309900</v>
      </c>
      <c r="M123" s="812">
        <v>850690800</v>
      </c>
      <c r="N123" s="11">
        <f t="shared" si="40"/>
        <v>9359477900</v>
      </c>
      <c r="O123" s="2"/>
      <c r="Q123" s="7"/>
    </row>
    <row r="124" spans="1:18" hidden="1">
      <c r="A124" s="648" t="s">
        <v>267</v>
      </c>
      <c r="B124" s="812">
        <v>844498280</v>
      </c>
      <c r="C124" s="812">
        <v>801128970</v>
      </c>
      <c r="D124" s="812">
        <v>750336900</v>
      </c>
      <c r="E124" s="812">
        <v>746903300</v>
      </c>
      <c r="F124" s="812">
        <v>694670600</v>
      </c>
      <c r="G124" s="812">
        <v>726078900</v>
      </c>
      <c r="H124" s="812">
        <v>808211401</v>
      </c>
      <c r="I124" s="812">
        <v>836150111</v>
      </c>
      <c r="J124" s="812">
        <v>842142511</v>
      </c>
      <c r="K124" s="812">
        <v>839271211</v>
      </c>
      <c r="L124" s="812">
        <v>833478511</v>
      </c>
      <c r="M124" s="812">
        <v>827796911</v>
      </c>
      <c r="N124" s="11">
        <f>SUM(B124:M124)</f>
        <v>9550667606</v>
      </c>
      <c r="O124" s="2"/>
      <c r="P124" s="2"/>
      <c r="Q124" s="7"/>
    </row>
    <row r="125" spans="1:18">
      <c r="A125" s="648" t="s">
        <v>281</v>
      </c>
      <c r="B125" s="812">
        <v>792008911</v>
      </c>
      <c r="C125" s="812">
        <v>793669911</v>
      </c>
      <c r="D125" s="812">
        <v>780363111</v>
      </c>
      <c r="E125" s="812">
        <v>779139011</v>
      </c>
      <c r="F125" s="812">
        <v>725037211</v>
      </c>
      <c r="G125" s="812">
        <v>748619411</v>
      </c>
      <c r="H125" s="812">
        <v>940806000</v>
      </c>
      <c r="I125" s="812">
        <v>896029700</v>
      </c>
      <c r="J125" s="812">
        <v>898363600</v>
      </c>
      <c r="K125" s="812">
        <v>921285000</v>
      </c>
      <c r="L125" s="812">
        <v>917961700</v>
      </c>
      <c r="M125" s="812">
        <v>912957700</v>
      </c>
      <c r="N125" s="11">
        <v>10106241266</v>
      </c>
      <c r="O125" s="2"/>
      <c r="P125" s="2"/>
      <c r="Q125" s="7"/>
    </row>
    <row r="126" spans="1:18">
      <c r="A126" s="648" t="s">
        <v>292</v>
      </c>
      <c r="B126" s="812">
        <v>840042900</v>
      </c>
      <c r="C126" s="812">
        <v>767213800</v>
      </c>
      <c r="D126" s="812">
        <v>742732200</v>
      </c>
      <c r="E126" s="812">
        <v>779854400</v>
      </c>
      <c r="F126" s="812">
        <v>724581000</v>
      </c>
      <c r="G126" s="812">
        <v>729600700</v>
      </c>
      <c r="H126" s="812">
        <v>786846020</v>
      </c>
      <c r="I126" s="812">
        <v>793257520</v>
      </c>
      <c r="J126" s="812">
        <v>787189420</v>
      </c>
      <c r="K126" s="812">
        <v>784632020</v>
      </c>
      <c r="L126" s="812">
        <v>798165430</v>
      </c>
      <c r="M126" s="812">
        <v>808841930</v>
      </c>
      <c r="N126" s="11">
        <f>SUM(B126:M126)</f>
        <v>9342957340</v>
      </c>
      <c r="O126" s="2"/>
      <c r="P126" s="2"/>
      <c r="Q126" s="663"/>
      <c r="R126" s="661"/>
    </row>
    <row r="127" spans="1:18">
      <c r="A127" s="755" t="s">
        <v>320</v>
      </c>
      <c r="B127" s="813">
        <v>754346230</v>
      </c>
      <c r="C127" s="813">
        <v>772601330</v>
      </c>
      <c r="D127" s="813">
        <v>727318735</v>
      </c>
      <c r="E127" s="813">
        <v>778029435</v>
      </c>
      <c r="F127" s="813">
        <v>674372335</v>
      </c>
      <c r="G127" s="813">
        <v>727735335</v>
      </c>
      <c r="H127" s="813">
        <v>762453104</v>
      </c>
      <c r="I127" s="813">
        <v>739029100</v>
      </c>
      <c r="J127" s="813">
        <v>742446900</v>
      </c>
      <c r="K127" s="813">
        <v>763404500</v>
      </c>
      <c r="L127" s="813">
        <v>793153000</v>
      </c>
      <c r="M127" s="813">
        <f>722084900+69885800</f>
        <v>791970700</v>
      </c>
      <c r="N127" s="11">
        <f>SUM(B127:M127)</f>
        <v>9026860704</v>
      </c>
      <c r="O127" s="2"/>
      <c r="Q127" s="663"/>
      <c r="R127" s="661"/>
    </row>
    <row r="128" spans="1:18">
      <c r="A128" s="755" t="s">
        <v>341</v>
      </c>
      <c r="B128" s="813">
        <v>777649400</v>
      </c>
      <c r="C128" s="813">
        <v>724461000</v>
      </c>
      <c r="D128" s="813">
        <v>707342600</v>
      </c>
      <c r="E128" s="813">
        <v>720639100</v>
      </c>
      <c r="F128" s="813">
        <v>698205800</v>
      </c>
      <c r="G128" s="813">
        <v>721434000</v>
      </c>
      <c r="H128" s="813">
        <v>788935500</v>
      </c>
      <c r="I128" s="813">
        <v>749304300</v>
      </c>
      <c r="J128" s="813">
        <v>774667500</v>
      </c>
      <c r="K128" s="813">
        <v>810885900</v>
      </c>
      <c r="L128" s="813">
        <v>810356300</v>
      </c>
      <c r="M128" s="813">
        <f>722823300+66771200</f>
        <v>789594500</v>
      </c>
      <c r="N128" s="11">
        <f t="shared" ref="N128:N133" si="41">SUM(B128:M128)</f>
        <v>9073475900</v>
      </c>
      <c r="O128" s="2"/>
      <c r="Q128" s="663"/>
      <c r="R128" s="661"/>
    </row>
    <row r="129" spans="1:17" ht="12.75" customHeight="1">
      <c r="A129" s="755" t="s">
        <v>348</v>
      </c>
      <c r="B129" s="813">
        <v>777550500</v>
      </c>
      <c r="C129" s="813">
        <v>760892600</v>
      </c>
      <c r="D129" s="813">
        <v>734101700</v>
      </c>
      <c r="E129" s="813">
        <v>733931000</v>
      </c>
      <c r="F129" s="813">
        <v>676357400</v>
      </c>
      <c r="G129" s="813">
        <v>725903300</v>
      </c>
      <c r="H129" s="813">
        <v>771572400</v>
      </c>
      <c r="I129" s="813">
        <v>787085900</v>
      </c>
      <c r="J129" s="813">
        <v>792038200</v>
      </c>
      <c r="K129" s="813">
        <v>800486800</v>
      </c>
      <c r="L129" s="813">
        <v>787147200</v>
      </c>
      <c r="M129" s="813">
        <v>790509800</v>
      </c>
      <c r="N129" s="11">
        <f t="shared" si="41"/>
        <v>9137576800</v>
      </c>
      <c r="O129" s="2"/>
      <c r="Q129" s="7"/>
    </row>
    <row r="130" spans="1:17" ht="12.75" customHeight="1">
      <c r="A130" s="130" t="s">
        <v>349</v>
      </c>
      <c r="B130" s="1007">
        <v>756797050</v>
      </c>
      <c r="C130" s="1007">
        <v>739718800</v>
      </c>
      <c r="D130" s="1007">
        <v>727368000</v>
      </c>
      <c r="E130" s="1007">
        <v>734405500</v>
      </c>
      <c r="F130" s="1007">
        <v>694185801</v>
      </c>
      <c r="G130" s="1007">
        <v>682967800</v>
      </c>
      <c r="H130" s="1007">
        <v>792714400</v>
      </c>
      <c r="I130" s="1007">
        <v>784080000</v>
      </c>
      <c r="J130" s="1007">
        <v>808545800</v>
      </c>
      <c r="K130" s="1007">
        <v>794620200</v>
      </c>
      <c r="L130" s="1007">
        <v>811152500</v>
      </c>
      <c r="M130" s="1007">
        <v>795918900</v>
      </c>
      <c r="N130" s="11">
        <f>SUM(B130:M130)</f>
        <v>9122474751</v>
      </c>
      <c r="O130" s="2"/>
      <c r="P130" s="2"/>
      <c r="Q130" s="7"/>
    </row>
    <row r="131" spans="1:17" ht="12.75" hidden="1" customHeight="1">
      <c r="A131" s="130" t="s">
        <v>226</v>
      </c>
      <c r="B131" s="814">
        <v>0</v>
      </c>
      <c r="C131" s="814">
        <v>0</v>
      </c>
      <c r="D131" s="814">
        <v>0</v>
      </c>
      <c r="E131" s="814">
        <v>0</v>
      </c>
      <c r="F131" s="814">
        <v>0</v>
      </c>
      <c r="G131" s="814">
        <v>0</v>
      </c>
      <c r="H131" s="814">
        <v>0</v>
      </c>
      <c r="I131" s="814">
        <v>0</v>
      </c>
      <c r="J131" s="814">
        <v>0</v>
      </c>
      <c r="K131" s="814">
        <v>0</v>
      </c>
      <c r="L131" s="814">
        <v>0</v>
      </c>
      <c r="M131" s="814">
        <v>0</v>
      </c>
      <c r="N131" s="11">
        <f t="shared" si="41"/>
        <v>0</v>
      </c>
      <c r="O131" s="2"/>
      <c r="P131" s="2"/>
      <c r="Q131" s="7"/>
    </row>
    <row r="132" spans="1:17" ht="12.75" hidden="1" customHeight="1">
      <c r="A132" s="130" t="s">
        <v>227</v>
      </c>
      <c r="B132" s="814">
        <v>0</v>
      </c>
      <c r="C132" s="814">
        <v>0</v>
      </c>
      <c r="D132" s="814">
        <v>0</v>
      </c>
      <c r="E132" s="814">
        <v>0</v>
      </c>
      <c r="F132" s="814">
        <v>0</v>
      </c>
      <c r="G132" s="814">
        <v>0</v>
      </c>
      <c r="H132" s="814">
        <v>0</v>
      </c>
      <c r="I132" s="814">
        <v>0</v>
      </c>
      <c r="J132" s="814">
        <v>0</v>
      </c>
      <c r="K132" s="814">
        <v>0</v>
      </c>
      <c r="L132" s="814">
        <v>0</v>
      </c>
      <c r="M132" s="814">
        <v>0</v>
      </c>
      <c r="N132" s="11">
        <f t="shared" si="41"/>
        <v>0</v>
      </c>
      <c r="O132" s="2"/>
      <c r="P132" s="2"/>
      <c r="Q132" s="7"/>
    </row>
    <row r="133" spans="1:17" ht="12.75" hidden="1" customHeight="1">
      <c r="A133" s="130" t="s">
        <v>228</v>
      </c>
      <c r="B133" s="814">
        <v>0</v>
      </c>
      <c r="C133" s="814">
        <v>0</v>
      </c>
      <c r="D133" s="814">
        <v>0</v>
      </c>
      <c r="E133" s="814">
        <v>0</v>
      </c>
      <c r="F133" s="814">
        <v>0</v>
      </c>
      <c r="G133" s="814">
        <v>0</v>
      </c>
      <c r="H133" s="814">
        <v>0</v>
      </c>
      <c r="I133" s="814">
        <v>0</v>
      </c>
      <c r="J133" s="814">
        <v>0</v>
      </c>
      <c r="K133" s="814">
        <v>0</v>
      </c>
      <c r="L133" s="814">
        <v>0</v>
      </c>
      <c r="M133" s="814">
        <v>0</v>
      </c>
      <c r="N133" s="11">
        <f t="shared" si="41"/>
        <v>0</v>
      </c>
      <c r="O133" s="2"/>
      <c r="P133" s="2"/>
      <c r="Q133" s="7"/>
    </row>
    <row r="134" spans="1:17" ht="12.75" hidden="1" customHeight="1" thickBot="1">
      <c r="A134" s="130" t="s">
        <v>340</v>
      </c>
      <c r="B134" s="15"/>
      <c r="C134" s="814">
        <v>0</v>
      </c>
      <c r="D134" s="814">
        <v>0</v>
      </c>
      <c r="E134" s="15"/>
      <c r="F134" s="15"/>
      <c r="G134" s="15"/>
      <c r="H134" s="15"/>
      <c r="I134" s="15"/>
      <c r="J134" s="15"/>
      <c r="K134" s="15"/>
      <c r="L134" s="15"/>
      <c r="M134" s="15"/>
      <c r="N134" s="16"/>
      <c r="O134" s="2"/>
      <c r="P134" s="2"/>
    </row>
    <row r="135" spans="1:17" s="101" customFormat="1" ht="12.75" hidden="1" customHeight="1">
      <c r="A135" s="130"/>
      <c r="B135" s="650"/>
      <c r="C135" s="99"/>
      <c r="D135" s="335"/>
      <c r="E135" s="335"/>
      <c r="F135" s="335"/>
      <c r="G135" s="335"/>
      <c r="H135" s="99"/>
      <c r="I135" s="99"/>
      <c r="J135" s="99"/>
      <c r="K135" s="99"/>
      <c r="L135" s="99"/>
      <c r="M135" s="99"/>
      <c r="N135" s="99"/>
      <c r="O135" s="104"/>
      <c r="P135" s="106" t="s">
        <v>57</v>
      </c>
    </row>
    <row r="136" spans="1:17" s="101" customFormat="1" ht="12.75" customHeight="1" thickBot="1">
      <c r="A136" s="103"/>
      <c r="B136" s="1010"/>
      <c r="C136" s="99"/>
      <c r="D136" s="335"/>
      <c r="E136" s="335"/>
      <c r="F136" s="335"/>
      <c r="G136" s="335"/>
      <c r="H136" s="99"/>
      <c r="I136" s="99"/>
      <c r="J136" s="99"/>
      <c r="K136" s="99"/>
      <c r="L136" s="99"/>
      <c r="M136" s="99"/>
      <c r="N136" s="99"/>
      <c r="O136" s="104"/>
      <c r="P136" s="104"/>
    </row>
    <row r="137" spans="1:17" ht="16.5" thickBot="1">
      <c r="A137" s="43" t="s">
        <v>194</v>
      </c>
      <c r="B137" s="59" t="s">
        <v>207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2"/>
    </row>
    <row r="138" spans="1:17" ht="5.85" customHeight="1">
      <c r="A138" s="44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13"/>
    </row>
    <row r="139" spans="1:17">
      <c r="A139" s="45"/>
      <c r="B139" s="1012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13"/>
    </row>
    <row r="140" spans="1:17">
      <c r="A140" s="46" t="s">
        <v>25</v>
      </c>
      <c r="B140" s="36">
        <v>36800</v>
      </c>
      <c r="C140" s="36">
        <v>36831</v>
      </c>
      <c r="D140" s="36">
        <v>36861</v>
      </c>
      <c r="E140" s="36">
        <v>36892</v>
      </c>
      <c r="F140" s="36">
        <v>36923</v>
      </c>
      <c r="G140" s="36">
        <v>36951</v>
      </c>
      <c r="H140" s="36">
        <v>36982</v>
      </c>
      <c r="I140" s="36">
        <v>37012</v>
      </c>
      <c r="J140" s="36">
        <v>37043</v>
      </c>
      <c r="K140" s="36">
        <v>37073</v>
      </c>
      <c r="L140" s="36">
        <v>37104</v>
      </c>
      <c r="M140" s="36">
        <v>37135</v>
      </c>
      <c r="N140" s="14" t="s">
        <v>24</v>
      </c>
    </row>
    <row r="141" spans="1:17" ht="5.0999999999999996" customHeight="1">
      <c r="A141" s="4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14"/>
    </row>
    <row r="142" spans="1:17" ht="12.75" hidden="1" customHeight="1">
      <c r="A142" s="49" t="str">
        <f>A$106</f>
        <v>1993-94 Act</v>
      </c>
      <c r="B142" s="793">
        <v>119504</v>
      </c>
      <c r="C142" s="793">
        <v>119575</v>
      </c>
      <c r="D142" s="793">
        <v>119799</v>
      </c>
      <c r="E142" s="793">
        <v>119870</v>
      </c>
      <c r="F142" s="793">
        <v>119659</v>
      </c>
      <c r="G142" s="793">
        <v>120557</v>
      </c>
      <c r="H142" s="793">
        <v>120423</v>
      </c>
      <c r="I142" s="793">
        <v>120836</v>
      </c>
      <c r="J142" s="793">
        <v>121898</v>
      </c>
      <c r="K142" s="793">
        <v>121291</v>
      </c>
      <c r="L142" s="793">
        <v>122529</v>
      </c>
      <c r="M142" s="793">
        <v>121493</v>
      </c>
      <c r="N142" s="11">
        <f t="shared" ref="N142:N151" si="42">SUM(B142:M142)</f>
        <v>1447434</v>
      </c>
      <c r="Q142" s="7"/>
    </row>
    <row r="143" spans="1:17" hidden="1">
      <c r="A143" s="49" t="str">
        <f>A$107</f>
        <v>1994-95 Act</v>
      </c>
      <c r="B143" s="793">
        <v>121387</v>
      </c>
      <c r="C143" s="793">
        <v>121263</v>
      </c>
      <c r="D143" s="793">
        <v>121368</v>
      </c>
      <c r="E143" s="793">
        <v>121512</v>
      </c>
      <c r="F143" s="793">
        <v>121574</v>
      </c>
      <c r="G143" s="793">
        <v>121984</v>
      </c>
      <c r="H143" s="793">
        <v>121561</v>
      </c>
      <c r="I143" s="793">
        <v>122220</v>
      </c>
      <c r="J143" s="793">
        <v>123302</v>
      </c>
      <c r="K143" s="793">
        <v>122828</v>
      </c>
      <c r="L143" s="793">
        <v>123662</v>
      </c>
      <c r="M143" s="793">
        <v>122926</v>
      </c>
      <c r="N143" s="11">
        <f t="shared" si="42"/>
        <v>1465587</v>
      </c>
      <c r="P143" s="116" t="s">
        <v>28</v>
      </c>
      <c r="Q143" s="396"/>
    </row>
    <row r="144" spans="1:17" hidden="1">
      <c r="A144" s="49" t="str">
        <f>A$108</f>
        <v>1995-96 Act</v>
      </c>
      <c r="B144" s="793">
        <v>122843</v>
      </c>
      <c r="C144" s="793">
        <v>123120</v>
      </c>
      <c r="D144" s="793">
        <v>123132</v>
      </c>
      <c r="E144" s="793">
        <v>123977</v>
      </c>
      <c r="F144" s="793">
        <v>123943</v>
      </c>
      <c r="G144" s="793">
        <v>124462</v>
      </c>
      <c r="H144" s="793">
        <v>124812</v>
      </c>
      <c r="I144" s="793">
        <v>125271</v>
      </c>
      <c r="J144" s="793">
        <v>126050</v>
      </c>
      <c r="K144" s="793">
        <v>126438</v>
      </c>
      <c r="L144" s="793">
        <v>126890</v>
      </c>
      <c r="M144" s="793">
        <v>126026</v>
      </c>
      <c r="N144" s="11">
        <f t="shared" si="42"/>
        <v>1496964</v>
      </c>
      <c r="P144" s="116" t="s">
        <v>28</v>
      </c>
      <c r="Q144" s="396"/>
    </row>
    <row r="145" spans="1:17" hidden="1">
      <c r="A145" s="49" t="str">
        <f>A$109</f>
        <v>1996-97 Act</v>
      </c>
      <c r="B145" s="793">
        <v>126399</v>
      </c>
      <c r="C145" s="793">
        <v>125943</v>
      </c>
      <c r="D145" s="793">
        <v>126497</v>
      </c>
      <c r="E145" s="793">
        <v>126356</v>
      </c>
      <c r="F145" s="793">
        <v>126488</v>
      </c>
      <c r="G145" s="793">
        <v>126727</v>
      </c>
      <c r="H145" s="793">
        <v>127344</v>
      </c>
      <c r="I145" s="793">
        <v>127529</v>
      </c>
      <c r="J145" s="793">
        <v>128407</v>
      </c>
      <c r="K145" s="793">
        <v>128628</v>
      </c>
      <c r="L145" s="793">
        <v>128909</v>
      </c>
      <c r="M145" s="793">
        <v>128808</v>
      </c>
      <c r="N145" s="11">
        <f t="shared" si="42"/>
        <v>1528035</v>
      </c>
      <c r="P145" s="116" t="s">
        <v>1</v>
      </c>
      <c r="Q145" s="396"/>
    </row>
    <row r="146" spans="1:17" hidden="1">
      <c r="A146" s="49" t="str">
        <f>A$110</f>
        <v>1997-98 Act</v>
      </c>
      <c r="B146" s="793">
        <v>128830</v>
      </c>
      <c r="C146" s="793">
        <v>127826</v>
      </c>
      <c r="D146" s="793">
        <v>128699</v>
      </c>
      <c r="E146" s="793">
        <v>128222</v>
      </c>
      <c r="F146" s="793">
        <v>135640</v>
      </c>
      <c r="G146" s="793">
        <v>137088</v>
      </c>
      <c r="H146" s="793">
        <v>137283</v>
      </c>
      <c r="I146" s="793">
        <v>137741</v>
      </c>
      <c r="J146" s="793">
        <v>139699</v>
      </c>
      <c r="K146" s="793">
        <v>139357</v>
      </c>
      <c r="L146" s="793">
        <v>139883</v>
      </c>
      <c r="M146" s="793">
        <v>139728</v>
      </c>
      <c r="N146" s="11">
        <f t="shared" si="42"/>
        <v>1619996</v>
      </c>
      <c r="P146" s="116" t="s">
        <v>28</v>
      </c>
      <c r="Q146" s="396"/>
    </row>
    <row r="147" spans="1:17" hidden="1">
      <c r="A147" s="49" t="str">
        <f>A$111</f>
        <v>1998-99 Act</v>
      </c>
      <c r="B147" s="793">
        <v>139240</v>
      </c>
      <c r="C147" s="793">
        <v>139357</v>
      </c>
      <c r="D147" s="793">
        <v>140181</v>
      </c>
      <c r="E147" s="793">
        <v>140243</v>
      </c>
      <c r="F147" s="793">
        <v>141076</v>
      </c>
      <c r="G147" s="793">
        <v>141794</v>
      </c>
      <c r="H147" s="793">
        <v>141884</v>
      </c>
      <c r="I147" s="793">
        <v>142284</v>
      </c>
      <c r="J147" s="793">
        <v>143428</v>
      </c>
      <c r="K147" s="793">
        <v>143619</v>
      </c>
      <c r="L147" s="793">
        <v>144471</v>
      </c>
      <c r="M147" s="793">
        <v>144096</v>
      </c>
      <c r="N147" s="11">
        <f t="shared" si="42"/>
        <v>1701673</v>
      </c>
      <c r="P147" s="116" t="s">
        <v>28</v>
      </c>
      <c r="Q147" s="396"/>
    </row>
    <row r="148" spans="1:17" hidden="1">
      <c r="A148" s="49" t="str">
        <f>A$112</f>
        <v>1999-00 Act</v>
      </c>
      <c r="B148" s="793">
        <v>139914</v>
      </c>
      <c r="C148" s="793">
        <v>140966</v>
      </c>
      <c r="D148" s="793">
        <v>141353</v>
      </c>
      <c r="E148" s="793">
        <v>140650</v>
      </c>
      <c r="F148" s="793">
        <v>140178</v>
      </c>
      <c r="G148" s="793">
        <v>142781</v>
      </c>
      <c r="H148" s="793">
        <v>142509</v>
      </c>
      <c r="I148" s="793">
        <v>143561</v>
      </c>
      <c r="J148" s="793">
        <v>143939</v>
      </c>
      <c r="K148" s="793">
        <v>145069</v>
      </c>
      <c r="L148" s="793">
        <v>145149</v>
      </c>
      <c r="M148" s="793">
        <v>145629</v>
      </c>
      <c r="N148" s="11">
        <f t="shared" si="42"/>
        <v>1711698</v>
      </c>
      <c r="P148" s="116" t="s">
        <v>28</v>
      </c>
      <c r="Q148" s="396"/>
    </row>
    <row r="149" spans="1:17" hidden="1">
      <c r="A149" s="49" t="str">
        <f>A$113</f>
        <v>2000-01 Act</v>
      </c>
      <c r="B149" s="793">
        <v>145681</v>
      </c>
      <c r="C149" s="793">
        <v>145348</v>
      </c>
      <c r="D149" s="793">
        <v>145565</v>
      </c>
      <c r="E149" s="793">
        <v>146196</v>
      </c>
      <c r="F149" s="793">
        <v>146220</v>
      </c>
      <c r="G149" s="793">
        <v>147226</v>
      </c>
      <c r="H149" s="793">
        <v>147333</v>
      </c>
      <c r="I149" s="793">
        <v>147579</v>
      </c>
      <c r="J149" s="793">
        <v>148117</v>
      </c>
      <c r="K149" s="793">
        <v>148565</v>
      </c>
      <c r="L149" s="793">
        <v>149059</v>
      </c>
      <c r="M149" s="793">
        <v>148375</v>
      </c>
      <c r="N149" s="11">
        <f t="shared" si="42"/>
        <v>1765264</v>
      </c>
      <c r="P149" s="116" t="s">
        <v>1</v>
      </c>
      <c r="Q149" s="396"/>
    </row>
    <row r="150" spans="1:17" hidden="1">
      <c r="A150" s="49" t="str">
        <f>A$114</f>
        <v>2001-02 Act</v>
      </c>
      <c r="B150" s="793">
        <v>148498</v>
      </c>
      <c r="C150" s="793">
        <v>148527</v>
      </c>
      <c r="D150" s="793">
        <v>148777</v>
      </c>
      <c r="E150" s="793">
        <v>148983</v>
      </c>
      <c r="F150" s="793">
        <v>150613</v>
      </c>
      <c r="G150" s="793">
        <v>151156</v>
      </c>
      <c r="H150" s="793">
        <v>151494</v>
      </c>
      <c r="I150" s="793">
        <v>151680</v>
      </c>
      <c r="J150" s="793">
        <v>152442</v>
      </c>
      <c r="K150" s="793">
        <v>152469</v>
      </c>
      <c r="L150" s="793">
        <v>152657</v>
      </c>
      <c r="M150" s="793">
        <v>152640</v>
      </c>
      <c r="N150" s="11">
        <f t="shared" si="42"/>
        <v>1809936</v>
      </c>
      <c r="Q150" s="396"/>
    </row>
    <row r="151" spans="1:17" hidden="1">
      <c r="A151" s="49" t="str">
        <f>A$115</f>
        <v>2002-03 Act</v>
      </c>
      <c r="B151" s="793">
        <v>152546</v>
      </c>
      <c r="C151" s="793">
        <v>153336</v>
      </c>
      <c r="D151" s="793">
        <v>153934</v>
      </c>
      <c r="E151" s="793">
        <v>153817</v>
      </c>
      <c r="F151" s="793">
        <v>153929</v>
      </c>
      <c r="G151" s="793">
        <v>153166</v>
      </c>
      <c r="H151" s="793">
        <v>154415</v>
      </c>
      <c r="I151" s="793">
        <v>154350</v>
      </c>
      <c r="J151" s="793">
        <v>155117</v>
      </c>
      <c r="K151" s="793">
        <v>155425</v>
      </c>
      <c r="L151" s="793">
        <v>155542</v>
      </c>
      <c r="M151" s="793">
        <v>153818</v>
      </c>
      <c r="N151" s="11">
        <f t="shared" si="42"/>
        <v>1849395</v>
      </c>
      <c r="Q151" s="396"/>
    </row>
    <row r="152" spans="1:17" hidden="1">
      <c r="A152" s="49" t="str">
        <f>A$116</f>
        <v>2003-04 Act</v>
      </c>
      <c r="B152" s="793">
        <v>155542</v>
      </c>
      <c r="C152" s="793">
        <v>155412</v>
      </c>
      <c r="D152" s="793">
        <v>156137</v>
      </c>
      <c r="E152" s="793">
        <v>156062</v>
      </c>
      <c r="F152" s="793">
        <v>156243</v>
      </c>
      <c r="G152" s="793">
        <v>156678</v>
      </c>
      <c r="H152" s="793">
        <v>156887</v>
      </c>
      <c r="I152" s="793">
        <v>157194</v>
      </c>
      <c r="J152" s="793">
        <v>158028</v>
      </c>
      <c r="K152" s="793">
        <v>158206</v>
      </c>
      <c r="L152" s="793">
        <v>158959</v>
      </c>
      <c r="M152" s="793">
        <v>158649</v>
      </c>
      <c r="N152" s="11">
        <f>SUM(B152:M152)</f>
        <v>1883997</v>
      </c>
      <c r="Q152" s="396"/>
    </row>
    <row r="153" spans="1:17" hidden="1">
      <c r="A153" s="49" t="str">
        <f>A$117</f>
        <v>2004-05 Act</v>
      </c>
      <c r="B153" s="793">
        <v>158801</v>
      </c>
      <c r="C153" s="793">
        <v>158799</v>
      </c>
      <c r="D153" s="793">
        <v>159080</v>
      </c>
      <c r="E153" s="793">
        <v>159238</v>
      </c>
      <c r="F153" s="793">
        <v>159291</v>
      </c>
      <c r="G153" s="793">
        <v>159956</v>
      </c>
      <c r="H153" s="793">
        <v>160203</v>
      </c>
      <c r="I153" s="793">
        <v>160773</v>
      </c>
      <c r="J153" s="793">
        <v>161805</v>
      </c>
      <c r="K153" s="793">
        <v>162017</v>
      </c>
      <c r="L153" s="793">
        <v>163063</v>
      </c>
      <c r="M153" s="793">
        <v>162517</v>
      </c>
      <c r="N153" s="11">
        <f t="shared" ref="N153:N158" si="43">SUM(B153:M153)</f>
        <v>1925543</v>
      </c>
      <c r="Q153" s="396"/>
    </row>
    <row r="154" spans="1:17" hidden="1">
      <c r="A154" s="49" t="str">
        <f>A$118</f>
        <v>2005-06 Act</v>
      </c>
      <c r="B154" s="793">
        <v>162922</v>
      </c>
      <c r="C154" s="793">
        <v>162881</v>
      </c>
      <c r="D154" s="793">
        <v>163162</v>
      </c>
      <c r="E154" s="793">
        <v>163566</v>
      </c>
      <c r="F154" s="793">
        <v>163722</v>
      </c>
      <c r="G154" s="793">
        <v>164954</v>
      </c>
      <c r="H154" s="793">
        <v>165660</v>
      </c>
      <c r="I154" s="793">
        <v>165926</v>
      </c>
      <c r="J154" s="793">
        <v>166691</v>
      </c>
      <c r="K154" s="793">
        <v>166956</v>
      </c>
      <c r="L154" s="793">
        <v>168097</v>
      </c>
      <c r="M154" s="793">
        <v>167801</v>
      </c>
      <c r="N154" s="11">
        <f t="shared" si="43"/>
        <v>1982338</v>
      </c>
      <c r="Q154" s="396"/>
    </row>
    <row r="155" spans="1:17" hidden="1">
      <c r="A155" s="49" t="str">
        <f>A$119</f>
        <v>2006-07 Act</v>
      </c>
      <c r="B155" s="793">
        <v>167875</v>
      </c>
      <c r="C155" s="793">
        <v>167947</v>
      </c>
      <c r="D155" s="793">
        <v>168204</v>
      </c>
      <c r="E155" s="793">
        <v>168537</v>
      </c>
      <c r="F155" s="793">
        <v>168782</v>
      </c>
      <c r="G155" s="793">
        <v>169540</v>
      </c>
      <c r="H155" s="793">
        <v>169603</v>
      </c>
      <c r="I155" s="793">
        <v>170307</v>
      </c>
      <c r="J155" s="793">
        <v>171038</v>
      </c>
      <c r="K155" s="793">
        <v>171125</v>
      </c>
      <c r="L155" s="793">
        <v>172216</v>
      </c>
      <c r="M155" s="793">
        <v>171544</v>
      </c>
      <c r="N155" s="11">
        <f t="shared" si="43"/>
        <v>2036718</v>
      </c>
      <c r="Q155" s="396"/>
    </row>
    <row r="156" spans="1:17" hidden="1">
      <c r="A156" s="49" t="str">
        <f>A$120</f>
        <v>2007-08 Act</v>
      </c>
      <c r="B156" s="793">
        <v>171644</v>
      </c>
      <c r="C156" s="793">
        <v>171465</v>
      </c>
      <c r="D156" s="793">
        <v>171767</v>
      </c>
      <c r="E156" s="793">
        <v>172152</v>
      </c>
      <c r="F156" s="793">
        <v>172152</v>
      </c>
      <c r="G156" s="793">
        <v>172602</v>
      </c>
      <c r="H156" s="793">
        <v>173015</v>
      </c>
      <c r="I156" s="793">
        <v>172898</v>
      </c>
      <c r="J156" s="793">
        <v>173688</v>
      </c>
      <c r="K156" s="793">
        <v>177071</v>
      </c>
      <c r="L156" s="793">
        <v>178008</v>
      </c>
      <c r="M156" s="793">
        <v>178028</v>
      </c>
      <c r="N156" s="11">
        <f t="shared" si="43"/>
        <v>2084490</v>
      </c>
      <c r="Q156" s="396"/>
    </row>
    <row r="157" spans="1:17" hidden="1">
      <c r="A157" s="49" t="str">
        <f>A$121</f>
        <v>2008-09 Act</v>
      </c>
      <c r="B157" s="793">
        <v>177819</v>
      </c>
      <c r="C157" s="793">
        <v>175127</v>
      </c>
      <c r="D157" s="793">
        <v>175441</v>
      </c>
      <c r="E157" s="793">
        <v>175588</v>
      </c>
      <c r="F157" s="793">
        <v>175550</v>
      </c>
      <c r="G157" s="793">
        <v>175625</v>
      </c>
      <c r="H157" s="793">
        <v>175831</v>
      </c>
      <c r="I157" s="793">
        <v>175529</v>
      </c>
      <c r="J157" s="793">
        <v>175953</v>
      </c>
      <c r="K157" s="793">
        <v>176359</v>
      </c>
      <c r="L157" s="793">
        <v>176362</v>
      </c>
      <c r="M157" s="793">
        <v>176389</v>
      </c>
      <c r="N157" s="11">
        <f t="shared" si="43"/>
        <v>2111573</v>
      </c>
      <c r="Q157" s="396"/>
    </row>
    <row r="158" spans="1:17">
      <c r="A158" s="49" t="str">
        <f>A$122</f>
        <v>2009-10 Act</v>
      </c>
      <c r="B158" s="793">
        <v>176048</v>
      </c>
      <c r="C158" s="793">
        <v>175420</v>
      </c>
      <c r="D158" s="793">
        <v>175037</v>
      </c>
      <c r="E158" s="793">
        <v>175264</v>
      </c>
      <c r="F158" s="793">
        <v>175110</v>
      </c>
      <c r="G158" s="793">
        <v>175604</v>
      </c>
      <c r="H158" s="793">
        <v>175802</v>
      </c>
      <c r="I158" s="793">
        <v>175764</v>
      </c>
      <c r="J158" s="793">
        <v>176052</v>
      </c>
      <c r="K158" s="793">
        <v>175551</v>
      </c>
      <c r="L158" s="793">
        <v>176531</v>
      </c>
      <c r="M158" s="793">
        <v>175425</v>
      </c>
      <c r="N158" s="11">
        <f t="shared" si="43"/>
        <v>2107608</v>
      </c>
      <c r="Q158" s="396"/>
    </row>
    <row r="159" spans="1:17">
      <c r="A159" s="49" t="str">
        <f>A$123</f>
        <v>2010-11 Act</v>
      </c>
      <c r="B159" s="793">
        <v>175368</v>
      </c>
      <c r="C159" s="793">
        <v>175310</v>
      </c>
      <c r="D159" s="793">
        <v>175358</v>
      </c>
      <c r="E159" s="793">
        <v>175977</v>
      </c>
      <c r="F159" s="793">
        <v>176880</v>
      </c>
      <c r="G159" s="793">
        <v>177219</v>
      </c>
      <c r="H159" s="793">
        <v>177218</v>
      </c>
      <c r="I159" s="793">
        <v>177473</v>
      </c>
      <c r="J159" s="793">
        <v>178874</v>
      </c>
      <c r="K159" s="793">
        <v>178767</v>
      </c>
      <c r="L159" s="793">
        <v>179474</v>
      </c>
      <c r="M159" s="793">
        <v>177996</v>
      </c>
      <c r="N159" s="11">
        <f>SUM(B159:M159)</f>
        <v>2125914</v>
      </c>
      <c r="Q159" s="396"/>
    </row>
    <row r="160" spans="1:17">
      <c r="A160" s="49" t="str">
        <f>A$124</f>
        <v>2011-12 Act</v>
      </c>
      <c r="B160" s="793">
        <v>177516</v>
      </c>
      <c r="C160" s="793">
        <v>177920</v>
      </c>
      <c r="D160" s="793">
        <v>178965</v>
      </c>
      <c r="E160" s="793">
        <v>179424</v>
      </c>
      <c r="F160" s="793">
        <v>179288</v>
      </c>
      <c r="G160" s="793">
        <v>179775</v>
      </c>
      <c r="H160" s="793">
        <v>179810</v>
      </c>
      <c r="I160" s="793">
        <v>180566</v>
      </c>
      <c r="J160" s="793">
        <v>181492</v>
      </c>
      <c r="K160" s="793">
        <v>181698</v>
      </c>
      <c r="L160" s="793">
        <v>182411</v>
      </c>
      <c r="M160" s="793">
        <v>181820</v>
      </c>
      <c r="N160" s="11">
        <f>SUM(B160:M160)</f>
        <v>2160685</v>
      </c>
      <c r="Q160" s="396"/>
    </row>
    <row r="161" spans="1:17">
      <c r="A161" s="49" t="str">
        <f>A$125</f>
        <v>2012-13 Act</v>
      </c>
      <c r="B161" s="793">
        <v>180923</v>
      </c>
      <c r="C161" s="793">
        <v>176084</v>
      </c>
      <c r="D161" s="793">
        <v>178710</v>
      </c>
      <c r="E161" s="793">
        <v>179151</v>
      </c>
      <c r="F161" s="793">
        <v>179285</v>
      </c>
      <c r="G161" s="793">
        <v>179988</v>
      </c>
      <c r="H161" s="793">
        <v>180683</v>
      </c>
      <c r="I161" s="793">
        <v>179341</v>
      </c>
      <c r="J161" s="793">
        <v>180413</v>
      </c>
      <c r="K161" s="793">
        <v>180539</v>
      </c>
      <c r="L161" s="793">
        <v>181411</v>
      </c>
      <c r="M161" s="793">
        <v>177044</v>
      </c>
      <c r="N161" s="11">
        <f>SUM(B161:M161)</f>
        <v>2153572</v>
      </c>
      <c r="Q161" s="396"/>
    </row>
    <row r="162" spans="1:17">
      <c r="A162" s="49" t="str">
        <f>A$126</f>
        <v>2013-14 Act</v>
      </c>
      <c r="B162" s="793">
        <v>176104</v>
      </c>
      <c r="C162" s="793">
        <v>175505</v>
      </c>
      <c r="D162" s="793">
        <v>175920</v>
      </c>
      <c r="E162" s="793">
        <v>175690</v>
      </c>
      <c r="F162" s="793">
        <v>174393</v>
      </c>
      <c r="G162" s="793">
        <v>171937</v>
      </c>
      <c r="H162" s="793">
        <v>172124</v>
      </c>
      <c r="I162" s="793">
        <v>169875</v>
      </c>
      <c r="J162" s="793">
        <v>171172</v>
      </c>
      <c r="K162" s="793">
        <v>170395</v>
      </c>
      <c r="L162" s="793">
        <v>172500</v>
      </c>
      <c r="M162" s="793">
        <v>172096</v>
      </c>
      <c r="N162" s="11">
        <f>SUM(B162:M162)</f>
        <v>2077711</v>
      </c>
      <c r="Q162" s="396"/>
    </row>
    <row r="163" spans="1:17">
      <c r="A163" s="49" t="str">
        <f>A$127</f>
        <v>2014-15 Act</v>
      </c>
      <c r="B163" s="793">
        <v>171821</v>
      </c>
      <c r="C163" s="793">
        <v>171651</v>
      </c>
      <c r="D163" s="793">
        <v>173520</v>
      </c>
      <c r="E163" s="793">
        <v>173699</v>
      </c>
      <c r="F163" s="793">
        <v>174056</v>
      </c>
      <c r="G163" s="793">
        <v>173309</v>
      </c>
      <c r="H163" s="793">
        <v>174096</v>
      </c>
      <c r="I163" s="793">
        <v>173903</v>
      </c>
      <c r="J163" s="793">
        <v>175029</v>
      </c>
      <c r="K163" s="793">
        <v>175049</v>
      </c>
      <c r="L163" s="793">
        <v>177605</v>
      </c>
      <c r="M163" s="793">
        <v>177643</v>
      </c>
      <c r="N163" s="11">
        <f>SUM(B163:M163)</f>
        <v>2091381</v>
      </c>
      <c r="P163" s="663"/>
      <c r="Q163" s="396"/>
    </row>
    <row r="164" spans="1:17">
      <c r="A164" s="49" t="str">
        <f>A$128</f>
        <v>2015-16 Act</v>
      </c>
      <c r="B164" s="793">
        <v>177745</v>
      </c>
      <c r="C164" s="793">
        <v>177115</v>
      </c>
      <c r="D164" s="793">
        <v>177499</v>
      </c>
      <c r="E164" s="793">
        <v>177653</v>
      </c>
      <c r="F164" s="793">
        <v>177865</v>
      </c>
      <c r="G164" s="793">
        <v>178200</v>
      </c>
      <c r="H164" s="793">
        <v>179006</v>
      </c>
      <c r="I164" s="793">
        <v>179316</v>
      </c>
      <c r="J164" s="793">
        <v>180258</v>
      </c>
      <c r="K164" s="793">
        <v>180572</v>
      </c>
      <c r="L164" s="793">
        <v>181352</v>
      </c>
      <c r="M164" s="793">
        <v>180748</v>
      </c>
      <c r="N164" s="11">
        <f t="shared" ref="N164:N169" si="44">SUM(B164:M164)</f>
        <v>2147329</v>
      </c>
      <c r="Q164" s="7"/>
    </row>
    <row r="165" spans="1:17">
      <c r="A165" s="49" t="str">
        <f>A$129</f>
        <v>2016-17 Act</v>
      </c>
      <c r="B165" s="793">
        <v>180796</v>
      </c>
      <c r="C165" s="793">
        <v>180791</v>
      </c>
      <c r="D165" s="793">
        <v>180705</v>
      </c>
      <c r="E165" s="793">
        <v>180954</v>
      </c>
      <c r="F165" s="793">
        <v>181076</v>
      </c>
      <c r="G165" s="793">
        <v>181888</v>
      </c>
      <c r="H165" s="793">
        <v>182353</v>
      </c>
      <c r="I165" s="793">
        <v>182419</v>
      </c>
      <c r="J165" s="793">
        <v>183785</v>
      </c>
      <c r="K165" s="793">
        <v>184014</v>
      </c>
      <c r="L165" s="793">
        <v>184691</v>
      </c>
      <c r="M165" s="793">
        <v>184320</v>
      </c>
      <c r="N165" s="11">
        <f t="shared" si="44"/>
        <v>2187792</v>
      </c>
      <c r="Q165" s="7"/>
    </row>
    <row r="166" spans="1:17">
      <c r="A166" s="49" t="str">
        <f>A$130</f>
        <v>2017-18 CYE</v>
      </c>
      <c r="B166" s="201">
        <v>184368</v>
      </c>
      <c r="C166" s="201">
        <v>184771</v>
      </c>
      <c r="D166" s="201">
        <v>185036</v>
      </c>
      <c r="E166" s="201">
        <v>185904</v>
      </c>
      <c r="F166" s="201">
        <v>185732</v>
      </c>
      <c r="G166" s="201">
        <v>187094</v>
      </c>
      <c r="H166" s="201">
        <v>187647</v>
      </c>
      <c r="I166" s="201">
        <v>188134</v>
      </c>
      <c r="J166" s="201">
        <v>189367</v>
      </c>
      <c r="K166" s="201">
        <v>189930</v>
      </c>
      <c r="L166" s="201">
        <v>190672</v>
      </c>
      <c r="M166" s="201">
        <v>190437</v>
      </c>
      <c r="N166" s="11">
        <f t="shared" si="44"/>
        <v>2249092</v>
      </c>
      <c r="Q166" s="7"/>
    </row>
    <row r="167" spans="1:17" hidden="1">
      <c r="A167" s="49" t="str">
        <f>A$131</f>
        <v>2018-19</v>
      </c>
      <c r="B167" s="201">
        <v>0</v>
      </c>
      <c r="C167" s="201">
        <v>0</v>
      </c>
      <c r="D167" s="201">
        <v>0</v>
      </c>
      <c r="E167" s="201">
        <v>0</v>
      </c>
      <c r="F167" s="201">
        <v>0</v>
      </c>
      <c r="G167" s="201">
        <v>0</v>
      </c>
      <c r="H167" s="201">
        <v>0</v>
      </c>
      <c r="I167" s="201">
        <v>0</v>
      </c>
      <c r="J167" s="201">
        <v>0</v>
      </c>
      <c r="K167" s="201">
        <v>0</v>
      </c>
      <c r="L167" s="201">
        <v>0</v>
      </c>
      <c r="M167" s="201">
        <v>0</v>
      </c>
      <c r="N167" s="11">
        <f t="shared" si="44"/>
        <v>0</v>
      </c>
      <c r="Q167" s="7"/>
    </row>
    <row r="168" spans="1:17" hidden="1">
      <c r="A168" s="49" t="str">
        <f>A$132</f>
        <v>2019-20</v>
      </c>
      <c r="B168" s="201">
        <v>0</v>
      </c>
      <c r="C168" s="201">
        <v>0</v>
      </c>
      <c r="D168" s="201">
        <v>0</v>
      </c>
      <c r="E168" s="201">
        <v>0</v>
      </c>
      <c r="F168" s="201">
        <v>0</v>
      </c>
      <c r="G168" s="201">
        <v>0</v>
      </c>
      <c r="H168" s="201">
        <v>0</v>
      </c>
      <c r="I168" s="201">
        <v>0</v>
      </c>
      <c r="J168" s="201">
        <v>0</v>
      </c>
      <c r="K168" s="201">
        <v>0</v>
      </c>
      <c r="L168" s="201">
        <v>0</v>
      </c>
      <c r="M168" s="201">
        <v>0</v>
      </c>
      <c r="N168" s="11">
        <f t="shared" si="44"/>
        <v>0</v>
      </c>
      <c r="Q168" s="7"/>
    </row>
    <row r="169" spans="1:17" ht="11.25" hidden="1" customHeight="1">
      <c r="A169" s="49" t="str">
        <f>A$133</f>
        <v>2020-21</v>
      </c>
      <c r="B169" s="201">
        <v>0</v>
      </c>
      <c r="C169" s="201">
        <v>0</v>
      </c>
      <c r="D169" s="201">
        <v>0</v>
      </c>
      <c r="E169" s="201">
        <v>0</v>
      </c>
      <c r="F169" s="201">
        <v>0</v>
      </c>
      <c r="G169" s="201">
        <v>0</v>
      </c>
      <c r="H169" s="201">
        <v>0</v>
      </c>
      <c r="I169" s="201">
        <v>0</v>
      </c>
      <c r="J169" s="201">
        <v>0</v>
      </c>
      <c r="K169" s="201">
        <v>0</v>
      </c>
      <c r="L169" s="201">
        <v>0</v>
      </c>
      <c r="M169" s="201">
        <v>0</v>
      </c>
      <c r="N169" s="11">
        <f t="shared" si="44"/>
        <v>0</v>
      </c>
      <c r="Q169" s="7"/>
    </row>
    <row r="170" spans="1:17" ht="11.25" customHeight="1" thickBot="1">
      <c r="A170" s="55"/>
      <c r="B170" s="15"/>
      <c r="C170" s="15"/>
      <c r="D170" s="15"/>
      <c r="E170" s="15"/>
      <c r="F170" s="15"/>
      <c r="G170" s="123"/>
      <c r="H170" s="123"/>
      <c r="I170" s="15"/>
      <c r="J170" s="15"/>
      <c r="K170" s="15"/>
      <c r="L170" s="15"/>
      <c r="M170" s="15"/>
      <c r="N170" s="16"/>
    </row>
    <row r="171" spans="1:17" ht="18" customHeight="1" thickBot="1">
      <c r="A171" s="79"/>
      <c r="B171" s="12"/>
      <c r="C171" s="689"/>
      <c r="D171" s="689"/>
      <c r="E171" s="689"/>
      <c r="F171" s="689"/>
      <c r="G171" s="689"/>
      <c r="H171" s="715"/>
      <c r="I171" s="12"/>
      <c r="J171" s="12"/>
      <c r="K171" s="12"/>
      <c r="L171" s="12"/>
      <c r="M171" s="12"/>
      <c r="N171" s="6"/>
      <c r="P171" s="106"/>
    </row>
    <row r="172" spans="1:17" ht="17.25" customHeight="1" thickBot="1">
      <c r="A172" s="43" t="s">
        <v>197</v>
      </c>
      <c r="B172" s="59" t="s">
        <v>195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2"/>
    </row>
    <row r="173" spans="1:17" ht="5.25" customHeight="1">
      <c r="A173" s="711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710"/>
    </row>
    <row r="174" spans="1:17">
      <c r="A174" s="45" t="s">
        <v>27</v>
      </c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710"/>
    </row>
    <row r="175" spans="1:17">
      <c r="A175" s="46" t="s">
        <v>25</v>
      </c>
      <c r="B175" s="36">
        <v>36800</v>
      </c>
      <c r="C175" s="36">
        <v>36831</v>
      </c>
      <c r="D175" s="36">
        <v>36861</v>
      </c>
      <c r="E175" s="36">
        <v>36892</v>
      </c>
      <c r="F175" s="36">
        <v>36923</v>
      </c>
      <c r="G175" s="36">
        <v>36951</v>
      </c>
      <c r="H175" s="36">
        <v>36982</v>
      </c>
      <c r="I175" s="36">
        <v>37012</v>
      </c>
      <c r="J175" s="36">
        <v>37043</v>
      </c>
      <c r="K175" s="36">
        <v>37073</v>
      </c>
      <c r="L175" s="36">
        <v>37104</v>
      </c>
      <c r="M175" s="36">
        <v>37135</v>
      </c>
      <c r="N175" s="14" t="s">
        <v>24</v>
      </c>
    </row>
    <row r="176" spans="1:17" ht="5.0999999999999996" customHeight="1">
      <c r="A176" s="4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14"/>
    </row>
    <row r="177" spans="1:17" ht="12.75" hidden="1" customHeight="1">
      <c r="A177" s="49" t="str">
        <f>A$106</f>
        <v>1993-94 Act</v>
      </c>
      <c r="B177" s="873">
        <v>0</v>
      </c>
      <c r="C177" s="873">
        <v>0</v>
      </c>
      <c r="D177" s="873">
        <v>0</v>
      </c>
      <c r="E177" s="873">
        <v>0</v>
      </c>
      <c r="F177" s="873">
        <v>0</v>
      </c>
      <c r="G177" s="873">
        <v>0</v>
      </c>
      <c r="H177" s="873">
        <v>0</v>
      </c>
      <c r="I177" s="873">
        <v>0</v>
      </c>
      <c r="J177" s="873">
        <v>0</v>
      </c>
      <c r="K177" s="873">
        <v>0</v>
      </c>
      <c r="L177" s="873">
        <v>0</v>
      </c>
      <c r="M177" s="873">
        <v>0</v>
      </c>
      <c r="N177" s="11">
        <f t="shared" ref="N177:N191" si="45">SUM(B177:M177)</f>
        <v>0</v>
      </c>
      <c r="O177" s="201"/>
      <c r="P177" s="201"/>
      <c r="Q177" s="7"/>
    </row>
    <row r="178" spans="1:17" hidden="1">
      <c r="A178" s="49" t="str">
        <f>A$107</f>
        <v>1994-95 Act</v>
      </c>
      <c r="B178" s="873">
        <v>0</v>
      </c>
      <c r="C178" s="873">
        <v>0</v>
      </c>
      <c r="D178" s="873">
        <v>0</v>
      </c>
      <c r="E178" s="873">
        <v>0</v>
      </c>
      <c r="F178" s="873">
        <v>0</v>
      </c>
      <c r="G178" s="873">
        <v>0</v>
      </c>
      <c r="H178" s="873">
        <v>0</v>
      </c>
      <c r="I178" s="873">
        <v>0</v>
      </c>
      <c r="J178" s="873">
        <v>0</v>
      </c>
      <c r="K178" s="873">
        <v>0</v>
      </c>
      <c r="L178" s="873">
        <v>0</v>
      </c>
      <c r="M178" s="873">
        <v>0</v>
      </c>
      <c r="N178" s="11">
        <f t="shared" si="45"/>
        <v>0</v>
      </c>
      <c r="O178" s="201"/>
      <c r="P178" s="201"/>
      <c r="Q178" s="7"/>
    </row>
    <row r="179" spans="1:17" hidden="1">
      <c r="A179" s="49" t="str">
        <f>A$108</f>
        <v>1995-96 Act</v>
      </c>
      <c r="B179" s="873">
        <v>0</v>
      </c>
      <c r="C179" s="873">
        <v>0</v>
      </c>
      <c r="D179" s="873">
        <v>0</v>
      </c>
      <c r="E179" s="873">
        <v>0</v>
      </c>
      <c r="F179" s="873">
        <v>0</v>
      </c>
      <c r="G179" s="873">
        <v>0</v>
      </c>
      <c r="H179" s="873">
        <v>0</v>
      </c>
      <c r="I179" s="873">
        <v>0</v>
      </c>
      <c r="J179" s="873">
        <v>0</v>
      </c>
      <c r="K179" s="873">
        <v>0</v>
      </c>
      <c r="L179" s="873">
        <v>0</v>
      </c>
      <c r="M179" s="873">
        <v>0</v>
      </c>
      <c r="N179" s="11">
        <f t="shared" si="45"/>
        <v>0</v>
      </c>
      <c r="O179" s="201"/>
      <c r="P179" s="201"/>
      <c r="Q179" s="7"/>
    </row>
    <row r="180" spans="1:17" hidden="1">
      <c r="A180" s="49" t="str">
        <f>A$109</f>
        <v>1996-97 Act</v>
      </c>
      <c r="B180" s="873">
        <v>0</v>
      </c>
      <c r="C180" s="873">
        <v>0</v>
      </c>
      <c r="D180" s="873">
        <v>0</v>
      </c>
      <c r="E180" s="873">
        <v>0</v>
      </c>
      <c r="F180" s="873">
        <v>0</v>
      </c>
      <c r="G180" s="873">
        <v>0</v>
      </c>
      <c r="H180" s="873">
        <v>0</v>
      </c>
      <c r="I180" s="873">
        <v>0</v>
      </c>
      <c r="J180" s="873">
        <v>0</v>
      </c>
      <c r="K180" s="873">
        <v>0</v>
      </c>
      <c r="L180" s="873">
        <v>0</v>
      </c>
      <c r="M180" s="873">
        <v>0</v>
      </c>
      <c r="N180" s="11">
        <f t="shared" si="45"/>
        <v>0</v>
      </c>
      <c r="O180" s="201"/>
      <c r="P180" s="201"/>
      <c r="Q180" s="7"/>
    </row>
    <row r="181" spans="1:17" hidden="1">
      <c r="A181" s="49" t="str">
        <f>A$110</f>
        <v>1997-98 Act</v>
      </c>
      <c r="B181" s="873">
        <v>0</v>
      </c>
      <c r="C181" s="873">
        <v>0</v>
      </c>
      <c r="D181" s="873">
        <v>0</v>
      </c>
      <c r="E181" s="873">
        <v>0</v>
      </c>
      <c r="F181" s="873">
        <v>0</v>
      </c>
      <c r="G181" s="873">
        <v>0</v>
      </c>
      <c r="H181" s="873">
        <v>0</v>
      </c>
      <c r="I181" s="873">
        <v>0</v>
      </c>
      <c r="J181" s="873">
        <v>0</v>
      </c>
      <c r="K181" s="873">
        <v>0</v>
      </c>
      <c r="L181" s="873">
        <v>0</v>
      </c>
      <c r="M181" s="873">
        <v>0</v>
      </c>
      <c r="N181" s="11">
        <f t="shared" si="45"/>
        <v>0</v>
      </c>
      <c r="O181" s="201"/>
      <c r="P181" s="201"/>
      <c r="Q181" s="7"/>
    </row>
    <row r="182" spans="1:17" hidden="1">
      <c r="A182" s="49" t="str">
        <f>A$111</f>
        <v>1998-99 Act</v>
      </c>
      <c r="B182" s="873">
        <v>0</v>
      </c>
      <c r="C182" s="873">
        <v>0</v>
      </c>
      <c r="D182" s="873">
        <v>0</v>
      </c>
      <c r="E182" s="873">
        <v>0</v>
      </c>
      <c r="F182" s="873">
        <v>0</v>
      </c>
      <c r="G182" s="873">
        <v>0</v>
      </c>
      <c r="H182" s="873">
        <v>0</v>
      </c>
      <c r="I182" s="873">
        <v>0</v>
      </c>
      <c r="J182" s="873">
        <v>0</v>
      </c>
      <c r="K182" s="873">
        <v>0</v>
      </c>
      <c r="L182" s="873">
        <v>0</v>
      </c>
      <c r="M182" s="873">
        <v>0</v>
      </c>
      <c r="N182" s="11">
        <f t="shared" si="45"/>
        <v>0</v>
      </c>
      <c r="O182" s="201"/>
      <c r="P182" s="201"/>
      <c r="Q182" s="7"/>
    </row>
    <row r="183" spans="1:17" hidden="1">
      <c r="A183" s="49" t="str">
        <f>A$112</f>
        <v>1999-00 Act</v>
      </c>
      <c r="B183" s="873">
        <v>0</v>
      </c>
      <c r="C183" s="873">
        <v>0</v>
      </c>
      <c r="D183" s="873">
        <v>0</v>
      </c>
      <c r="E183" s="873">
        <v>0</v>
      </c>
      <c r="F183" s="873">
        <v>0</v>
      </c>
      <c r="G183" s="873">
        <v>0</v>
      </c>
      <c r="H183" s="873">
        <v>0</v>
      </c>
      <c r="I183" s="873">
        <v>0</v>
      </c>
      <c r="J183" s="873">
        <v>0</v>
      </c>
      <c r="K183" s="873">
        <v>0</v>
      </c>
      <c r="L183" s="873">
        <v>0</v>
      </c>
      <c r="M183" s="873">
        <v>0</v>
      </c>
      <c r="N183" s="11">
        <f t="shared" si="45"/>
        <v>0</v>
      </c>
      <c r="P183" s="116"/>
      <c r="Q183" s="7"/>
    </row>
    <row r="184" spans="1:17" hidden="1">
      <c r="A184" s="49" t="str">
        <f>A$113</f>
        <v>2000-01 Act</v>
      </c>
      <c r="B184" s="873">
        <v>0</v>
      </c>
      <c r="C184" s="873">
        <v>0</v>
      </c>
      <c r="D184" s="873">
        <v>0</v>
      </c>
      <c r="E184" s="873">
        <v>0</v>
      </c>
      <c r="F184" s="873">
        <v>0</v>
      </c>
      <c r="G184" s="873">
        <v>0</v>
      </c>
      <c r="H184" s="873">
        <v>0</v>
      </c>
      <c r="I184" s="873">
        <v>0</v>
      </c>
      <c r="J184" s="873">
        <v>0</v>
      </c>
      <c r="K184" s="873">
        <v>0</v>
      </c>
      <c r="L184" s="873">
        <v>0</v>
      </c>
      <c r="M184" s="873">
        <v>0</v>
      </c>
      <c r="N184" s="11">
        <f t="shared" si="45"/>
        <v>0</v>
      </c>
      <c r="P184" s="116"/>
      <c r="Q184" s="7"/>
    </row>
    <row r="185" spans="1:17" hidden="1">
      <c r="A185" s="49" t="str">
        <f>A$114</f>
        <v>2001-02 Act</v>
      </c>
      <c r="B185" s="873">
        <v>0</v>
      </c>
      <c r="C185" s="873">
        <v>0</v>
      </c>
      <c r="D185" s="873">
        <v>0</v>
      </c>
      <c r="E185" s="873">
        <v>0</v>
      </c>
      <c r="F185" s="873">
        <v>0</v>
      </c>
      <c r="G185" s="873">
        <v>0</v>
      </c>
      <c r="H185" s="873">
        <v>0</v>
      </c>
      <c r="I185" s="873">
        <v>0</v>
      </c>
      <c r="J185" s="873">
        <v>0</v>
      </c>
      <c r="K185" s="873">
        <v>0</v>
      </c>
      <c r="L185" s="873">
        <v>0</v>
      </c>
      <c r="M185" s="873">
        <v>0</v>
      </c>
      <c r="N185" s="11">
        <f t="shared" si="45"/>
        <v>0</v>
      </c>
      <c r="Q185" s="7"/>
    </row>
    <row r="186" spans="1:17" hidden="1">
      <c r="A186" s="49" t="s">
        <v>157</v>
      </c>
      <c r="B186" s="873">
        <v>0</v>
      </c>
      <c r="C186" s="873">
        <v>0</v>
      </c>
      <c r="D186" s="873">
        <v>0</v>
      </c>
      <c r="E186" s="873">
        <v>0</v>
      </c>
      <c r="F186" s="873">
        <v>0</v>
      </c>
      <c r="G186" s="873">
        <v>0</v>
      </c>
      <c r="H186" s="873">
        <v>0</v>
      </c>
      <c r="I186" s="873">
        <v>0</v>
      </c>
      <c r="J186" s="873">
        <v>0</v>
      </c>
      <c r="K186" s="873">
        <v>0</v>
      </c>
      <c r="L186" s="873">
        <v>0</v>
      </c>
      <c r="M186" s="873">
        <v>0</v>
      </c>
      <c r="N186" s="11">
        <f t="shared" si="45"/>
        <v>0</v>
      </c>
      <c r="Q186" s="7"/>
    </row>
    <row r="187" spans="1:17" hidden="1">
      <c r="A187" s="49" t="str">
        <f>A$116</f>
        <v>2003-04 Act</v>
      </c>
      <c r="B187" s="873">
        <v>0</v>
      </c>
      <c r="C187" s="873">
        <v>0</v>
      </c>
      <c r="D187" s="873">
        <v>0</v>
      </c>
      <c r="E187" s="873">
        <v>0</v>
      </c>
      <c r="F187" s="873">
        <v>0</v>
      </c>
      <c r="G187" s="873">
        <v>0</v>
      </c>
      <c r="H187" s="873">
        <v>0</v>
      </c>
      <c r="I187" s="873">
        <v>0</v>
      </c>
      <c r="J187" s="873">
        <v>0</v>
      </c>
      <c r="K187" s="873">
        <v>0</v>
      </c>
      <c r="L187" s="873">
        <v>0</v>
      </c>
      <c r="M187" s="873">
        <v>0</v>
      </c>
      <c r="N187" s="11">
        <f t="shared" si="45"/>
        <v>0</v>
      </c>
      <c r="Q187" s="7"/>
    </row>
    <row r="188" spans="1:17" hidden="1">
      <c r="A188" s="49" t="str">
        <f>A$117</f>
        <v>2004-05 Act</v>
      </c>
      <c r="B188" s="873">
        <v>0</v>
      </c>
      <c r="C188" s="873">
        <v>0</v>
      </c>
      <c r="D188" s="873">
        <v>0</v>
      </c>
      <c r="E188" s="873">
        <v>0</v>
      </c>
      <c r="F188" s="873">
        <v>0</v>
      </c>
      <c r="G188" s="873">
        <v>0</v>
      </c>
      <c r="H188" s="873">
        <v>0</v>
      </c>
      <c r="I188" s="873">
        <v>0</v>
      </c>
      <c r="J188" s="873">
        <v>0</v>
      </c>
      <c r="K188" s="873">
        <v>0</v>
      </c>
      <c r="L188" s="873">
        <v>0</v>
      </c>
      <c r="M188" s="873">
        <v>0</v>
      </c>
      <c r="N188" s="11">
        <f t="shared" si="45"/>
        <v>0</v>
      </c>
      <c r="Q188" s="7"/>
    </row>
    <row r="189" spans="1:17" hidden="1">
      <c r="A189" s="49" t="str">
        <f>A$118</f>
        <v>2005-06 Act</v>
      </c>
      <c r="B189" s="873">
        <v>0</v>
      </c>
      <c r="C189" s="873">
        <v>0</v>
      </c>
      <c r="D189" s="873">
        <v>0</v>
      </c>
      <c r="E189" s="873">
        <v>0</v>
      </c>
      <c r="F189" s="873">
        <v>0</v>
      </c>
      <c r="G189" s="873">
        <v>0</v>
      </c>
      <c r="H189" s="873">
        <v>0</v>
      </c>
      <c r="I189" s="873">
        <v>0</v>
      </c>
      <c r="J189" s="873">
        <v>0</v>
      </c>
      <c r="K189" s="873">
        <v>0</v>
      </c>
      <c r="L189" s="873">
        <v>0</v>
      </c>
      <c r="M189" s="873">
        <v>0</v>
      </c>
      <c r="N189" s="11">
        <f t="shared" si="45"/>
        <v>0</v>
      </c>
      <c r="Q189" s="7"/>
    </row>
    <row r="190" spans="1:17" hidden="1">
      <c r="A190" s="49" t="str">
        <f>A$119</f>
        <v>2006-07 Act</v>
      </c>
      <c r="B190" s="873">
        <v>0</v>
      </c>
      <c r="C190" s="873">
        <v>0</v>
      </c>
      <c r="D190" s="873">
        <v>0</v>
      </c>
      <c r="E190" s="873">
        <v>0</v>
      </c>
      <c r="F190" s="873">
        <v>0</v>
      </c>
      <c r="G190" s="873">
        <v>0</v>
      </c>
      <c r="H190" s="873">
        <v>0</v>
      </c>
      <c r="I190" s="873">
        <v>0</v>
      </c>
      <c r="J190" s="873">
        <v>0</v>
      </c>
      <c r="K190" s="873">
        <v>0</v>
      </c>
      <c r="L190" s="873">
        <v>0</v>
      </c>
      <c r="M190" s="873">
        <v>0</v>
      </c>
      <c r="N190" s="11">
        <f t="shared" si="45"/>
        <v>0</v>
      </c>
      <c r="Q190" s="7"/>
    </row>
    <row r="191" spans="1:17" hidden="1">
      <c r="A191" s="49" t="str">
        <f>A$120</f>
        <v>2007-08 Act</v>
      </c>
      <c r="B191" s="873">
        <v>0</v>
      </c>
      <c r="C191" s="873">
        <v>0</v>
      </c>
      <c r="D191" s="873">
        <v>0</v>
      </c>
      <c r="E191" s="873">
        <v>0</v>
      </c>
      <c r="F191" s="873">
        <v>0</v>
      </c>
      <c r="G191" s="873">
        <v>0</v>
      </c>
      <c r="H191" s="873">
        <v>0</v>
      </c>
      <c r="I191" s="873">
        <v>0</v>
      </c>
      <c r="J191" s="873">
        <v>0</v>
      </c>
      <c r="K191" s="873">
        <v>0</v>
      </c>
      <c r="L191" s="873">
        <v>0</v>
      </c>
      <c r="M191" s="873">
        <v>0</v>
      </c>
      <c r="N191" s="11">
        <f t="shared" si="45"/>
        <v>0</v>
      </c>
      <c r="Q191" s="7"/>
    </row>
    <row r="192" spans="1:17" hidden="1">
      <c r="A192" s="49" t="str">
        <f>A$121</f>
        <v>2008-09 Act</v>
      </c>
      <c r="B192" s="874">
        <v>0</v>
      </c>
      <c r="C192" s="874">
        <v>2529</v>
      </c>
      <c r="D192" s="874">
        <v>2559</v>
      </c>
      <c r="E192" s="874">
        <v>2560</v>
      </c>
      <c r="F192" s="874">
        <v>2581</v>
      </c>
      <c r="G192" s="874">
        <v>2618</v>
      </c>
      <c r="H192" s="874">
        <v>2958</v>
      </c>
      <c r="I192" s="874">
        <v>3459</v>
      </c>
      <c r="J192" s="874">
        <v>3490</v>
      </c>
      <c r="K192" s="874">
        <v>3488</v>
      </c>
      <c r="L192" s="874">
        <v>3574</v>
      </c>
      <c r="M192" s="874">
        <v>3685</v>
      </c>
      <c r="N192" s="11">
        <f t="shared" ref="N192:N198" si="46">SUM(B192:M192)</f>
        <v>33501</v>
      </c>
      <c r="Q192" s="7"/>
    </row>
    <row r="193" spans="1:17" hidden="1">
      <c r="A193" s="49" t="str">
        <f>A$122</f>
        <v>2009-10 Act</v>
      </c>
      <c r="B193" s="874">
        <v>3775</v>
      </c>
      <c r="C193" s="874">
        <v>4333</v>
      </c>
      <c r="D193" s="874">
        <v>4653</v>
      </c>
      <c r="E193" s="874">
        <v>4708</v>
      </c>
      <c r="F193" s="874">
        <v>4820</v>
      </c>
      <c r="G193" s="874">
        <v>4904</v>
      </c>
      <c r="H193" s="874">
        <v>5049</v>
      </c>
      <c r="I193" s="874">
        <v>5182</v>
      </c>
      <c r="J193" s="874">
        <v>5267</v>
      </c>
      <c r="K193" s="874">
        <v>5788</v>
      </c>
      <c r="L193" s="874">
        <v>5841</v>
      </c>
      <c r="M193" s="874">
        <v>5867</v>
      </c>
      <c r="N193" s="11">
        <f t="shared" si="46"/>
        <v>60187</v>
      </c>
      <c r="P193" s="421"/>
      <c r="Q193" s="7"/>
    </row>
    <row r="194" spans="1:17" hidden="1">
      <c r="A194" s="49" t="str">
        <f>A$123</f>
        <v>2010-11 Act</v>
      </c>
      <c r="B194" s="874">
        <v>5858</v>
      </c>
      <c r="C194" s="874">
        <v>5882</v>
      </c>
      <c r="D194" s="874">
        <v>5881</v>
      </c>
      <c r="E194" s="874">
        <v>5360</v>
      </c>
      <c r="F194" s="874">
        <v>4571</v>
      </c>
      <c r="G194" s="874">
        <v>4691</v>
      </c>
      <c r="H194" s="874">
        <v>4744</v>
      </c>
      <c r="I194" s="874">
        <v>4778</v>
      </c>
      <c r="J194" s="874">
        <v>4069</v>
      </c>
      <c r="K194" s="874">
        <v>4222</v>
      </c>
      <c r="L194" s="874">
        <v>4390</v>
      </c>
      <c r="M194" s="874">
        <v>4875</v>
      </c>
      <c r="N194" s="11">
        <f t="shared" si="46"/>
        <v>59321</v>
      </c>
      <c r="Q194" s="7"/>
    </row>
    <row r="195" spans="1:17" hidden="1">
      <c r="A195" s="49" t="str">
        <f>A$124</f>
        <v>2011-12 Act</v>
      </c>
      <c r="B195" s="874">
        <v>4694</v>
      </c>
      <c r="C195" s="874">
        <v>4368</v>
      </c>
      <c r="D195" s="874">
        <v>3672</v>
      </c>
      <c r="E195" s="874">
        <v>3687</v>
      </c>
      <c r="F195" s="874">
        <v>3913</v>
      </c>
      <c r="G195" s="874">
        <v>3921</v>
      </c>
      <c r="H195" s="874">
        <v>3896</v>
      </c>
      <c r="I195" s="874">
        <v>3712</v>
      </c>
      <c r="J195" s="874">
        <v>3408</v>
      </c>
      <c r="K195" s="874">
        <v>3524</v>
      </c>
      <c r="L195" s="874">
        <v>3580</v>
      </c>
      <c r="M195" s="874">
        <v>3592</v>
      </c>
      <c r="N195" s="11">
        <f t="shared" si="46"/>
        <v>45967</v>
      </c>
      <c r="Q195" s="7"/>
    </row>
    <row r="196" spans="1:17">
      <c r="A196" s="49" t="str">
        <f>A$125</f>
        <v>2012-13 Act</v>
      </c>
      <c r="B196" s="874">
        <v>4482</v>
      </c>
      <c r="C196" s="874">
        <v>5456</v>
      </c>
      <c r="D196" s="874">
        <v>6209</v>
      </c>
      <c r="E196" s="874">
        <v>6564</v>
      </c>
      <c r="F196" s="874">
        <v>6402</v>
      </c>
      <c r="G196" s="874">
        <v>6198</v>
      </c>
      <c r="H196" s="874">
        <v>6189</v>
      </c>
      <c r="I196" s="874">
        <v>6211</v>
      </c>
      <c r="J196" s="874">
        <v>6361</v>
      </c>
      <c r="K196" s="874">
        <v>6432</v>
      </c>
      <c r="L196" s="874">
        <v>6515</v>
      </c>
      <c r="M196" s="874">
        <v>10052</v>
      </c>
      <c r="N196" s="11">
        <f t="shared" si="46"/>
        <v>77071</v>
      </c>
      <c r="Q196" s="7"/>
    </row>
    <row r="197" spans="1:17">
      <c r="A197" s="49" t="str">
        <f>A$126</f>
        <v>2013-14 Act</v>
      </c>
      <c r="B197" s="874">
        <v>11256</v>
      </c>
      <c r="C197" s="874">
        <v>11052</v>
      </c>
      <c r="D197" s="874">
        <v>10884</v>
      </c>
      <c r="E197" s="874">
        <v>10769</v>
      </c>
      <c r="F197" s="874">
        <v>12195</v>
      </c>
      <c r="G197" s="874">
        <v>15017</v>
      </c>
      <c r="H197" s="874">
        <v>15167</v>
      </c>
      <c r="I197" s="874">
        <v>17657</v>
      </c>
      <c r="J197" s="874">
        <v>16864</v>
      </c>
      <c r="K197" s="874">
        <v>17879</v>
      </c>
      <c r="L197" s="874">
        <v>18022</v>
      </c>
      <c r="M197" s="874">
        <v>18234</v>
      </c>
      <c r="N197" s="11">
        <f t="shared" si="46"/>
        <v>174996</v>
      </c>
      <c r="Q197" s="7"/>
    </row>
    <row r="198" spans="1:17">
      <c r="A198" s="49" t="str">
        <f>A$127</f>
        <v>2014-15 Act</v>
      </c>
      <c r="B198" s="874">
        <v>16723</v>
      </c>
      <c r="C198" s="874">
        <v>17037</v>
      </c>
      <c r="D198" s="874">
        <v>17516</v>
      </c>
      <c r="E198" s="874">
        <v>17360</v>
      </c>
      <c r="F198" s="874">
        <v>18247</v>
      </c>
      <c r="G198" s="874">
        <v>19380</v>
      </c>
      <c r="H198" s="874">
        <v>18664</v>
      </c>
      <c r="I198" s="874">
        <v>18895</v>
      </c>
      <c r="J198" s="874">
        <v>18364</v>
      </c>
      <c r="K198" s="874">
        <v>18528</v>
      </c>
      <c r="L198" s="874">
        <v>18380</v>
      </c>
      <c r="M198" s="874">
        <v>18477</v>
      </c>
      <c r="N198" s="11">
        <f t="shared" si="46"/>
        <v>217571</v>
      </c>
      <c r="Q198" s="7"/>
    </row>
    <row r="199" spans="1:17">
      <c r="A199" s="49" t="str">
        <f>A$128</f>
        <v>2015-16 Act</v>
      </c>
      <c r="B199" s="874">
        <v>17038</v>
      </c>
      <c r="C199" s="874">
        <v>17134</v>
      </c>
      <c r="D199" s="874">
        <v>17260</v>
      </c>
      <c r="E199" s="874">
        <v>17342</v>
      </c>
      <c r="F199" s="874">
        <v>17439</v>
      </c>
      <c r="G199" s="874">
        <v>17532</v>
      </c>
      <c r="H199" s="874">
        <v>16960</v>
      </c>
      <c r="I199" s="874">
        <v>16966</v>
      </c>
      <c r="J199" s="874">
        <v>16668</v>
      </c>
      <c r="K199" s="874">
        <v>16621</v>
      </c>
      <c r="L199" s="874">
        <v>16787</v>
      </c>
      <c r="M199" s="874">
        <v>16838</v>
      </c>
      <c r="N199" s="11">
        <f t="shared" ref="N199:N204" si="47">SUM(B199:M199)</f>
        <v>204585</v>
      </c>
      <c r="Q199" s="7"/>
    </row>
    <row r="200" spans="1:17">
      <c r="A200" s="49" t="str">
        <f>A$129</f>
        <v>2016-17 Act</v>
      </c>
      <c r="B200" s="874">
        <v>16114</v>
      </c>
      <c r="C200" s="874">
        <v>16057</v>
      </c>
      <c r="D200" s="874">
        <v>16226</v>
      </c>
      <c r="E200" s="874">
        <v>16338</v>
      </c>
      <c r="F200" s="874">
        <v>16458</v>
      </c>
      <c r="G200" s="874">
        <v>16265</v>
      </c>
      <c r="H200" s="874">
        <v>16056</v>
      </c>
      <c r="I200" s="874">
        <v>16051</v>
      </c>
      <c r="J200" s="874">
        <v>16046</v>
      </c>
      <c r="K200" s="874">
        <v>15853</v>
      </c>
      <c r="L200" s="874">
        <v>15889</v>
      </c>
      <c r="M200" s="874">
        <v>15956</v>
      </c>
      <c r="N200" s="11">
        <f t="shared" si="47"/>
        <v>193309</v>
      </c>
      <c r="Q200" s="7"/>
    </row>
    <row r="201" spans="1:17">
      <c r="A201" s="49" t="str">
        <f>A$130</f>
        <v>2017-18 CYE</v>
      </c>
      <c r="B201" s="873">
        <v>16022</v>
      </c>
      <c r="C201" s="873">
        <v>15536</v>
      </c>
      <c r="D201" s="873">
        <v>15161</v>
      </c>
      <c r="E201" s="873">
        <v>15113</v>
      </c>
      <c r="F201" s="873">
        <v>15089</v>
      </c>
      <c r="G201" s="873">
        <v>14857</v>
      </c>
      <c r="H201" s="873">
        <v>14611</v>
      </c>
      <c r="I201" s="873">
        <v>14276</v>
      </c>
      <c r="J201" s="873">
        <v>14237</v>
      </c>
      <c r="K201" s="873">
        <v>14141</v>
      </c>
      <c r="L201" s="873">
        <v>13933</v>
      </c>
      <c r="M201" s="873">
        <v>13817</v>
      </c>
      <c r="N201" s="11">
        <f t="shared" si="47"/>
        <v>176793</v>
      </c>
      <c r="Q201" s="7"/>
    </row>
    <row r="202" spans="1:17" hidden="1">
      <c r="A202" s="49" t="str">
        <f>A$131</f>
        <v>2018-19</v>
      </c>
      <c r="B202" s="873">
        <v>0</v>
      </c>
      <c r="C202" s="873">
        <v>0</v>
      </c>
      <c r="D202" s="873">
        <v>0</v>
      </c>
      <c r="E202" s="873">
        <v>0</v>
      </c>
      <c r="F202" s="873">
        <v>0</v>
      </c>
      <c r="G202" s="873">
        <v>0</v>
      </c>
      <c r="H202" s="873">
        <v>0</v>
      </c>
      <c r="I202" s="873">
        <v>0</v>
      </c>
      <c r="J202" s="873">
        <v>0</v>
      </c>
      <c r="K202" s="873">
        <v>0</v>
      </c>
      <c r="L202" s="873">
        <v>0</v>
      </c>
      <c r="M202" s="873">
        <v>0</v>
      </c>
      <c r="N202" s="11">
        <f t="shared" si="47"/>
        <v>0</v>
      </c>
      <c r="Q202" s="7"/>
    </row>
    <row r="203" spans="1:17" hidden="1">
      <c r="A203" s="49" t="str">
        <f>A$132</f>
        <v>2019-20</v>
      </c>
      <c r="B203" s="873">
        <v>0</v>
      </c>
      <c r="C203" s="873">
        <v>0</v>
      </c>
      <c r="D203" s="873">
        <v>0</v>
      </c>
      <c r="E203" s="873">
        <v>0</v>
      </c>
      <c r="F203" s="873">
        <v>0</v>
      </c>
      <c r="G203" s="873">
        <v>0</v>
      </c>
      <c r="H203" s="873">
        <v>0</v>
      </c>
      <c r="I203" s="873">
        <v>0</v>
      </c>
      <c r="J203" s="873">
        <v>0</v>
      </c>
      <c r="K203" s="873">
        <v>0</v>
      </c>
      <c r="L203" s="873">
        <v>0</v>
      </c>
      <c r="M203" s="873">
        <v>0</v>
      </c>
      <c r="N203" s="11">
        <f t="shared" si="47"/>
        <v>0</v>
      </c>
      <c r="Q203" s="7"/>
    </row>
    <row r="204" spans="1:17" ht="11.25" hidden="1" customHeight="1">
      <c r="A204" s="49" t="str">
        <f>A$133</f>
        <v>2020-21</v>
      </c>
      <c r="B204" s="873">
        <v>0</v>
      </c>
      <c r="C204" s="873">
        <v>0</v>
      </c>
      <c r="D204" s="873">
        <v>0</v>
      </c>
      <c r="E204" s="873">
        <v>0</v>
      </c>
      <c r="F204" s="873">
        <v>0</v>
      </c>
      <c r="G204" s="873">
        <v>0</v>
      </c>
      <c r="H204" s="873">
        <v>0</v>
      </c>
      <c r="I204" s="873">
        <v>0</v>
      </c>
      <c r="J204" s="873">
        <v>0</v>
      </c>
      <c r="K204" s="873">
        <v>0</v>
      </c>
      <c r="L204" s="873">
        <v>0</v>
      </c>
      <c r="M204" s="873">
        <v>0</v>
      </c>
      <c r="N204" s="11">
        <f t="shared" si="47"/>
        <v>0</v>
      </c>
      <c r="Q204" s="7"/>
    </row>
    <row r="205" spans="1:17" ht="3" customHeight="1" thickBot="1">
      <c r="A205" s="5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6"/>
    </row>
    <row r="206" spans="1:17" ht="12.75" customHeight="1" thickBot="1">
      <c r="A206" s="79"/>
      <c r="B206" s="12"/>
      <c r="C206" s="688"/>
      <c r="D206" s="688"/>
      <c r="E206" s="688"/>
      <c r="F206" s="688"/>
      <c r="G206" s="688"/>
      <c r="H206" s="688"/>
      <c r="I206" s="12"/>
      <c r="J206" s="12"/>
      <c r="K206" s="12"/>
      <c r="L206" s="12"/>
      <c r="M206" s="12"/>
      <c r="N206" s="6"/>
      <c r="P206" s="106"/>
    </row>
    <row r="207" spans="1:17" ht="16.5" thickBot="1">
      <c r="A207" s="43" t="s">
        <v>198</v>
      </c>
      <c r="B207" s="59" t="s">
        <v>196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2"/>
    </row>
    <row r="208" spans="1:17" ht="6" customHeight="1">
      <c r="A208" s="44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13"/>
    </row>
    <row r="209" spans="1:20">
      <c r="A209" s="45" t="s">
        <v>27</v>
      </c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13"/>
      <c r="P209" s="242"/>
      <c r="Q209" s="242"/>
      <c r="R209" s="424"/>
      <c r="S209" s="424"/>
    </row>
    <row r="210" spans="1:20">
      <c r="A210" s="46" t="s">
        <v>25</v>
      </c>
      <c r="B210" s="36">
        <v>36800</v>
      </c>
      <c r="C210" s="36">
        <v>36831</v>
      </c>
      <c r="D210" s="36">
        <v>36861</v>
      </c>
      <c r="E210" s="36">
        <v>36892</v>
      </c>
      <c r="F210" s="36">
        <v>36923</v>
      </c>
      <c r="G210" s="36">
        <v>36951</v>
      </c>
      <c r="H210" s="36">
        <v>36982</v>
      </c>
      <c r="I210" s="36">
        <v>37012</v>
      </c>
      <c r="J210" s="36">
        <v>37043</v>
      </c>
      <c r="K210" s="36">
        <v>37073</v>
      </c>
      <c r="L210" s="36">
        <v>37104</v>
      </c>
      <c r="M210" s="36">
        <v>37135</v>
      </c>
      <c r="N210" s="14" t="s">
        <v>24</v>
      </c>
      <c r="P210" s="897"/>
      <c r="Q210" s="897"/>
      <c r="R210" s="897"/>
      <c r="S210" s="897"/>
      <c r="T210" s="897"/>
    </row>
    <row r="211" spans="1:20" ht="16.5" hidden="1" customHeight="1">
      <c r="A211" s="49" t="str">
        <f>A$106</f>
        <v>1993-94 Act</v>
      </c>
      <c r="B211" s="346">
        <f>B142+B177</f>
        <v>119504</v>
      </c>
      <c r="C211" s="346">
        <f t="shared" ref="C211:M211" si="48">C142+C177</f>
        <v>119575</v>
      </c>
      <c r="D211" s="346">
        <f t="shared" si="48"/>
        <v>119799</v>
      </c>
      <c r="E211" s="346">
        <f t="shared" si="48"/>
        <v>119870</v>
      </c>
      <c r="F211" s="346">
        <f t="shared" si="48"/>
        <v>119659</v>
      </c>
      <c r="G211" s="346">
        <f t="shared" si="48"/>
        <v>120557</v>
      </c>
      <c r="H211" s="346">
        <f t="shared" si="48"/>
        <v>120423</v>
      </c>
      <c r="I211" s="346">
        <f t="shared" si="48"/>
        <v>120836</v>
      </c>
      <c r="J211" s="346">
        <f t="shared" si="48"/>
        <v>121898</v>
      </c>
      <c r="K211" s="346">
        <f t="shared" si="48"/>
        <v>121291</v>
      </c>
      <c r="L211" s="346">
        <f t="shared" si="48"/>
        <v>122529</v>
      </c>
      <c r="M211" s="346">
        <f t="shared" si="48"/>
        <v>121493</v>
      </c>
      <c r="N211" s="11">
        <f t="shared" ref="N211:N227" si="49">SUM(B211:M211)</f>
        <v>1447434</v>
      </c>
      <c r="P211" s="897"/>
      <c r="Q211" s="897"/>
      <c r="R211" s="897"/>
      <c r="S211" s="897"/>
      <c r="T211" s="897"/>
    </row>
    <row r="212" spans="1:20" hidden="1">
      <c r="A212" s="49" t="str">
        <f>A$107</f>
        <v>1994-95 Act</v>
      </c>
      <c r="B212" s="346">
        <f t="shared" ref="B212:M212" si="50">B143+B178</f>
        <v>121387</v>
      </c>
      <c r="C212" s="346">
        <f t="shared" si="50"/>
        <v>121263</v>
      </c>
      <c r="D212" s="346">
        <f t="shared" si="50"/>
        <v>121368</v>
      </c>
      <c r="E212" s="346">
        <f t="shared" si="50"/>
        <v>121512</v>
      </c>
      <c r="F212" s="346">
        <f t="shared" si="50"/>
        <v>121574</v>
      </c>
      <c r="G212" s="346">
        <f t="shared" si="50"/>
        <v>121984</v>
      </c>
      <c r="H212" s="346">
        <f t="shared" si="50"/>
        <v>121561</v>
      </c>
      <c r="I212" s="346">
        <f t="shared" si="50"/>
        <v>122220</v>
      </c>
      <c r="J212" s="346">
        <f t="shared" si="50"/>
        <v>123302</v>
      </c>
      <c r="K212" s="346">
        <f t="shared" si="50"/>
        <v>122828</v>
      </c>
      <c r="L212" s="346">
        <f t="shared" si="50"/>
        <v>123662</v>
      </c>
      <c r="M212" s="346">
        <f t="shared" si="50"/>
        <v>122926</v>
      </c>
      <c r="N212" s="11">
        <f t="shared" si="49"/>
        <v>1465587</v>
      </c>
      <c r="P212" s="897"/>
      <c r="Q212" s="897"/>
      <c r="R212" s="897"/>
      <c r="S212" s="897"/>
      <c r="T212" s="897"/>
    </row>
    <row r="213" spans="1:20" hidden="1">
      <c r="A213" s="49" t="str">
        <f>A$108</f>
        <v>1995-96 Act</v>
      </c>
      <c r="B213" s="346">
        <f t="shared" ref="B213:M213" si="51">B144+B179</f>
        <v>122843</v>
      </c>
      <c r="C213" s="346">
        <f t="shared" si="51"/>
        <v>123120</v>
      </c>
      <c r="D213" s="346">
        <f t="shared" si="51"/>
        <v>123132</v>
      </c>
      <c r="E213" s="346">
        <f t="shared" si="51"/>
        <v>123977</v>
      </c>
      <c r="F213" s="346">
        <f t="shared" si="51"/>
        <v>123943</v>
      </c>
      <c r="G213" s="346">
        <f t="shared" si="51"/>
        <v>124462</v>
      </c>
      <c r="H213" s="346">
        <f t="shared" si="51"/>
        <v>124812</v>
      </c>
      <c r="I213" s="346">
        <f t="shared" si="51"/>
        <v>125271</v>
      </c>
      <c r="J213" s="346">
        <f t="shared" si="51"/>
        <v>126050</v>
      </c>
      <c r="K213" s="346">
        <f t="shared" si="51"/>
        <v>126438</v>
      </c>
      <c r="L213" s="346">
        <f t="shared" si="51"/>
        <v>126890</v>
      </c>
      <c r="M213" s="346">
        <f t="shared" si="51"/>
        <v>126026</v>
      </c>
      <c r="N213" s="11">
        <f t="shared" si="49"/>
        <v>1496964</v>
      </c>
      <c r="P213" s="897"/>
      <c r="Q213" s="897"/>
      <c r="R213" s="897"/>
      <c r="S213" s="897"/>
      <c r="T213" s="897"/>
    </row>
    <row r="214" spans="1:20" hidden="1">
      <c r="A214" s="49" t="str">
        <f>A$109</f>
        <v>1996-97 Act</v>
      </c>
      <c r="B214" s="346">
        <f t="shared" ref="B214:M214" si="52">B145+B180</f>
        <v>126399</v>
      </c>
      <c r="C214" s="346">
        <f t="shared" si="52"/>
        <v>125943</v>
      </c>
      <c r="D214" s="346">
        <f t="shared" si="52"/>
        <v>126497</v>
      </c>
      <c r="E214" s="346">
        <f t="shared" si="52"/>
        <v>126356</v>
      </c>
      <c r="F214" s="346">
        <f t="shared" si="52"/>
        <v>126488</v>
      </c>
      <c r="G214" s="346">
        <f t="shared" si="52"/>
        <v>126727</v>
      </c>
      <c r="H214" s="346">
        <f t="shared" si="52"/>
        <v>127344</v>
      </c>
      <c r="I214" s="346">
        <f t="shared" si="52"/>
        <v>127529</v>
      </c>
      <c r="J214" s="346">
        <f t="shared" si="52"/>
        <v>128407</v>
      </c>
      <c r="K214" s="346">
        <f t="shared" si="52"/>
        <v>128628</v>
      </c>
      <c r="L214" s="346">
        <f t="shared" si="52"/>
        <v>128909</v>
      </c>
      <c r="M214" s="346">
        <f t="shared" si="52"/>
        <v>128808</v>
      </c>
      <c r="N214" s="11">
        <f t="shared" si="49"/>
        <v>1528035</v>
      </c>
      <c r="P214" s="897"/>
      <c r="Q214" s="897"/>
      <c r="R214" s="897"/>
      <c r="S214" s="897"/>
      <c r="T214" s="897"/>
    </row>
    <row r="215" spans="1:20" hidden="1">
      <c r="A215" s="49" t="str">
        <f>A$110</f>
        <v>1997-98 Act</v>
      </c>
      <c r="B215" s="346">
        <f t="shared" ref="B215:M215" si="53">B146+B181</f>
        <v>128830</v>
      </c>
      <c r="C215" s="346">
        <f t="shared" si="53"/>
        <v>127826</v>
      </c>
      <c r="D215" s="346">
        <f t="shared" si="53"/>
        <v>128699</v>
      </c>
      <c r="E215" s="346">
        <f t="shared" si="53"/>
        <v>128222</v>
      </c>
      <c r="F215" s="346">
        <f t="shared" si="53"/>
        <v>135640</v>
      </c>
      <c r="G215" s="346">
        <f t="shared" si="53"/>
        <v>137088</v>
      </c>
      <c r="H215" s="346">
        <f t="shared" si="53"/>
        <v>137283</v>
      </c>
      <c r="I215" s="346">
        <f t="shared" si="53"/>
        <v>137741</v>
      </c>
      <c r="J215" s="346">
        <f t="shared" si="53"/>
        <v>139699</v>
      </c>
      <c r="K215" s="346">
        <f t="shared" si="53"/>
        <v>139357</v>
      </c>
      <c r="L215" s="346">
        <f t="shared" si="53"/>
        <v>139883</v>
      </c>
      <c r="M215" s="346">
        <f t="shared" si="53"/>
        <v>139728</v>
      </c>
      <c r="N215" s="11">
        <f t="shared" si="49"/>
        <v>1619996</v>
      </c>
      <c r="P215" s="897"/>
      <c r="Q215" s="897"/>
      <c r="R215" s="897"/>
      <c r="S215" s="897"/>
      <c r="T215" s="897"/>
    </row>
    <row r="216" spans="1:20" hidden="1">
      <c r="A216" s="49" t="str">
        <f>A$111</f>
        <v>1998-99 Act</v>
      </c>
      <c r="B216" s="346">
        <f t="shared" ref="B216:M216" si="54">B147+B182</f>
        <v>139240</v>
      </c>
      <c r="C216" s="346">
        <f t="shared" si="54"/>
        <v>139357</v>
      </c>
      <c r="D216" s="346">
        <f t="shared" si="54"/>
        <v>140181</v>
      </c>
      <c r="E216" s="346">
        <f t="shared" si="54"/>
        <v>140243</v>
      </c>
      <c r="F216" s="346">
        <f t="shared" si="54"/>
        <v>141076</v>
      </c>
      <c r="G216" s="346">
        <f t="shared" si="54"/>
        <v>141794</v>
      </c>
      <c r="H216" s="346">
        <f t="shared" si="54"/>
        <v>141884</v>
      </c>
      <c r="I216" s="346">
        <f t="shared" si="54"/>
        <v>142284</v>
      </c>
      <c r="J216" s="346">
        <f t="shared" si="54"/>
        <v>143428</v>
      </c>
      <c r="K216" s="346">
        <f t="shared" si="54"/>
        <v>143619</v>
      </c>
      <c r="L216" s="346">
        <f t="shared" si="54"/>
        <v>144471</v>
      </c>
      <c r="M216" s="346">
        <f t="shared" si="54"/>
        <v>144096</v>
      </c>
      <c r="N216" s="11">
        <f t="shared" si="49"/>
        <v>1701673</v>
      </c>
      <c r="P216" s="897"/>
      <c r="Q216" s="897"/>
      <c r="R216" s="897"/>
      <c r="S216" s="897"/>
      <c r="T216" s="897"/>
    </row>
    <row r="217" spans="1:20" hidden="1">
      <c r="A217" s="49" t="str">
        <f>A$112</f>
        <v>1999-00 Act</v>
      </c>
      <c r="B217" s="346">
        <f t="shared" ref="B217:M217" si="55">B148+B183</f>
        <v>139914</v>
      </c>
      <c r="C217" s="346">
        <f t="shared" si="55"/>
        <v>140966</v>
      </c>
      <c r="D217" s="346">
        <f t="shared" si="55"/>
        <v>141353</v>
      </c>
      <c r="E217" s="346">
        <f t="shared" si="55"/>
        <v>140650</v>
      </c>
      <c r="F217" s="346">
        <f t="shared" si="55"/>
        <v>140178</v>
      </c>
      <c r="G217" s="346">
        <f t="shared" si="55"/>
        <v>142781</v>
      </c>
      <c r="H217" s="346">
        <f t="shared" si="55"/>
        <v>142509</v>
      </c>
      <c r="I217" s="346">
        <f t="shared" si="55"/>
        <v>143561</v>
      </c>
      <c r="J217" s="346">
        <f t="shared" si="55"/>
        <v>143939</v>
      </c>
      <c r="K217" s="346">
        <f t="shared" si="55"/>
        <v>145069</v>
      </c>
      <c r="L217" s="346">
        <f t="shared" si="55"/>
        <v>145149</v>
      </c>
      <c r="M217" s="346">
        <f t="shared" si="55"/>
        <v>145629</v>
      </c>
      <c r="N217" s="11">
        <f t="shared" si="49"/>
        <v>1711698</v>
      </c>
      <c r="P217" s="897"/>
      <c r="Q217" s="897"/>
      <c r="R217" s="897"/>
      <c r="S217" s="897"/>
      <c r="T217" s="897"/>
    </row>
    <row r="218" spans="1:20" hidden="1">
      <c r="A218" s="49" t="str">
        <f>A$113</f>
        <v>2000-01 Act</v>
      </c>
      <c r="B218" s="346">
        <f t="shared" ref="B218:M218" si="56">B149+B184</f>
        <v>145681</v>
      </c>
      <c r="C218" s="346">
        <f t="shared" si="56"/>
        <v>145348</v>
      </c>
      <c r="D218" s="346">
        <f t="shared" si="56"/>
        <v>145565</v>
      </c>
      <c r="E218" s="346">
        <f t="shared" si="56"/>
        <v>146196</v>
      </c>
      <c r="F218" s="346">
        <f t="shared" si="56"/>
        <v>146220</v>
      </c>
      <c r="G218" s="346">
        <f t="shared" si="56"/>
        <v>147226</v>
      </c>
      <c r="H218" s="346">
        <f t="shared" si="56"/>
        <v>147333</v>
      </c>
      <c r="I218" s="346">
        <f t="shared" si="56"/>
        <v>147579</v>
      </c>
      <c r="J218" s="346">
        <f t="shared" si="56"/>
        <v>148117</v>
      </c>
      <c r="K218" s="346">
        <f t="shared" si="56"/>
        <v>148565</v>
      </c>
      <c r="L218" s="346">
        <f t="shared" si="56"/>
        <v>149059</v>
      </c>
      <c r="M218" s="346">
        <f t="shared" si="56"/>
        <v>148375</v>
      </c>
      <c r="N218" s="11">
        <f t="shared" si="49"/>
        <v>1765264</v>
      </c>
      <c r="P218" s="897"/>
      <c r="Q218" s="897"/>
      <c r="R218" s="897"/>
      <c r="S218" s="897"/>
      <c r="T218" s="897"/>
    </row>
    <row r="219" spans="1:20" hidden="1">
      <c r="A219" s="49" t="str">
        <f>A$114</f>
        <v>2001-02 Act</v>
      </c>
      <c r="B219" s="346">
        <f t="shared" ref="B219:M219" si="57">B150+B185</f>
        <v>148498</v>
      </c>
      <c r="C219" s="346">
        <f t="shared" si="57"/>
        <v>148527</v>
      </c>
      <c r="D219" s="346">
        <f t="shared" si="57"/>
        <v>148777</v>
      </c>
      <c r="E219" s="346">
        <f t="shared" si="57"/>
        <v>148983</v>
      </c>
      <c r="F219" s="346">
        <f t="shared" si="57"/>
        <v>150613</v>
      </c>
      <c r="G219" s="346">
        <f t="shared" si="57"/>
        <v>151156</v>
      </c>
      <c r="H219" s="346">
        <f t="shared" si="57"/>
        <v>151494</v>
      </c>
      <c r="I219" s="346">
        <f t="shared" si="57"/>
        <v>151680</v>
      </c>
      <c r="J219" s="346">
        <f t="shared" si="57"/>
        <v>152442</v>
      </c>
      <c r="K219" s="346">
        <f t="shared" si="57"/>
        <v>152469</v>
      </c>
      <c r="L219" s="346">
        <f t="shared" si="57"/>
        <v>152657</v>
      </c>
      <c r="M219" s="346">
        <f t="shared" si="57"/>
        <v>152640</v>
      </c>
      <c r="N219" s="11">
        <f t="shared" si="49"/>
        <v>1809936</v>
      </c>
      <c r="P219" s="897"/>
      <c r="Q219" s="897"/>
      <c r="R219" s="897"/>
      <c r="S219" s="897"/>
      <c r="T219" s="897"/>
    </row>
    <row r="220" spans="1:20" hidden="1">
      <c r="A220" s="49" t="str">
        <f>A$115</f>
        <v>2002-03 Act</v>
      </c>
      <c r="B220" s="346">
        <f t="shared" ref="B220:M220" si="58">B151+B186</f>
        <v>152546</v>
      </c>
      <c r="C220" s="346">
        <f t="shared" si="58"/>
        <v>153336</v>
      </c>
      <c r="D220" s="346">
        <f t="shared" si="58"/>
        <v>153934</v>
      </c>
      <c r="E220" s="346">
        <f t="shared" si="58"/>
        <v>153817</v>
      </c>
      <c r="F220" s="346">
        <f t="shared" si="58"/>
        <v>153929</v>
      </c>
      <c r="G220" s="346">
        <f t="shared" si="58"/>
        <v>153166</v>
      </c>
      <c r="H220" s="346">
        <f t="shared" si="58"/>
        <v>154415</v>
      </c>
      <c r="I220" s="346">
        <f t="shared" si="58"/>
        <v>154350</v>
      </c>
      <c r="J220" s="346">
        <f t="shared" si="58"/>
        <v>155117</v>
      </c>
      <c r="K220" s="346">
        <f t="shared" si="58"/>
        <v>155425</v>
      </c>
      <c r="L220" s="346">
        <f t="shared" si="58"/>
        <v>155542</v>
      </c>
      <c r="M220" s="346">
        <f t="shared" si="58"/>
        <v>153818</v>
      </c>
      <c r="N220" s="11">
        <f t="shared" si="49"/>
        <v>1849395</v>
      </c>
      <c r="P220" s="897"/>
      <c r="Q220" s="897"/>
      <c r="R220" s="897"/>
      <c r="S220" s="897"/>
      <c r="T220" s="897"/>
    </row>
    <row r="221" spans="1:20" hidden="1">
      <c r="A221" s="49" t="str">
        <f>A$116</f>
        <v>2003-04 Act</v>
      </c>
      <c r="B221" s="346">
        <f t="shared" ref="B221:M221" si="59">B152+B187</f>
        <v>155542</v>
      </c>
      <c r="C221" s="346">
        <f t="shared" si="59"/>
        <v>155412</v>
      </c>
      <c r="D221" s="346">
        <f t="shared" si="59"/>
        <v>156137</v>
      </c>
      <c r="E221" s="346">
        <f t="shared" si="59"/>
        <v>156062</v>
      </c>
      <c r="F221" s="346">
        <f t="shared" si="59"/>
        <v>156243</v>
      </c>
      <c r="G221" s="346">
        <f t="shared" si="59"/>
        <v>156678</v>
      </c>
      <c r="H221" s="346">
        <f t="shared" si="59"/>
        <v>156887</v>
      </c>
      <c r="I221" s="346">
        <f t="shared" si="59"/>
        <v>157194</v>
      </c>
      <c r="J221" s="346">
        <f t="shared" si="59"/>
        <v>158028</v>
      </c>
      <c r="K221" s="346">
        <f t="shared" si="59"/>
        <v>158206</v>
      </c>
      <c r="L221" s="346">
        <f t="shared" si="59"/>
        <v>158959</v>
      </c>
      <c r="M221" s="346">
        <f t="shared" si="59"/>
        <v>158649</v>
      </c>
      <c r="N221" s="11">
        <f>SUM(B221:M221)</f>
        <v>1883997</v>
      </c>
      <c r="P221" s="897"/>
      <c r="Q221" s="897"/>
      <c r="R221" s="897"/>
      <c r="S221" s="897"/>
      <c r="T221" s="897"/>
    </row>
    <row r="222" spans="1:20" hidden="1">
      <c r="A222" s="49" t="str">
        <f>A$117</f>
        <v>2004-05 Act</v>
      </c>
      <c r="B222" s="346">
        <f t="shared" ref="B222:M222" si="60">B153+B188</f>
        <v>158801</v>
      </c>
      <c r="C222" s="346">
        <f t="shared" si="60"/>
        <v>158799</v>
      </c>
      <c r="D222" s="346">
        <f t="shared" si="60"/>
        <v>159080</v>
      </c>
      <c r="E222" s="346">
        <f t="shared" si="60"/>
        <v>159238</v>
      </c>
      <c r="F222" s="346">
        <f t="shared" si="60"/>
        <v>159291</v>
      </c>
      <c r="G222" s="346">
        <f t="shared" si="60"/>
        <v>159956</v>
      </c>
      <c r="H222" s="346">
        <f t="shared" si="60"/>
        <v>160203</v>
      </c>
      <c r="I222" s="346">
        <f t="shared" si="60"/>
        <v>160773</v>
      </c>
      <c r="J222" s="346">
        <f t="shared" si="60"/>
        <v>161805</v>
      </c>
      <c r="K222" s="346">
        <f t="shared" si="60"/>
        <v>162017</v>
      </c>
      <c r="L222" s="346">
        <f t="shared" si="60"/>
        <v>163063</v>
      </c>
      <c r="M222" s="346">
        <f t="shared" si="60"/>
        <v>162517</v>
      </c>
      <c r="N222" s="11">
        <f t="shared" si="49"/>
        <v>1925543</v>
      </c>
      <c r="P222" s="897"/>
      <c r="Q222" s="897"/>
      <c r="R222" s="897"/>
      <c r="S222" s="897"/>
      <c r="T222" s="897"/>
    </row>
    <row r="223" spans="1:20" hidden="1">
      <c r="A223" s="49" t="str">
        <f>A$118</f>
        <v>2005-06 Act</v>
      </c>
      <c r="B223" s="346">
        <f t="shared" ref="B223:M223" si="61">B154+B189</f>
        <v>162922</v>
      </c>
      <c r="C223" s="346">
        <f t="shared" si="61"/>
        <v>162881</v>
      </c>
      <c r="D223" s="346">
        <f t="shared" si="61"/>
        <v>163162</v>
      </c>
      <c r="E223" s="346">
        <f t="shared" si="61"/>
        <v>163566</v>
      </c>
      <c r="F223" s="346">
        <f t="shared" si="61"/>
        <v>163722</v>
      </c>
      <c r="G223" s="346">
        <f t="shared" si="61"/>
        <v>164954</v>
      </c>
      <c r="H223" s="346">
        <f t="shared" si="61"/>
        <v>165660</v>
      </c>
      <c r="I223" s="346">
        <f t="shared" si="61"/>
        <v>165926</v>
      </c>
      <c r="J223" s="346">
        <f t="shared" si="61"/>
        <v>166691</v>
      </c>
      <c r="K223" s="346">
        <f t="shared" si="61"/>
        <v>166956</v>
      </c>
      <c r="L223" s="346">
        <f t="shared" si="61"/>
        <v>168097</v>
      </c>
      <c r="M223" s="615">
        <f t="shared" si="61"/>
        <v>167801</v>
      </c>
      <c r="N223" s="11">
        <f t="shared" si="49"/>
        <v>1982338</v>
      </c>
      <c r="P223" s="897"/>
      <c r="Q223" s="897"/>
      <c r="R223" s="897"/>
      <c r="S223" s="897"/>
      <c r="T223" s="897"/>
    </row>
    <row r="224" spans="1:20" hidden="1">
      <c r="A224" s="49" t="str">
        <f>A$119</f>
        <v>2006-07 Act</v>
      </c>
      <c r="B224" s="346">
        <f t="shared" ref="B224:M224" si="62">B155+B190</f>
        <v>167875</v>
      </c>
      <c r="C224" s="346">
        <f t="shared" si="62"/>
        <v>167947</v>
      </c>
      <c r="D224" s="346">
        <f t="shared" si="62"/>
        <v>168204</v>
      </c>
      <c r="E224" s="346">
        <f t="shared" si="62"/>
        <v>168537</v>
      </c>
      <c r="F224" s="346">
        <f t="shared" si="62"/>
        <v>168782</v>
      </c>
      <c r="G224" s="346">
        <f t="shared" si="62"/>
        <v>169540</v>
      </c>
      <c r="H224" s="346">
        <f t="shared" si="62"/>
        <v>169603</v>
      </c>
      <c r="I224" s="346">
        <f t="shared" si="62"/>
        <v>170307</v>
      </c>
      <c r="J224" s="346">
        <f t="shared" si="62"/>
        <v>171038</v>
      </c>
      <c r="K224" s="346">
        <f t="shared" si="62"/>
        <v>171125</v>
      </c>
      <c r="L224" s="346">
        <f t="shared" si="62"/>
        <v>172216</v>
      </c>
      <c r="M224" s="615">
        <f t="shared" si="62"/>
        <v>171544</v>
      </c>
      <c r="N224" s="11">
        <f t="shared" si="49"/>
        <v>2036718</v>
      </c>
      <c r="P224" s="897"/>
      <c r="Q224" s="897"/>
      <c r="R224" s="897"/>
      <c r="S224" s="897"/>
      <c r="T224" s="897"/>
    </row>
    <row r="225" spans="1:20" hidden="1">
      <c r="A225" s="49" t="str">
        <f>A$120</f>
        <v>2007-08 Act</v>
      </c>
      <c r="B225" s="346">
        <f t="shared" ref="B225:M225" si="63">B156+B191</f>
        <v>171644</v>
      </c>
      <c r="C225" s="346">
        <f t="shared" si="63"/>
        <v>171465</v>
      </c>
      <c r="D225" s="346">
        <f t="shared" si="63"/>
        <v>171767</v>
      </c>
      <c r="E225" s="346">
        <f t="shared" si="63"/>
        <v>172152</v>
      </c>
      <c r="F225" s="346">
        <f t="shared" si="63"/>
        <v>172152</v>
      </c>
      <c r="G225" s="346">
        <f t="shared" si="63"/>
        <v>172602</v>
      </c>
      <c r="H225" s="346">
        <f t="shared" si="63"/>
        <v>173015</v>
      </c>
      <c r="I225" s="346">
        <f t="shared" si="63"/>
        <v>172898</v>
      </c>
      <c r="J225" s="346">
        <f t="shared" si="63"/>
        <v>173688</v>
      </c>
      <c r="K225" s="346">
        <f t="shared" si="63"/>
        <v>177071</v>
      </c>
      <c r="L225" s="346">
        <f t="shared" si="63"/>
        <v>178008</v>
      </c>
      <c r="M225" s="615">
        <f t="shared" si="63"/>
        <v>178028</v>
      </c>
      <c r="N225" s="11">
        <f t="shared" si="49"/>
        <v>2084490</v>
      </c>
      <c r="P225" s="897"/>
      <c r="Q225" s="897"/>
      <c r="R225" s="897"/>
      <c r="S225" s="897"/>
      <c r="T225" s="897"/>
    </row>
    <row r="226" spans="1:20" hidden="1">
      <c r="A226" s="49" t="str">
        <f>A$121</f>
        <v>2008-09 Act</v>
      </c>
      <c r="B226" s="346">
        <f t="shared" ref="B226:M226" si="64">B157+B192</f>
        <v>177819</v>
      </c>
      <c r="C226" s="346">
        <f t="shared" si="64"/>
        <v>177656</v>
      </c>
      <c r="D226" s="346">
        <f t="shared" si="64"/>
        <v>178000</v>
      </c>
      <c r="E226" s="346">
        <f t="shared" si="64"/>
        <v>178148</v>
      </c>
      <c r="F226" s="346">
        <f t="shared" si="64"/>
        <v>178131</v>
      </c>
      <c r="G226" s="346">
        <f t="shared" si="64"/>
        <v>178243</v>
      </c>
      <c r="H226" s="346">
        <f t="shared" si="64"/>
        <v>178789</v>
      </c>
      <c r="I226" s="346">
        <f t="shared" si="64"/>
        <v>178988</v>
      </c>
      <c r="J226" s="346">
        <f t="shared" si="64"/>
        <v>179443</v>
      </c>
      <c r="K226" s="346">
        <f t="shared" si="64"/>
        <v>179847</v>
      </c>
      <c r="L226" s="346">
        <f t="shared" si="64"/>
        <v>179936</v>
      </c>
      <c r="M226" s="615">
        <f t="shared" si="64"/>
        <v>180074</v>
      </c>
      <c r="N226" s="11">
        <f t="shared" si="49"/>
        <v>2145074</v>
      </c>
      <c r="P226" s="897"/>
      <c r="Q226" s="897"/>
      <c r="R226" s="897"/>
      <c r="S226" s="897"/>
      <c r="T226" s="897"/>
    </row>
    <row r="227" spans="1:20">
      <c r="A227" s="49" t="str">
        <f>A$122</f>
        <v>2009-10 Act</v>
      </c>
      <c r="B227" s="346">
        <f t="shared" ref="B227:M227" si="65">B158+B193</f>
        <v>179823</v>
      </c>
      <c r="C227" s="346">
        <f t="shared" si="65"/>
        <v>179753</v>
      </c>
      <c r="D227" s="346">
        <f t="shared" si="65"/>
        <v>179690</v>
      </c>
      <c r="E227" s="346">
        <f t="shared" si="65"/>
        <v>179972</v>
      </c>
      <c r="F227" s="346">
        <f t="shared" si="65"/>
        <v>179930</v>
      </c>
      <c r="G227" s="346">
        <f t="shared" si="65"/>
        <v>180508</v>
      </c>
      <c r="H227" s="346">
        <f t="shared" si="65"/>
        <v>180851</v>
      </c>
      <c r="I227" s="346">
        <f t="shared" si="65"/>
        <v>180946</v>
      </c>
      <c r="J227" s="346">
        <f t="shared" si="65"/>
        <v>181319</v>
      </c>
      <c r="K227" s="346">
        <f t="shared" si="65"/>
        <v>181339</v>
      </c>
      <c r="L227" s="346">
        <f t="shared" si="65"/>
        <v>182372</v>
      </c>
      <c r="M227" s="615">
        <f t="shared" si="65"/>
        <v>181292</v>
      </c>
      <c r="N227" s="11">
        <f t="shared" si="49"/>
        <v>2167795</v>
      </c>
      <c r="P227" s="897"/>
      <c r="Q227" s="897"/>
      <c r="R227" s="897"/>
      <c r="S227" s="897"/>
      <c r="T227" s="897"/>
    </row>
    <row r="228" spans="1:20">
      <c r="A228" s="49" t="str">
        <f>A$123</f>
        <v>2010-11 Act</v>
      </c>
      <c r="B228" s="346">
        <f t="shared" ref="B228:M228" si="66">B159+B194</f>
        <v>181226</v>
      </c>
      <c r="C228" s="346">
        <f t="shared" si="66"/>
        <v>181192</v>
      </c>
      <c r="D228" s="346">
        <f t="shared" si="66"/>
        <v>181239</v>
      </c>
      <c r="E228" s="346">
        <f t="shared" si="66"/>
        <v>181337</v>
      </c>
      <c r="F228" s="346">
        <f t="shared" si="66"/>
        <v>181451</v>
      </c>
      <c r="G228" s="346">
        <f t="shared" si="66"/>
        <v>181910</v>
      </c>
      <c r="H228" s="346">
        <f t="shared" si="66"/>
        <v>181962</v>
      </c>
      <c r="I228" s="346">
        <f t="shared" si="66"/>
        <v>182251</v>
      </c>
      <c r="J228" s="346">
        <f t="shared" si="66"/>
        <v>182943</v>
      </c>
      <c r="K228" s="346">
        <f t="shared" si="66"/>
        <v>182989</v>
      </c>
      <c r="L228" s="346">
        <f t="shared" si="66"/>
        <v>183864</v>
      </c>
      <c r="M228" s="615">
        <f t="shared" si="66"/>
        <v>182871</v>
      </c>
      <c r="N228" s="11">
        <f>SUM(B228:M228)</f>
        <v>2185235</v>
      </c>
      <c r="P228" s="897"/>
      <c r="Q228" s="897"/>
      <c r="R228" s="897"/>
      <c r="S228" s="897"/>
      <c r="T228" s="897"/>
    </row>
    <row r="229" spans="1:20">
      <c r="A229" s="49" t="str">
        <f>A$124</f>
        <v>2011-12 Act</v>
      </c>
      <c r="B229" s="346">
        <f t="shared" ref="B229:M229" si="67">B160+B195</f>
        <v>182210</v>
      </c>
      <c r="C229" s="346">
        <f t="shared" si="67"/>
        <v>182288</v>
      </c>
      <c r="D229" s="346">
        <f t="shared" si="67"/>
        <v>182637</v>
      </c>
      <c r="E229" s="346">
        <f t="shared" si="67"/>
        <v>183111</v>
      </c>
      <c r="F229" s="346">
        <f t="shared" si="67"/>
        <v>183201</v>
      </c>
      <c r="G229" s="346">
        <f>G160+G195</f>
        <v>183696</v>
      </c>
      <c r="H229" s="346">
        <f t="shared" si="67"/>
        <v>183706</v>
      </c>
      <c r="I229" s="346">
        <f t="shared" si="67"/>
        <v>184278</v>
      </c>
      <c r="J229" s="346">
        <f t="shared" si="67"/>
        <v>184900</v>
      </c>
      <c r="K229" s="346">
        <f t="shared" si="67"/>
        <v>185222</v>
      </c>
      <c r="L229" s="346">
        <f t="shared" si="67"/>
        <v>185991</v>
      </c>
      <c r="M229" s="615">
        <f t="shared" si="67"/>
        <v>185412</v>
      </c>
      <c r="N229" s="11">
        <f>SUM(B229:M229)</f>
        <v>2206652</v>
      </c>
      <c r="P229" s="897"/>
      <c r="Q229" s="897"/>
      <c r="R229" s="897"/>
      <c r="S229" s="897"/>
      <c r="T229" s="897"/>
    </row>
    <row r="230" spans="1:20">
      <c r="A230" s="49" t="str">
        <f>A$125</f>
        <v>2012-13 Act</v>
      </c>
      <c r="B230" s="346">
        <f t="shared" ref="B230:M230" si="68">B161+B196</f>
        <v>185405</v>
      </c>
      <c r="C230" s="346">
        <f t="shared" si="68"/>
        <v>181540</v>
      </c>
      <c r="D230" s="346">
        <f t="shared" si="68"/>
        <v>184919</v>
      </c>
      <c r="E230" s="346">
        <f t="shared" si="68"/>
        <v>185715</v>
      </c>
      <c r="F230" s="346">
        <f t="shared" si="68"/>
        <v>185687</v>
      </c>
      <c r="G230" s="346">
        <f t="shared" si="68"/>
        <v>186186</v>
      </c>
      <c r="H230" s="346">
        <f t="shared" si="68"/>
        <v>186872</v>
      </c>
      <c r="I230" s="346">
        <f t="shared" si="68"/>
        <v>185552</v>
      </c>
      <c r="J230" s="346">
        <f t="shared" si="68"/>
        <v>186774</v>
      </c>
      <c r="K230" s="346">
        <f t="shared" si="68"/>
        <v>186971</v>
      </c>
      <c r="L230" s="346">
        <f t="shared" si="68"/>
        <v>187926</v>
      </c>
      <c r="M230" s="346">
        <f t="shared" si="68"/>
        <v>187096</v>
      </c>
      <c r="N230" s="11">
        <f>SUM(B230:M230)</f>
        <v>2230643</v>
      </c>
      <c r="P230" s="897"/>
      <c r="Q230" s="897"/>
      <c r="R230" s="897"/>
      <c r="S230" s="897"/>
      <c r="T230" s="897"/>
    </row>
    <row r="231" spans="1:20">
      <c r="A231" s="49" t="str">
        <f>A$126</f>
        <v>2013-14 Act</v>
      </c>
      <c r="B231" s="346">
        <f t="shared" ref="B231:M231" si="69">B162+B197</f>
        <v>187360</v>
      </c>
      <c r="C231" s="346">
        <f t="shared" si="69"/>
        <v>186557</v>
      </c>
      <c r="D231" s="346">
        <f t="shared" si="69"/>
        <v>186804</v>
      </c>
      <c r="E231" s="346">
        <f t="shared" si="69"/>
        <v>186459</v>
      </c>
      <c r="F231" s="346">
        <f t="shared" si="69"/>
        <v>186588</v>
      </c>
      <c r="G231" s="346">
        <f t="shared" si="69"/>
        <v>186954</v>
      </c>
      <c r="H231" s="346">
        <f t="shared" si="69"/>
        <v>187291</v>
      </c>
      <c r="I231" s="346">
        <f t="shared" si="69"/>
        <v>187532</v>
      </c>
      <c r="J231" s="346">
        <f t="shared" si="69"/>
        <v>188036</v>
      </c>
      <c r="K231" s="346">
        <f t="shared" si="69"/>
        <v>188274</v>
      </c>
      <c r="L231" s="346">
        <f t="shared" si="69"/>
        <v>190522</v>
      </c>
      <c r="M231" s="346">
        <f t="shared" si="69"/>
        <v>190330</v>
      </c>
      <c r="N231" s="733">
        <f>SUM(B231:M231)</f>
        <v>2252707</v>
      </c>
      <c r="P231" s="897"/>
      <c r="Q231" s="897"/>
      <c r="R231" s="897"/>
      <c r="S231" s="897"/>
      <c r="T231" s="897"/>
    </row>
    <row r="232" spans="1:20">
      <c r="A232" s="49" t="str">
        <f>A$127</f>
        <v>2014-15 Act</v>
      </c>
      <c r="B232" s="346">
        <f t="shared" ref="B232:M232" si="70">B163+B198</f>
        <v>188544</v>
      </c>
      <c r="C232" s="346">
        <f t="shared" si="70"/>
        <v>188688</v>
      </c>
      <c r="D232" s="346">
        <f t="shared" si="70"/>
        <v>191036</v>
      </c>
      <c r="E232" s="346">
        <f t="shared" si="70"/>
        <v>191059</v>
      </c>
      <c r="F232" s="346">
        <f t="shared" si="70"/>
        <v>192303</v>
      </c>
      <c r="G232" s="346">
        <f t="shared" si="70"/>
        <v>192689</v>
      </c>
      <c r="H232" s="346">
        <f t="shared" si="70"/>
        <v>192760</v>
      </c>
      <c r="I232" s="346">
        <f t="shared" si="70"/>
        <v>192798</v>
      </c>
      <c r="J232" s="346">
        <f t="shared" si="70"/>
        <v>193393</v>
      </c>
      <c r="K232" s="346">
        <f t="shared" si="70"/>
        <v>193577</v>
      </c>
      <c r="L232" s="346">
        <f t="shared" si="70"/>
        <v>195985</v>
      </c>
      <c r="M232" s="346">
        <f t="shared" si="70"/>
        <v>196120</v>
      </c>
      <c r="N232" s="733">
        <f>SUM(B232:M232)</f>
        <v>2308952</v>
      </c>
      <c r="P232" s="897"/>
      <c r="Q232" s="897"/>
      <c r="R232" s="897"/>
      <c r="S232" s="897"/>
      <c r="T232" s="897"/>
    </row>
    <row r="233" spans="1:20">
      <c r="A233" s="49" t="str">
        <f>A$128</f>
        <v>2015-16 Act</v>
      </c>
      <c r="B233" s="615">
        <f t="shared" ref="B233:M233" si="71">B164+B199</f>
        <v>194783</v>
      </c>
      <c r="C233" s="346">
        <f t="shared" si="71"/>
        <v>194249</v>
      </c>
      <c r="D233" s="346">
        <f t="shared" si="71"/>
        <v>194759</v>
      </c>
      <c r="E233" s="346">
        <f t="shared" si="71"/>
        <v>194995</v>
      </c>
      <c r="F233" s="346">
        <f t="shared" si="71"/>
        <v>195304</v>
      </c>
      <c r="G233" s="346">
        <f t="shared" si="71"/>
        <v>195732</v>
      </c>
      <c r="H233" s="346">
        <f t="shared" si="71"/>
        <v>195966</v>
      </c>
      <c r="I233" s="346">
        <f t="shared" si="71"/>
        <v>196282</v>
      </c>
      <c r="J233" s="346">
        <f t="shared" si="71"/>
        <v>196926</v>
      </c>
      <c r="K233" s="346">
        <f t="shared" si="71"/>
        <v>197193</v>
      </c>
      <c r="L233" s="346">
        <f t="shared" si="71"/>
        <v>198139</v>
      </c>
      <c r="M233" s="346">
        <f t="shared" si="71"/>
        <v>197586</v>
      </c>
      <c r="N233" s="11">
        <f t="shared" ref="N233:N238" si="72">SUM(B233:M233)</f>
        <v>2351914</v>
      </c>
      <c r="P233" s="897"/>
      <c r="Q233" s="897"/>
      <c r="R233" s="897"/>
      <c r="S233" s="897"/>
      <c r="T233" s="897"/>
    </row>
    <row r="234" spans="1:20">
      <c r="A234" s="49" t="str">
        <f>A$129</f>
        <v>2016-17 Act</v>
      </c>
      <c r="B234" s="346">
        <f t="shared" ref="B234:M234" si="73">B165+B200</f>
        <v>196910</v>
      </c>
      <c r="C234" s="346">
        <f t="shared" si="73"/>
        <v>196848</v>
      </c>
      <c r="D234" s="346">
        <f t="shared" si="73"/>
        <v>196931</v>
      </c>
      <c r="E234" s="346">
        <f t="shared" si="73"/>
        <v>197292</v>
      </c>
      <c r="F234" s="346">
        <f t="shared" si="73"/>
        <v>197534</v>
      </c>
      <c r="G234" s="346">
        <f t="shared" si="73"/>
        <v>198153</v>
      </c>
      <c r="H234" s="346">
        <f t="shared" si="73"/>
        <v>198409</v>
      </c>
      <c r="I234" s="346">
        <f>I165+I200</f>
        <v>198470</v>
      </c>
      <c r="J234" s="346">
        <f t="shared" si="73"/>
        <v>199831</v>
      </c>
      <c r="K234" s="346">
        <f t="shared" si="73"/>
        <v>199867</v>
      </c>
      <c r="L234" s="346">
        <f t="shared" si="73"/>
        <v>200580</v>
      </c>
      <c r="M234" s="346">
        <f t="shared" si="73"/>
        <v>200276</v>
      </c>
      <c r="N234" s="11">
        <f t="shared" si="72"/>
        <v>2381101</v>
      </c>
      <c r="P234" s="897"/>
      <c r="Q234" s="897"/>
      <c r="R234" s="897"/>
      <c r="S234" s="897"/>
      <c r="T234" s="897"/>
    </row>
    <row r="235" spans="1:20">
      <c r="A235" s="49" t="str">
        <f>A$130</f>
        <v>2017-18 CYE</v>
      </c>
      <c r="B235" s="346">
        <f t="shared" ref="B235:M235" si="74">B166+B201</f>
        <v>200390</v>
      </c>
      <c r="C235" s="346">
        <f t="shared" si="74"/>
        <v>200307</v>
      </c>
      <c r="D235" s="346">
        <f t="shared" si="74"/>
        <v>200197</v>
      </c>
      <c r="E235" s="346">
        <f t="shared" si="74"/>
        <v>201017</v>
      </c>
      <c r="F235" s="346">
        <f t="shared" si="74"/>
        <v>200821</v>
      </c>
      <c r="G235" s="346">
        <f t="shared" si="74"/>
        <v>201951</v>
      </c>
      <c r="H235" s="346">
        <f t="shared" si="74"/>
        <v>202258</v>
      </c>
      <c r="I235" s="346">
        <f t="shared" si="74"/>
        <v>202410</v>
      </c>
      <c r="J235" s="346">
        <f t="shared" si="74"/>
        <v>203604</v>
      </c>
      <c r="K235" s="346">
        <f t="shared" si="74"/>
        <v>204071</v>
      </c>
      <c r="L235" s="346">
        <f t="shared" si="74"/>
        <v>204605</v>
      </c>
      <c r="M235" s="346">
        <f t="shared" si="74"/>
        <v>204254</v>
      </c>
      <c r="N235" s="11">
        <f t="shared" si="72"/>
        <v>2425885</v>
      </c>
    </row>
    <row r="236" spans="1:20" hidden="1">
      <c r="A236" s="49" t="str">
        <f>A$131</f>
        <v>2018-19</v>
      </c>
      <c r="B236" s="346">
        <f t="shared" ref="B236:M236" si="75">B167+B202</f>
        <v>0</v>
      </c>
      <c r="C236" s="346">
        <f t="shared" si="75"/>
        <v>0</v>
      </c>
      <c r="D236" s="346">
        <f t="shared" si="75"/>
        <v>0</v>
      </c>
      <c r="E236" s="346">
        <f t="shared" si="75"/>
        <v>0</v>
      </c>
      <c r="F236" s="346">
        <f t="shared" si="75"/>
        <v>0</v>
      </c>
      <c r="G236" s="346">
        <f t="shared" si="75"/>
        <v>0</v>
      </c>
      <c r="H236" s="346">
        <f t="shared" si="75"/>
        <v>0</v>
      </c>
      <c r="I236" s="346">
        <f t="shared" si="75"/>
        <v>0</v>
      </c>
      <c r="J236" s="346">
        <f t="shared" si="75"/>
        <v>0</v>
      </c>
      <c r="K236" s="346">
        <f t="shared" si="75"/>
        <v>0</v>
      </c>
      <c r="L236" s="346">
        <f t="shared" si="75"/>
        <v>0</v>
      </c>
      <c r="M236" s="346">
        <f t="shared" si="75"/>
        <v>0</v>
      </c>
      <c r="N236" s="11">
        <f t="shared" si="72"/>
        <v>0</v>
      </c>
    </row>
    <row r="237" spans="1:20" ht="15.75" hidden="1" customHeight="1">
      <c r="A237" s="49" t="str">
        <f>A$132</f>
        <v>2019-20</v>
      </c>
      <c r="B237" s="346">
        <f t="shared" ref="B237:M237" si="76">B168+B203</f>
        <v>0</v>
      </c>
      <c r="C237" s="346">
        <f t="shared" si="76"/>
        <v>0</v>
      </c>
      <c r="D237" s="346">
        <f t="shared" si="76"/>
        <v>0</v>
      </c>
      <c r="E237" s="346">
        <f t="shared" si="76"/>
        <v>0</v>
      </c>
      <c r="F237" s="346">
        <f t="shared" si="76"/>
        <v>0</v>
      </c>
      <c r="G237" s="346">
        <f t="shared" si="76"/>
        <v>0</v>
      </c>
      <c r="H237" s="346">
        <f t="shared" si="76"/>
        <v>0</v>
      </c>
      <c r="I237" s="346">
        <f t="shared" si="76"/>
        <v>0</v>
      </c>
      <c r="J237" s="346">
        <f t="shared" si="76"/>
        <v>0</v>
      </c>
      <c r="K237" s="346">
        <f t="shared" si="76"/>
        <v>0</v>
      </c>
      <c r="L237" s="346">
        <f t="shared" si="76"/>
        <v>0</v>
      </c>
      <c r="M237" s="346">
        <f t="shared" si="76"/>
        <v>0</v>
      </c>
      <c r="N237" s="11">
        <f t="shared" si="72"/>
        <v>0</v>
      </c>
    </row>
    <row r="238" spans="1:20" ht="8.25" hidden="1" customHeight="1">
      <c r="A238" s="49" t="str">
        <f>A$133</f>
        <v>2020-21</v>
      </c>
      <c r="B238" s="346">
        <f t="shared" ref="B238:M238" si="77">B169+B204</f>
        <v>0</v>
      </c>
      <c r="C238" s="346">
        <f t="shared" si="77"/>
        <v>0</v>
      </c>
      <c r="D238" s="346">
        <f t="shared" si="77"/>
        <v>0</v>
      </c>
      <c r="E238" s="346">
        <f t="shared" si="77"/>
        <v>0</v>
      </c>
      <c r="F238" s="346">
        <f t="shared" si="77"/>
        <v>0</v>
      </c>
      <c r="G238" s="346">
        <f t="shared" si="77"/>
        <v>0</v>
      </c>
      <c r="H238" s="346">
        <f t="shared" si="77"/>
        <v>0</v>
      </c>
      <c r="I238" s="346">
        <f t="shared" si="77"/>
        <v>0</v>
      </c>
      <c r="J238" s="346">
        <f t="shared" si="77"/>
        <v>0</v>
      </c>
      <c r="K238" s="346">
        <f t="shared" si="77"/>
        <v>0</v>
      </c>
      <c r="L238" s="346">
        <f t="shared" si="77"/>
        <v>0</v>
      </c>
      <c r="M238" s="346">
        <f t="shared" si="77"/>
        <v>0</v>
      </c>
      <c r="N238" s="11">
        <f t="shared" si="72"/>
        <v>0</v>
      </c>
    </row>
    <row r="239" spans="1:20" ht="3" customHeight="1" thickBot="1">
      <c r="A239" s="5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6"/>
    </row>
    <row r="240" spans="1:20" ht="12.75" customHeight="1">
      <c r="A240" s="79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6"/>
      <c r="P240" s="106"/>
    </row>
    <row r="241" spans="1:18" ht="13.5" thickBot="1">
      <c r="A241" s="56"/>
      <c r="B241" s="57"/>
      <c r="C241" s="57"/>
      <c r="D241" s="687"/>
      <c r="E241" s="687"/>
      <c r="F241" s="687"/>
      <c r="G241" s="687"/>
      <c r="H241" s="687"/>
      <c r="I241" s="57"/>
      <c r="J241" s="57"/>
      <c r="K241" s="57"/>
      <c r="L241" s="57"/>
      <c r="M241" s="57"/>
      <c r="N241" s="5"/>
    </row>
    <row r="242" spans="1:18" ht="16.5" thickBot="1">
      <c r="A242" s="43" t="s">
        <v>29</v>
      </c>
      <c r="B242" s="30" t="s">
        <v>130</v>
      </c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2"/>
    </row>
    <row r="243" spans="1:18" ht="3.75" customHeight="1">
      <c r="A243" s="62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4"/>
    </row>
    <row r="244" spans="1:18">
      <c r="A244" s="45" t="s">
        <v>27</v>
      </c>
      <c r="B244" s="33"/>
      <c r="C244" s="33"/>
      <c r="D244" s="33"/>
      <c r="E244" s="33"/>
      <c r="F244" s="33"/>
      <c r="G244" s="33"/>
      <c r="H244" s="38"/>
      <c r="I244" s="38"/>
      <c r="J244" s="33"/>
      <c r="K244" s="33"/>
      <c r="L244" s="33"/>
      <c r="M244" s="33"/>
      <c r="N244" s="13"/>
      <c r="P244" s="242" t="s">
        <v>361</v>
      </c>
      <c r="Q244" s="242" t="s">
        <v>362</v>
      </c>
      <c r="R244" s="242" t="s">
        <v>361</v>
      </c>
    </row>
    <row r="245" spans="1:18">
      <c r="A245" s="46" t="s">
        <v>25</v>
      </c>
      <c r="B245" s="36">
        <v>36800</v>
      </c>
      <c r="C245" s="36">
        <v>36831</v>
      </c>
      <c r="D245" s="36">
        <v>36861</v>
      </c>
      <c r="E245" s="36">
        <v>36892</v>
      </c>
      <c r="F245" s="36">
        <v>36923</v>
      </c>
      <c r="G245" s="36">
        <v>36951</v>
      </c>
      <c r="H245" s="36">
        <v>36982</v>
      </c>
      <c r="I245" s="36">
        <v>37012</v>
      </c>
      <c r="J245" s="36">
        <v>37043</v>
      </c>
      <c r="K245" s="36">
        <v>37073</v>
      </c>
      <c r="L245" s="36">
        <v>37104</v>
      </c>
      <c r="M245" s="36">
        <v>37135</v>
      </c>
      <c r="N245" s="14" t="s">
        <v>34</v>
      </c>
      <c r="P245" s="912" t="s">
        <v>363</v>
      </c>
      <c r="Q245" s="912" t="s">
        <v>364</v>
      </c>
      <c r="R245" s="912" t="s">
        <v>365</v>
      </c>
    </row>
    <row r="246" spans="1:18" ht="5.0999999999999996" customHeight="1">
      <c r="A246" s="4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14"/>
    </row>
    <row r="247" spans="1:18" ht="12.75" hidden="1" customHeight="1">
      <c r="A247" s="49" t="str">
        <f>A$106</f>
        <v>1993-94 Act</v>
      </c>
      <c r="B247" s="138">
        <f t="shared" ref="B247:N247" si="78">ROUND(IF(B106=0,0,B106/B211),0)</f>
        <v>5244</v>
      </c>
      <c r="C247" s="138">
        <f t="shared" si="78"/>
        <v>4961</v>
      </c>
      <c r="D247" s="138">
        <f t="shared" si="78"/>
        <v>4866</v>
      </c>
      <c r="E247" s="138">
        <f t="shared" si="78"/>
        <v>4862</v>
      </c>
      <c r="F247" s="138">
        <f t="shared" si="78"/>
        <v>4787</v>
      </c>
      <c r="G247" s="138">
        <f t="shared" si="78"/>
        <v>5036</v>
      </c>
      <c r="H247" s="138">
        <f t="shared" si="78"/>
        <v>5345</v>
      </c>
      <c r="I247" s="138">
        <f t="shared" si="78"/>
        <v>5363</v>
      </c>
      <c r="J247" s="138">
        <f t="shared" si="78"/>
        <v>5423</v>
      </c>
      <c r="K247" s="138">
        <f t="shared" si="78"/>
        <v>5673</v>
      </c>
      <c r="L247" s="138">
        <f t="shared" si="78"/>
        <v>5773</v>
      </c>
      <c r="M247" s="138">
        <f t="shared" si="78"/>
        <v>5527</v>
      </c>
      <c r="N247" s="11">
        <f t="shared" si="78"/>
        <v>5241</v>
      </c>
    </row>
    <row r="248" spans="1:18" hidden="1">
      <c r="A248" s="49" t="str">
        <f>A$107</f>
        <v>1994-95 Act</v>
      </c>
      <c r="B248" s="138">
        <f t="shared" ref="B248:N248" si="79">ROUND(IF(B107=0,0,B107/B212),0)</f>
        <v>5365</v>
      </c>
      <c r="C248" s="138">
        <f t="shared" si="79"/>
        <v>4960</v>
      </c>
      <c r="D248" s="138">
        <f t="shared" si="79"/>
        <v>4950</v>
      </c>
      <c r="E248" s="138">
        <f t="shared" si="79"/>
        <v>4873</v>
      </c>
      <c r="F248" s="138">
        <f t="shared" si="79"/>
        <v>4748</v>
      </c>
      <c r="G248" s="138">
        <f t="shared" si="79"/>
        <v>5054</v>
      </c>
      <c r="H248" s="138">
        <f t="shared" si="79"/>
        <v>5190</v>
      </c>
      <c r="I248" s="138">
        <f t="shared" si="79"/>
        <v>5204</v>
      </c>
      <c r="J248" s="138">
        <f t="shared" si="79"/>
        <v>5237</v>
      </c>
      <c r="K248" s="138">
        <f t="shared" si="79"/>
        <v>5352</v>
      </c>
      <c r="L248" s="138">
        <f t="shared" si="79"/>
        <v>5438</v>
      </c>
      <c r="M248" s="138">
        <f t="shared" si="79"/>
        <v>5368</v>
      </c>
      <c r="N248" s="11">
        <f t="shared" si="79"/>
        <v>5146</v>
      </c>
      <c r="P248" s="7"/>
    </row>
    <row r="249" spans="1:18" hidden="1">
      <c r="A249" s="49" t="str">
        <f>A$108</f>
        <v>1995-96 Act</v>
      </c>
      <c r="B249" s="138">
        <f t="shared" ref="B249:N249" si="80">ROUND(IF(B108=0,0,B108/B213),0)</f>
        <v>4966</v>
      </c>
      <c r="C249" s="138">
        <f t="shared" si="80"/>
        <v>5118</v>
      </c>
      <c r="D249" s="138">
        <f t="shared" si="80"/>
        <v>4989</v>
      </c>
      <c r="E249" s="138">
        <f t="shared" si="80"/>
        <v>4945</v>
      </c>
      <c r="F249" s="138">
        <f t="shared" si="80"/>
        <v>4967</v>
      </c>
      <c r="G249" s="138">
        <f t="shared" si="80"/>
        <v>5341</v>
      </c>
      <c r="H249" s="138">
        <f t="shared" si="80"/>
        <v>5542</v>
      </c>
      <c r="I249" s="138">
        <f t="shared" si="80"/>
        <v>5622</v>
      </c>
      <c r="J249" s="138">
        <f t="shared" si="80"/>
        <v>5634</v>
      </c>
      <c r="K249" s="138">
        <f t="shared" si="80"/>
        <v>5536</v>
      </c>
      <c r="L249" s="138">
        <f t="shared" si="80"/>
        <v>5594</v>
      </c>
      <c r="M249" s="138">
        <f t="shared" si="80"/>
        <v>5359</v>
      </c>
      <c r="N249" s="11">
        <f t="shared" si="80"/>
        <v>5304</v>
      </c>
    </row>
    <row r="250" spans="1:18" hidden="1">
      <c r="A250" s="49" t="str">
        <f>A$109</f>
        <v>1996-97 Act</v>
      </c>
      <c r="B250" s="138">
        <f t="shared" ref="B250:N250" si="81">ROUND(IF(B109=0,0,B109/B214),0)</f>
        <v>5014</v>
      </c>
      <c r="C250" s="138">
        <f t="shared" si="81"/>
        <v>5080</v>
      </c>
      <c r="D250" s="138">
        <f t="shared" si="81"/>
        <v>4906</v>
      </c>
      <c r="E250" s="138">
        <f t="shared" si="81"/>
        <v>4960</v>
      </c>
      <c r="F250" s="138">
        <f t="shared" si="81"/>
        <v>4818</v>
      </c>
      <c r="G250" s="138">
        <f t="shared" si="81"/>
        <v>4921</v>
      </c>
      <c r="H250" s="138">
        <f t="shared" si="81"/>
        <v>5203</v>
      </c>
      <c r="I250" s="138">
        <f t="shared" si="81"/>
        <v>5284</v>
      </c>
      <c r="J250" s="138">
        <f t="shared" si="81"/>
        <v>5145</v>
      </c>
      <c r="K250" s="138">
        <f t="shared" si="81"/>
        <v>5203</v>
      </c>
      <c r="L250" s="138">
        <f t="shared" si="81"/>
        <v>5413</v>
      </c>
      <c r="M250" s="138">
        <f t="shared" si="81"/>
        <v>5432</v>
      </c>
      <c r="N250" s="11">
        <f t="shared" si="81"/>
        <v>5116</v>
      </c>
    </row>
    <row r="251" spans="1:18" hidden="1">
      <c r="A251" s="49" t="str">
        <f>A$110</f>
        <v>1997-98 Act</v>
      </c>
      <c r="B251" s="138">
        <f t="shared" ref="B251:N251" si="82">ROUND(IF(B110=0,0,B110/B215),0)</f>
        <v>5319</v>
      </c>
      <c r="C251" s="138">
        <f t="shared" si="82"/>
        <v>5026</v>
      </c>
      <c r="D251" s="138">
        <f t="shared" si="82"/>
        <v>4832</v>
      </c>
      <c r="E251" s="138">
        <f t="shared" si="82"/>
        <v>4779</v>
      </c>
      <c r="F251" s="138">
        <f t="shared" si="82"/>
        <v>4657</v>
      </c>
      <c r="G251" s="138">
        <f t="shared" si="82"/>
        <v>4834</v>
      </c>
      <c r="H251" s="138">
        <f t="shared" si="82"/>
        <v>5141</v>
      </c>
      <c r="I251" s="138">
        <f t="shared" si="82"/>
        <v>5257</v>
      </c>
      <c r="J251" s="138">
        <f t="shared" si="82"/>
        <v>5385</v>
      </c>
      <c r="K251" s="138">
        <f t="shared" si="82"/>
        <v>5382</v>
      </c>
      <c r="L251" s="138">
        <f t="shared" si="82"/>
        <v>5348</v>
      </c>
      <c r="M251" s="138">
        <f t="shared" si="82"/>
        <v>5192</v>
      </c>
      <c r="N251" s="11">
        <f t="shared" si="82"/>
        <v>5100</v>
      </c>
    </row>
    <row r="252" spans="1:18" hidden="1">
      <c r="A252" s="49" t="str">
        <f>A$111</f>
        <v>1998-99 Act</v>
      </c>
      <c r="B252" s="138">
        <f t="shared" ref="B252:N252" si="83">ROUND(IF(B111=0,0,B111/B216),0)</f>
        <v>5074</v>
      </c>
      <c r="C252" s="138">
        <f t="shared" si="83"/>
        <v>4790</v>
      </c>
      <c r="D252" s="138">
        <f t="shared" si="83"/>
        <v>4749</v>
      </c>
      <c r="E252" s="138">
        <f t="shared" si="83"/>
        <v>4842</v>
      </c>
      <c r="F252" s="138">
        <f t="shared" si="83"/>
        <v>4760</v>
      </c>
      <c r="G252" s="138">
        <f t="shared" si="83"/>
        <v>5118</v>
      </c>
      <c r="H252" s="138">
        <f t="shared" si="83"/>
        <v>5579</v>
      </c>
      <c r="I252" s="138">
        <f t="shared" si="83"/>
        <v>5639</v>
      </c>
      <c r="J252" s="138">
        <f t="shared" si="83"/>
        <v>5446</v>
      </c>
      <c r="K252" s="138">
        <f t="shared" si="83"/>
        <v>5505</v>
      </c>
      <c r="L252" s="138">
        <f t="shared" si="83"/>
        <v>5507</v>
      </c>
      <c r="M252" s="138">
        <f t="shared" si="83"/>
        <v>5792</v>
      </c>
      <c r="N252" s="11">
        <f t="shared" si="83"/>
        <v>5237</v>
      </c>
    </row>
    <row r="253" spans="1:18" hidden="1">
      <c r="A253" s="49" t="str">
        <f>A$112</f>
        <v>1999-00 Act</v>
      </c>
      <c r="B253" s="138">
        <f t="shared" ref="B253:N253" si="84">ROUND(IF(B112=0,0,B112/B217),0)</f>
        <v>5800</v>
      </c>
      <c r="C253" s="138">
        <f t="shared" si="84"/>
        <v>5637</v>
      </c>
      <c r="D253" s="138">
        <f t="shared" si="84"/>
        <v>5591</v>
      </c>
      <c r="E253" s="138">
        <f t="shared" si="84"/>
        <v>5311</v>
      </c>
      <c r="F253" s="138">
        <f t="shared" si="84"/>
        <v>5067</v>
      </c>
      <c r="G253" s="138">
        <f t="shared" si="84"/>
        <v>5209</v>
      </c>
      <c r="H253" s="138">
        <f t="shared" si="84"/>
        <v>5684</v>
      </c>
      <c r="I253" s="138">
        <f t="shared" si="84"/>
        <v>5664</v>
      </c>
      <c r="J253" s="138">
        <f t="shared" si="84"/>
        <v>5780</v>
      </c>
      <c r="K253" s="138">
        <f t="shared" si="84"/>
        <v>5776</v>
      </c>
      <c r="L253" s="138">
        <f t="shared" si="84"/>
        <v>5745</v>
      </c>
      <c r="M253" s="138">
        <f t="shared" si="84"/>
        <v>5800</v>
      </c>
      <c r="N253" s="11">
        <f t="shared" si="84"/>
        <v>5590</v>
      </c>
    </row>
    <row r="254" spans="1:18" hidden="1">
      <c r="A254" s="49" t="str">
        <f>A$113</f>
        <v>2000-01 Act</v>
      </c>
      <c r="B254" s="138">
        <f t="shared" ref="B254:N254" si="85">ROUND(IF(B113=0,0,B113/B218),0)</f>
        <v>5534</v>
      </c>
      <c r="C254" s="138">
        <f t="shared" si="85"/>
        <v>4878</v>
      </c>
      <c r="D254" s="138">
        <f t="shared" si="85"/>
        <v>4843</v>
      </c>
      <c r="E254" s="138">
        <f t="shared" si="85"/>
        <v>4735</v>
      </c>
      <c r="F254" s="138">
        <f t="shared" si="85"/>
        <v>4656</v>
      </c>
      <c r="G254" s="138">
        <f t="shared" si="85"/>
        <v>4576</v>
      </c>
      <c r="H254" s="138">
        <f t="shared" si="85"/>
        <v>4830</v>
      </c>
      <c r="I254" s="138">
        <f t="shared" si="85"/>
        <v>4867</v>
      </c>
      <c r="J254" s="138">
        <f t="shared" si="85"/>
        <v>4945</v>
      </c>
      <c r="K254" s="138">
        <f t="shared" si="85"/>
        <v>4931</v>
      </c>
      <c r="L254" s="138">
        <f t="shared" si="85"/>
        <v>5026</v>
      </c>
      <c r="M254" s="138">
        <f t="shared" si="85"/>
        <v>4926</v>
      </c>
      <c r="N254" s="11">
        <f t="shared" si="85"/>
        <v>4896</v>
      </c>
      <c r="P254" s="548"/>
      <c r="Q254" s="101"/>
      <c r="R254" s="101"/>
    </row>
    <row r="255" spans="1:18" hidden="1">
      <c r="A255" s="49" t="str">
        <f>A$114</f>
        <v>2001-02 Act</v>
      </c>
      <c r="B255" s="138">
        <f t="shared" ref="B255:N255" si="86">ROUND(IF(B114=0,0,B114/B219),0)</f>
        <v>4676</v>
      </c>
      <c r="C255" s="138">
        <f t="shared" si="86"/>
        <v>4650</v>
      </c>
      <c r="D255" s="138">
        <f t="shared" si="86"/>
        <v>4612</v>
      </c>
      <c r="E255" s="138">
        <f t="shared" si="86"/>
        <v>4531</v>
      </c>
      <c r="F255" s="138">
        <f t="shared" si="86"/>
        <v>4515</v>
      </c>
      <c r="G255" s="138">
        <f t="shared" si="86"/>
        <v>4449</v>
      </c>
      <c r="H255" s="138">
        <f t="shared" si="86"/>
        <v>4999</v>
      </c>
      <c r="I255" s="138">
        <f t="shared" si="86"/>
        <v>5053</v>
      </c>
      <c r="J255" s="138">
        <f t="shared" si="86"/>
        <v>5098</v>
      </c>
      <c r="K255" s="138">
        <f t="shared" si="86"/>
        <v>4947</v>
      </c>
      <c r="L255" s="138">
        <f t="shared" si="86"/>
        <v>4884</v>
      </c>
      <c r="M255" s="138">
        <f t="shared" si="86"/>
        <v>5016</v>
      </c>
      <c r="N255" s="11">
        <f t="shared" si="86"/>
        <v>4788</v>
      </c>
      <c r="P255" s="101"/>
      <c r="Q255" s="101"/>
      <c r="R255" s="101"/>
    </row>
    <row r="256" spans="1:18" hidden="1">
      <c r="A256" s="49" t="str">
        <f>A$115</f>
        <v>2002-03 Act</v>
      </c>
      <c r="B256" s="138">
        <f t="shared" ref="B256:N256" si="87">ROUND(IF(B115=0,0,B115/B220),0)</f>
        <v>4869</v>
      </c>
      <c r="C256" s="138">
        <f t="shared" si="87"/>
        <v>4615</v>
      </c>
      <c r="D256" s="138">
        <f t="shared" si="87"/>
        <v>4700</v>
      </c>
      <c r="E256" s="138">
        <f t="shared" si="87"/>
        <v>4561</v>
      </c>
      <c r="F256" s="138">
        <f t="shared" si="87"/>
        <v>4401</v>
      </c>
      <c r="G256" s="138">
        <f t="shared" si="87"/>
        <v>4425</v>
      </c>
      <c r="H256" s="138">
        <f t="shared" si="87"/>
        <v>4727</v>
      </c>
      <c r="I256" s="138">
        <f t="shared" si="87"/>
        <v>4799</v>
      </c>
      <c r="J256" s="138">
        <f t="shared" si="87"/>
        <v>4815</v>
      </c>
      <c r="K256" s="138">
        <f t="shared" si="87"/>
        <v>4749</v>
      </c>
      <c r="L256" s="138">
        <f t="shared" si="87"/>
        <v>4793</v>
      </c>
      <c r="M256" s="138">
        <f t="shared" si="87"/>
        <v>4811</v>
      </c>
      <c r="N256" s="11">
        <f t="shared" si="87"/>
        <v>4689</v>
      </c>
      <c r="P256" s="104"/>
      <c r="Q256" s="101"/>
      <c r="R256" s="101"/>
    </row>
    <row r="257" spans="1:23" hidden="1">
      <c r="A257" s="49" t="str">
        <f>A$116</f>
        <v>2003-04 Act</v>
      </c>
      <c r="B257" s="138">
        <f t="shared" ref="B257:N257" si="88">ROUND(IF(B116=0,0,B116/B221),0)</f>
        <v>4613</v>
      </c>
      <c r="C257" s="138">
        <f t="shared" si="88"/>
        <v>4569</v>
      </c>
      <c r="D257" s="138">
        <f t="shared" si="88"/>
        <v>4544</v>
      </c>
      <c r="E257" s="138">
        <f t="shared" si="88"/>
        <v>4587</v>
      </c>
      <c r="F257" s="138">
        <f t="shared" si="88"/>
        <v>4269</v>
      </c>
      <c r="G257" s="138">
        <f t="shared" si="88"/>
        <v>4204</v>
      </c>
      <c r="H257" s="138">
        <f t="shared" si="88"/>
        <v>4987</v>
      </c>
      <c r="I257" s="138">
        <f t="shared" si="88"/>
        <v>4875</v>
      </c>
      <c r="J257" s="138">
        <f t="shared" si="88"/>
        <v>4948</v>
      </c>
      <c r="K257" s="138">
        <f t="shared" si="88"/>
        <v>4893</v>
      </c>
      <c r="L257" s="138">
        <f t="shared" si="88"/>
        <v>4980</v>
      </c>
      <c r="M257" s="138">
        <f t="shared" si="88"/>
        <v>5007</v>
      </c>
      <c r="N257" s="11">
        <f t="shared" si="88"/>
        <v>4708</v>
      </c>
      <c r="P257" s="549"/>
      <c r="Q257" s="549"/>
      <c r="R257" s="549"/>
    </row>
    <row r="258" spans="1:23" hidden="1">
      <c r="A258" s="49" t="str">
        <f>A$117</f>
        <v>2004-05 Act</v>
      </c>
      <c r="B258" s="138">
        <f t="shared" ref="B258:N258" si="89">ROUND(IF(B117=0,0,B117/B222),0)</f>
        <v>4900</v>
      </c>
      <c r="C258" s="138">
        <f t="shared" si="89"/>
        <v>4677</v>
      </c>
      <c r="D258" s="138">
        <f t="shared" si="89"/>
        <v>4589</v>
      </c>
      <c r="E258" s="138">
        <f t="shared" si="89"/>
        <v>4537</v>
      </c>
      <c r="F258" s="138">
        <f t="shared" si="89"/>
        <v>4205</v>
      </c>
      <c r="G258" s="138">
        <f t="shared" si="89"/>
        <v>4324</v>
      </c>
      <c r="H258" s="138">
        <f t="shared" si="89"/>
        <v>4719</v>
      </c>
      <c r="I258" s="138">
        <f t="shared" si="89"/>
        <v>4665</v>
      </c>
      <c r="J258" s="138">
        <f t="shared" si="89"/>
        <v>4729</v>
      </c>
      <c r="K258" s="138">
        <f t="shared" si="89"/>
        <v>4819</v>
      </c>
      <c r="L258" s="138">
        <f t="shared" si="89"/>
        <v>4630</v>
      </c>
      <c r="M258" s="138">
        <f t="shared" si="89"/>
        <v>4763</v>
      </c>
      <c r="N258" s="11">
        <f t="shared" si="89"/>
        <v>4630</v>
      </c>
      <c r="P258" s="549"/>
      <c r="Q258" s="549"/>
      <c r="R258" s="549"/>
    </row>
    <row r="259" spans="1:23" hidden="1">
      <c r="A259" s="49" t="str">
        <f>A$118</f>
        <v>2005-06 Act</v>
      </c>
      <c r="B259" s="138">
        <f t="shared" ref="B259:N259" si="90">ROUND(IF(B118=0,0,B118/B223),0)</f>
        <v>4708</v>
      </c>
      <c r="C259" s="138">
        <f t="shared" si="90"/>
        <v>4528</v>
      </c>
      <c r="D259" s="138">
        <f t="shared" si="90"/>
        <v>4582</v>
      </c>
      <c r="E259" s="138">
        <f t="shared" si="90"/>
        <v>4505</v>
      </c>
      <c r="F259" s="138">
        <f t="shared" si="90"/>
        <v>4330</v>
      </c>
      <c r="G259" s="138">
        <f t="shared" si="90"/>
        <v>4410</v>
      </c>
      <c r="H259" s="138">
        <f t="shared" si="90"/>
        <v>4515</v>
      </c>
      <c r="I259" s="138">
        <f t="shared" si="90"/>
        <v>4788</v>
      </c>
      <c r="J259" s="138">
        <f t="shared" si="90"/>
        <v>4975</v>
      </c>
      <c r="K259" s="138">
        <f t="shared" si="90"/>
        <v>4970</v>
      </c>
      <c r="L259" s="138">
        <f t="shared" si="90"/>
        <v>5006</v>
      </c>
      <c r="M259" s="138">
        <f t="shared" si="90"/>
        <v>5042</v>
      </c>
      <c r="N259" s="11">
        <f t="shared" si="90"/>
        <v>4699</v>
      </c>
      <c r="P259" s="549"/>
      <c r="Q259" s="549"/>
      <c r="R259" s="549"/>
    </row>
    <row r="260" spans="1:23" hidden="1">
      <c r="A260" s="49" t="str">
        <f>A$119</f>
        <v>2006-07 Act</v>
      </c>
      <c r="B260" s="138">
        <f t="shared" ref="B260:N260" si="91">ROUND(IF(B119=0,0,B119/B224),0)</f>
        <v>4869</v>
      </c>
      <c r="C260" s="138">
        <f t="shared" si="91"/>
        <v>4533</v>
      </c>
      <c r="D260" s="138">
        <f t="shared" si="91"/>
        <v>4682</v>
      </c>
      <c r="E260" s="138">
        <f t="shared" si="91"/>
        <v>4448</v>
      </c>
      <c r="F260" s="138">
        <f t="shared" si="91"/>
        <v>4105</v>
      </c>
      <c r="G260" s="138">
        <f t="shared" si="91"/>
        <v>4433</v>
      </c>
      <c r="H260" s="138">
        <f t="shared" si="91"/>
        <v>4672</v>
      </c>
      <c r="I260" s="138">
        <f t="shared" si="91"/>
        <v>4598</v>
      </c>
      <c r="J260" s="138">
        <f t="shared" si="91"/>
        <v>4626</v>
      </c>
      <c r="K260" s="138">
        <f t="shared" si="91"/>
        <v>4460</v>
      </c>
      <c r="L260" s="138">
        <f t="shared" si="91"/>
        <v>4462</v>
      </c>
      <c r="M260" s="138">
        <f t="shared" si="91"/>
        <v>4608</v>
      </c>
      <c r="N260" s="11">
        <f t="shared" si="91"/>
        <v>4541</v>
      </c>
      <c r="P260" s="549"/>
      <c r="Q260" s="549"/>
      <c r="R260" s="549"/>
    </row>
    <row r="261" spans="1:23" hidden="1">
      <c r="A261" s="49" t="str">
        <f>A$120</f>
        <v>2007-08 Act</v>
      </c>
      <c r="B261" s="138">
        <f t="shared" ref="B261:N261" si="92">ROUND(IF(B120=0,0,B120/B225),0)</f>
        <v>4511</v>
      </c>
      <c r="C261" s="138">
        <f t="shared" si="92"/>
        <v>4521</v>
      </c>
      <c r="D261" s="138">
        <f t="shared" si="92"/>
        <v>4524</v>
      </c>
      <c r="E261" s="138">
        <f t="shared" si="92"/>
        <v>4464</v>
      </c>
      <c r="F261" s="138">
        <f t="shared" si="92"/>
        <v>4236</v>
      </c>
      <c r="G261" s="138">
        <f t="shared" si="92"/>
        <v>4317</v>
      </c>
      <c r="H261" s="138">
        <f t="shared" si="92"/>
        <v>4808</v>
      </c>
      <c r="I261" s="138">
        <f t="shared" si="92"/>
        <v>4779</v>
      </c>
      <c r="J261" s="138">
        <f t="shared" si="92"/>
        <v>4892</v>
      </c>
      <c r="K261" s="138">
        <f t="shared" si="92"/>
        <v>4938</v>
      </c>
      <c r="L261" s="138">
        <f t="shared" si="92"/>
        <v>4866</v>
      </c>
      <c r="M261" s="138">
        <f t="shared" si="92"/>
        <v>4820</v>
      </c>
      <c r="N261" s="11">
        <f t="shared" si="92"/>
        <v>4642</v>
      </c>
      <c r="P261" s="706" t="s">
        <v>329</v>
      </c>
      <c r="Q261" s="656" t="s">
        <v>331</v>
      </c>
    </row>
    <row r="262" spans="1:23" hidden="1">
      <c r="A262" s="49" t="str">
        <f>A$121</f>
        <v>2008-09 Act</v>
      </c>
      <c r="B262" s="138">
        <f t="shared" ref="B262:N262" si="93">ROUND(IF(B121=0,0,B121/B226),0)</f>
        <v>4805</v>
      </c>
      <c r="C262" s="138">
        <f t="shared" si="93"/>
        <v>4594</v>
      </c>
      <c r="D262" s="138">
        <f t="shared" si="93"/>
        <v>4615</v>
      </c>
      <c r="E262" s="138">
        <f t="shared" si="93"/>
        <v>4566</v>
      </c>
      <c r="F262" s="138">
        <f t="shared" si="93"/>
        <v>4307</v>
      </c>
      <c r="G262" s="138">
        <f t="shared" si="93"/>
        <v>4374</v>
      </c>
      <c r="H262" s="138">
        <f t="shared" si="93"/>
        <v>5090</v>
      </c>
      <c r="I262" s="138">
        <f t="shared" si="93"/>
        <v>5021</v>
      </c>
      <c r="J262" s="138">
        <f t="shared" si="93"/>
        <v>5197</v>
      </c>
      <c r="K262" s="138">
        <f t="shared" si="93"/>
        <v>5269</v>
      </c>
      <c r="L262" s="138">
        <f t="shared" si="93"/>
        <v>5220</v>
      </c>
      <c r="M262" s="138">
        <f t="shared" si="93"/>
        <v>5130</v>
      </c>
      <c r="N262" s="11">
        <f t="shared" si="93"/>
        <v>4850</v>
      </c>
      <c r="P262" s="713" t="s">
        <v>330</v>
      </c>
      <c r="Q262" s="709" t="s">
        <v>332</v>
      </c>
    </row>
    <row r="263" spans="1:23">
      <c r="A263" s="49" t="str">
        <f>A$122</f>
        <v>2009-10 Act</v>
      </c>
      <c r="B263" s="138">
        <f t="shared" ref="B263:N263" si="94">ROUND(IF(B122=0,0,B122/B227),0)</f>
        <v>4548</v>
      </c>
      <c r="C263" s="138">
        <f t="shared" si="94"/>
        <v>4235</v>
      </c>
      <c r="D263" s="138">
        <f t="shared" si="94"/>
        <v>4309</v>
      </c>
      <c r="E263" s="138">
        <f t="shared" si="94"/>
        <v>4278</v>
      </c>
      <c r="F263" s="138">
        <f t="shared" si="94"/>
        <v>3860</v>
      </c>
      <c r="G263" s="138">
        <f t="shared" si="94"/>
        <v>3997</v>
      </c>
      <c r="H263" s="138">
        <f t="shared" si="94"/>
        <v>4116</v>
      </c>
      <c r="I263" s="138">
        <f t="shared" si="94"/>
        <v>4112</v>
      </c>
      <c r="J263" s="138">
        <f t="shared" si="94"/>
        <v>4155</v>
      </c>
      <c r="K263" s="138">
        <f t="shared" si="94"/>
        <v>4117</v>
      </c>
      <c r="L263" s="138">
        <f t="shared" si="94"/>
        <v>4067</v>
      </c>
      <c r="M263" s="138">
        <f t="shared" si="94"/>
        <v>4158</v>
      </c>
      <c r="N263" s="11">
        <f t="shared" si="94"/>
        <v>4162</v>
      </c>
      <c r="P263" s="707" t="s">
        <v>366</v>
      </c>
      <c r="Q263" s="709" t="s">
        <v>333</v>
      </c>
      <c r="R263" s="913">
        <v>0.8571428571428571</v>
      </c>
    </row>
    <row r="264" spans="1:23">
      <c r="A264" s="49" t="str">
        <f>A$123</f>
        <v>2010-11 Act</v>
      </c>
      <c r="B264" s="6">
        <f t="shared" ref="B264:N264" si="95">ROUND(IF(B123=0,0,B123/B228),0)</f>
        <v>3985</v>
      </c>
      <c r="C264" s="6">
        <f t="shared" si="95"/>
        <v>3950</v>
      </c>
      <c r="D264" s="6">
        <f t="shared" si="95"/>
        <v>4008</v>
      </c>
      <c r="E264" s="6">
        <f t="shared" si="95"/>
        <v>3965</v>
      </c>
      <c r="F264" s="6">
        <f t="shared" si="95"/>
        <v>3787</v>
      </c>
      <c r="G264" s="6">
        <f t="shared" si="95"/>
        <v>3856</v>
      </c>
      <c r="H264" s="138">
        <f t="shared" si="95"/>
        <v>4631</v>
      </c>
      <c r="I264" s="6">
        <f t="shared" si="95"/>
        <v>4655</v>
      </c>
      <c r="J264" s="6">
        <f t="shared" si="95"/>
        <v>4647</v>
      </c>
      <c r="K264" s="6">
        <f t="shared" si="95"/>
        <v>4637</v>
      </c>
      <c r="L264" s="6">
        <f t="shared" si="95"/>
        <v>4608</v>
      </c>
      <c r="M264" s="6">
        <f t="shared" si="95"/>
        <v>4652</v>
      </c>
      <c r="N264" s="11">
        <f t="shared" si="95"/>
        <v>4283</v>
      </c>
      <c r="P264" s="707" t="s">
        <v>367</v>
      </c>
      <c r="Q264" s="656" t="s">
        <v>333</v>
      </c>
      <c r="R264" s="913">
        <v>0.42857142857142855</v>
      </c>
    </row>
    <row r="265" spans="1:23">
      <c r="A265" s="49" t="str">
        <f>A$124</f>
        <v>2011-12 Act</v>
      </c>
      <c r="B265" s="6">
        <f t="shared" ref="B265:N265" si="96">ROUND(IF(B124=0,0,B124/B229),0)</f>
        <v>4635</v>
      </c>
      <c r="C265" s="6">
        <f t="shared" si="96"/>
        <v>4395</v>
      </c>
      <c r="D265" s="6">
        <f t="shared" si="96"/>
        <v>4108</v>
      </c>
      <c r="E265" s="6">
        <f t="shared" si="96"/>
        <v>4079</v>
      </c>
      <c r="F265" s="6">
        <f t="shared" si="96"/>
        <v>3792</v>
      </c>
      <c r="G265" s="6">
        <f t="shared" si="96"/>
        <v>3953</v>
      </c>
      <c r="H265" s="138">
        <f t="shared" si="96"/>
        <v>4399</v>
      </c>
      <c r="I265" s="6">
        <f t="shared" si="96"/>
        <v>4537</v>
      </c>
      <c r="J265" s="6">
        <f t="shared" si="96"/>
        <v>4555</v>
      </c>
      <c r="K265" s="6">
        <f t="shared" si="96"/>
        <v>4531</v>
      </c>
      <c r="L265" s="6">
        <f t="shared" si="96"/>
        <v>4481</v>
      </c>
      <c r="M265" s="6">
        <f t="shared" si="96"/>
        <v>4465</v>
      </c>
      <c r="N265" s="11">
        <f t="shared" si="96"/>
        <v>4328</v>
      </c>
      <c r="P265" s="707" t="s">
        <v>368</v>
      </c>
      <c r="Q265" s="656" t="s">
        <v>333</v>
      </c>
      <c r="R265" s="913">
        <v>0.40476190476190471</v>
      </c>
    </row>
    <row r="266" spans="1:23">
      <c r="A266" s="49" t="str">
        <f>A$125</f>
        <v>2012-13 Act</v>
      </c>
      <c r="B266" s="6">
        <f t="shared" ref="B266:N266" si="97">ROUND(IF(B125=0,0,B125/B230),0)</f>
        <v>4272</v>
      </c>
      <c r="C266" s="6">
        <f t="shared" si="97"/>
        <v>4372</v>
      </c>
      <c r="D266" s="6">
        <f t="shared" si="97"/>
        <v>4220</v>
      </c>
      <c r="E266" s="6">
        <f t="shared" si="97"/>
        <v>4195</v>
      </c>
      <c r="F266" s="6">
        <f t="shared" si="97"/>
        <v>3905</v>
      </c>
      <c r="G266" s="6">
        <f t="shared" si="97"/>
        <v>4021</v>
      </c>
      <c r="H266" s="138">
        <f t="shared" si="97"/>
        <v>5034</v>
      </c>
      <c r="I266" s="6">
        <f t="shared" si="97"/>
        <v>4829</v>
      </c>
      <c r="J266" s="6">
        <f t="shared" si="97"/>
        <v>4810</v>
      </c>
      <c r="K266" s="6">
        <f t="shared" si="97"/>
        <v>4927</v>
      </c>
      <c r="L266" s="6">
        <f t="shared" si="97"/>
        <v>4885</v>
      </c>
      <c r="M266" s="6">
        <f t="shared" si="97"/>
        <v>4880</v>
      </c>
      <c r="N266" s="11">
        <f t="shared" si="97"/>
        <v>4531</v>
      </c>
      <c r="P266" s="707" t="s">
        <v>369</v>
      </c>
      <c r="Q266" s="705" t="s">
        <v>370</v>
      </c>
      <c r="R266" s="914">
        <v>0.32380952380952382</v>
      </c>
      <c r="S266" s="329"/>
      <c r="T266" s="329"/>
      <c r="U266" s="329"/>
      <c r="V266" s="329"/>
      <c r="W266" s="329"/>
    </row>
    <row r="267" spans="1:23">
      <c r="A267" s="49" t="str">
        <f>A$126</f>
        <v>2013-14 Act</v>
      </c>
      <c r="B267" s="6">
        <f t="shared" ref="B267:N267" si="98">ROUND(IF(B126=0,0,B126/B231),0)</f>
        <v>4484</v>
      </c>
      <c r="C267" s="6">
        <f t="shared" si="98"/>
        <v>4112</v>
      </c>
      <c r="D267" s="6">
        <f t="shared" si="98"/>
        <v>3976</v>
      </c>
      <c r="E267" s="6">
        <f t="shared" si="98"/>
        <v>4182</v>
      </c>
      <c r="F267" s="6">
        <f t="shared" si="98"/>
        <v>3883</v>
      </c>
      <c r="G267" s="6">
        <f t="shared" si="98"/>
        <v>3903</v>
      </c>
      <c r="H267" s="138">
        <f t="shared" si="98"/>
        <v>4201</v>
      </c>
      <c r="I267" s="6">
        <f t="shared" si="98"/>
        <v>4230</v>
      </c>
      <c r="J267" s="6">
        <f t="shared" si="98"/>
        <v>4186</v>
      </c>
      <c r="K267" s="6">
        <f t="shared" si="98"/>
        <v>4168</v>
      </c>
      <c r="L267" s="6">
        <f t="shared" si="98"/>
        <v>4189</v>
      </c>
      <c r="M267" s="6">
        <f t="shared" si="98"/>
        <v>4250</v>
      </c>
      <c r="N267" s="11">
        <f t="shared" si="98"/>
        <v>4147</v>
      </c>
      <c r="P267" s="707" t="s">
        <v>371</v>
      </c>
      <c r="Q267" s="709" t="s">
        <v>370</v>
      </c>
      <c r="R267" s="913">
        <v>0.34899999999999998</v>
      </c>
    </row>
    <row r="268" spans="1:23">
      <c r="A268" s="49" t="str">
        <f>A$127</f>
        <v>2014-15 Act</v>
      </c>
      <c r="B268" s="639">
        <f t="shared" ref="B268:M268" si="99">ROUND(IF(B127=0,0,B127/B232),0)</f>
        <v>4001</v>
      </c>
      <c r="C268" s="639">
        <f t="shared" si="99"/>
        <v>4095</v>
      </c>
      <c r="D268" s="639">
        <f t="shared" si="99"/>
        <v>3807</v>
      </c>
      <c r="E268" s="639">
        <f t="shared" si="99"/>
        <v>4072</v>
      </c>
      <c r="F268" s="639">
        <f t="shared" si="99"/>
        <v>3507</v>
      </c>
      <c r="G268" s="639">
        <f t="shared" si="99"/>
        <v>3777</v>
      </c>
      <c r="H268" s="801">
        <f t="shared" si="99"/>
        <v>3955</v>
      </c>
      <c r="I268" s="639">
        <f t="shared" si="99"/>
        <v>3833</v>
      </c>
      <c r="J268" s="639">
        <f t="shared" si="99"/>
        <v>3839</v>
      </c>
      <c r="K268" s="639">
        <f t="shared" si="99"/>
        <v>3944</v>
      </c>
      <c r="L268" s="639">
        <f t="shared" si="99"/>
        <v>4047</v>
      </c>
      <c r="M268" s="639">
        <f t="shared" si="99"/>
        <v>4038</v>
      </c>
      <c r="N268" s="11">
        <f>ROUND(IF(N127=0,0,N127/N232),0)</f>
        <v>3910</v>
      </c>
      <c r="P268" s="707" t="s">
        <v>372</v>
      </c>
      <c r="Q268" s="709" t="s">
        <v>370</v>
      </c>
      <c r="R268" s="913">
        <v>0.73</v>
      </c>
    </row>
    <row r="269" spans="1:23">
      <c r="A269" s="49" t="str">
        <f>A$128</f>
        <v>2015-16 Act</v>
      </c>
      <c r="B269" s="639">
        <f t="shared" ref="B269:N269" si="100">ROUND(IF(B128=0,0,B128/B233),0)</f>
        <v>3992</v>
      </c>
      <c r="C269" s="639">
        <f t="shared" si="100"/>
        <v>3730</v>
      </c>
      <c r="D269" s="639">
        <f t="shared" si="100"/>
        <v>3632</v>
      </c>
      <c r="E269" s="639">
        <f t="shared" si="100"/>
        <v>3696</v>
      </c>
      <c r="F269" s="639">
        <f t="shared" si="100"/>
        <v>3575</v>
      </c>
      <c r="G269" s="639">
        <f t="shared" si="100"/>
        <v>3686</v>
      </c>
      <c r="H269" s="639">
        <f t="shared" si="100"/>
        <v>4026</v>
      </c>
      <c r="I269" s="639">
        <f t="shared" si="100"/>
        <v>3817</v>
      </c>
      <c r="J269" s="639">
        <f t="shared" si="100"/>
        <v>3934</v>
      </c>
      <c r="K269" s="639">
        <f t="shared" si="100"/>
        <v>4112</v>
      </c>
      <c r="L269" s="639">
        <f t="shared" si="100"/>
        <v>4090</v>
      </c>
      <c r="M269" s="639">
        <f t="shared" si="100"/>
        <v>3996</v>
      </c>
      <c r="N269" s="11">
        <f t="shared" si="100"/>
        <v>3858</v>
      </c>
      <c r="P269" s="707" t="s">
        <v>373</v>
      </c>
      <c r="Q269" s="709" t="s">
        <v>374</v>
      </c>
      <c r="R269" s="913">
        <v>0.98</v>
      </c>
    </row>
    <row r="270" spans="1:23">
      <c r="A270" s="49" t="str">
        <f>A$129</f>
        <v>2016-17 Act</v>
      </c>
      <c r="B270" s="6">
        <f t="shared" ref="B270:N270" si="101">ROUND(IF(B129=0,0,B129/B234),0)</f>
        <v>3949</v>
      </c>
      <c r="C270" s="6">
        <f t="shared" si="101"/>
        <v>3865</v>
      </c>
      <c r="D270" s="6">
        <f t="shared" si="101"/>
        <v>3728</v>
      </c>
      <c r="E270" s="6">
        <f t="shared" si="101"/>
        <v>3720</v>
      </c>
      <c r="F270" s="6">
        <f t="shared" si="101"/>
        <v>3424</v>
      </c>
      <c r="G270" s="6">
        <f t="shared" si="101"/>
        <v>3663</v>
      </c>
      <c r="H270" s="6">
        <f t="shared" si="101"/>
        <v>3889</v>
      </c>
      <c r="I270" s="6">
        <f t="shared" si="101"/>
        <v>3966</v>
      </c>
      <c r="J270" s="6">
        <f t="shared" si="101"/>
        <v>3964</v>
      </c>
      <c r="K270" s="6">
        <f t="shared" si="101"/>
        <v>4005</v>
      </c>
      <c r="L270" s="6">
        <f t="shared" si="101"/>
        <v>3924</v>
      </c>
      <c r="M270" s="6">
        <f t="shared" si="101"/>
        <v>3947</v>
      </c>
      <c r="N270" s="733">
        <f t="shared" si="101"/>
        <v>3838</v>
      </c>
      <c r="P270" s="2" t="s">
        <v>375</v>
      </c>
      <c r="Q270" t="s">
        <v>374</v>
      </c>
      <c r="R270" s="913">
        <v>0.997</v>
      </c>
    </row>
    <row r="271" spans="1:23">
      <c r="A271" s="49" t="str">
        <f>A$130</f>
        <v>2017-18 CYE</v>
      </c>
      <c r="B271" s="6">
        <f t="shared" ref="B271:M271" si="102">ROUND(IF(B130=0,0,B130/B235),0)</f>
        <v>3777</v>
      </c>
      <c r="C271" s="6">
        <f t="shared" si="102"/>
        <v>3693</v>
      </c>
      <c r="D271" s="6">
        <f t="shared" si="102"/>
        <v>3633</v>
      </c>
      <c r="E271" s="6">
        <f t="shared" si="102"/>
        <v>3653</v>
      </c>
      <c r="F271" s="6">
        <f t="shared" si="102"/>
        <v>3457</v>
      </c>
      <c r="G271" s="6">
        <f t="shared" si="102"/>
        <v>3382</v>
      </c>
      <c r="H271" s="6">
        <f t="shared" si="102"/>
        <v>3919</v>
      </c>
      <c r="I271" s="6">
        <f t="shared" si="102"/>
        <v>3874</v>
      </c>
      <c r="J271" s="6">
        <f t="shared" si="102"/>
        <v>3971</v>
      </c>
      <c r="K271" s="6">
        <f t="shared" si="102"/>
        <v>3894</v>
      </c>
      <c r="L271" s="6">
        <f t="shared" si="102"/>
        <v>3964</v>
      </c>
      <c r="M271" s="6">
        <f t="shared" si="102"/>
        <v>3897</v>
      </c>
      <c r="N271" s="11">
        <f>ROUND(IF(N130=0,0,N130/N235),0)</f>
        <v>3760</v>
      </c>
      <c r="P271" s="2"/>
    </row>
    <row r="272" spans="1:23" hidden="1">
      <c r="A272" s="49" t="str">
        <f>A$131</f>
        <v>2018-19</v>
      </c>
      <c r="B272" s="6">
        <f t="shared" ref="B272:N272" si="103">ROUND(IF(B131=0,0,B131/B236),0)</f>
        <v>0</v>
      </c>
      <c r="C272" s="6">
        <f t="shared" si="103"/>
        <v>0</v>
      </c>
      <c r="D272" s="6">
        <f t="shared" si="103"/>
        <v>0</v>
      </c>
      <c r="E272" s="6">
        <f t="shared" si="103"/>
        <v>0</v>
      </c>
      <c r="F272" s="6">
        <f t="shared" si="103"/>
        <v>0</v>
      </c>
      <c r="G272" s="6">
        <f t="shared" si="103"/>
        <v>0</v>
      </c>
      <c r="H272" s="6">
        <f t="shared" si="103"/>
        <v>0</v>
      </c>
      <c r="I272" s="6">
        <f t="shared" si="103"/>
        <v>0</v>
      </c>
      <c r="J272" s="6">
        <f t="shared" si="103"/>
        <v>0</v>
      </c>
      <c r="K272" s="6">
        <f t="shared" si="103"/>
        <v>0</v>
      </c>
      <c r="L272" s="6">
        <f t="shared" si="103"/>
        <v>0</v>
      </c>
      <c r="M272" s="6">
        <f t="shared" si="103"/>
        <v>0</v>
      </c>
      <c r="N272" s="11">
        <f t="shared" si="103"/>
        <v>0</v>
      </c>
      <c r="P272" s="2"/>
    </row>
    <row r="273" spans="1:18" hidden="1">
      <c r="A273" s="49" t="str">
        <f>A$132</f>
        <v>2019-20</v>
      </c>
      <c r="B273" s="6">
        <f t="shared" ref="B273:N273" si="104">ROUND(IF(B132=0,0,B132/B237),0)</f>
        <v>0</v>
      </c>
      <c r="C273" s="6">
        <f t="shared" si="104"/>
        <v>0</v>
      </c>
      <c r="D273" s="6">
        <f t="shared" si="104"/>
        <v>0</v>
      </c>
      <c r="E273" s="6">
        <f t="shared" si="104"/>
        <v>0</v>
      </c>
      <c r="F273" s="6">
        <f t="shared" si="104"/>
        <v>0</v>
      </c>
      <c r="G273" s="6">
        <f t="shared" si="104"/>
        <v>0</v>
      </c>
      <c r="H273" s="6">
        <f t="shared" si="104"/>
        <v>0</v>
      </c>
      <c r="I273" s="6">
        <f t="shared" si="104"/>
        <v>0</v>
      </c>
      <c r="J273" s="6">
        <f t="shared" si="104"/>
        <v>0</v>
      </c>
      <c r="K273" s="6">
        <f t="shared" si="104"/>
        <v>0</v>
      </c>
      <c r="L273" s="6">
        <f t="shared" si="104"/>
        <v>0</v>
      </c>
      <c r="M273" s="6">
        <f t="shared" si="104"/>
        <v>0</v>
      </c>
      <c r="N273" s="11">
        <f t="shared" si="104"/>
        <v>0</v>
      </c>
      <c r="P273" s="2"/>
    </row>
    <row r="274" spans="1:18" hidden="1">
      <c r="A274" s="49" t="str">
        <f>A$133</f>
        <v>2020-21</v>
      </c>
      <c r="B274" s="6">
        <f t="shared" ref="B274:N274" si="105">ROUND(IF(B133=0,0,B133/B238),0)</f>
        <v>0</v>
      </c>
      <c r="C274" s="6">
        <f t="shared" si="105"/>
        <v>0</v>
      </c>
      <c r="D274" s="6">
        <f t="shared" si="105"/>
        <v>0</v>
      </c>
      <c r="E274" s="6">
        <f t="shared" si="105"/>
        <v>0</v>
      </c>
      <c r="F274" s="6">
        <f t="shared" si="105"/>
        <v>0</v>
      </c>
      <c r="G274" s="6">
        <f t="shared" si="105"/>
        <v>0</v>
      </c>
      <c r="H274" s="6">
        <f t="shared" si="105"/>
        <v>0</v>
      </c>
      <c r="I274" s="6">
        <f t="shared" si="105"/>
        <v>0</v>
      </c>
      <c r="J274" s="6">
        <f t="shared" si="105"/>
        <v>0</v>
      </c>
      <c r="K274" s="6">
        <f t="shared" si="105"/>
        <v>0</v>
      </c>
      <c r="L274" s="6">
        <f t="shared" si="105"/>
        <v>0</v>
      </c>
      <c r="M274" s="6">
        <f t="shared" si="105"/>
        <v>0</v>
      </c>
      <c r="N274" s="11">
        <f t="shared" si="105"/>
        <v>0</v>
      </c>
      <c r="P274" s="2"/>
    </row>
    <row r="275" spans="1:18" ht="13.15" customHeight="1" thickBot="1">
      <c r="A275" s="49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11"/>
      <c r="P275" s="2"/>
    </row>
    <row r="276" spans="1:18" ht="10.9" customHeight="1">
      <c r="A276" s="62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4"/>
      <c r="P276" s="2"/>
    </row>
    <row r="277" spans="1:18" ht="12.75" customHeight="1">
      <c r="A277" s="49" t="s">
        <v>144</v>
      </c>
      <c r="B277" s="2"/>
      <c r="C277" s="606">
        <f>(C268-B268)/C268</f>
        <v>2.2954822954822957E-2</v>
      </c>
      <c r="D277" s="606">
        <f>(D268-C268)/D268</f>
        <v>-7.5650118203309691E-2</v>
      </c>
      <c r="E277" s="606">
        <f>(E268-D268)/E268</f>
        <v>6.5078585461689584E-2</v>
      </c>
      <c r="F277" s="606">
        <f>(F268-E268)/F268</f>
        <v>-0.16110635871114912</v>
      </c>
      <c r="G277" s="606">
        <f t="shared" ref="G277:M277" si="106">(G268-F268)/G268</f>
        <v>7.1485305798252588E-2</v>
      </c>
      <c r="H277" s="606">
        <f t="shared" si="106"/>
        <v>4.5006321112515804E-2</v>
      </c>
      <c r="I277" s="606">
        <f t="shared" si="106"/>
        <v>-3.1828854683015911E-2</v>
      </c>
      <c r="J277" s="606">
        <f t="shared" si="106"/>
        <v>1.5629070070330815E-3</v>
      </c>
      <c r="K277" s="606">
        <f t="shared" si="106"/>
        <v>2.6622718052738338E-2</v>
      </c>
      <c r="L277" s="606">
        <f t="shared" si="106"/>
        <v>2.545095132196689E-2</v>
      </c>
      <c r="M277" s="606">
        <f t="shared" si="106"/>
        <v>-2.2288261515601782E-3</v>
      </c>
      <c r="N277" s="13"/>
      <c r="P277" s="106"/>
    </row>
    <row r="278" spans="1:18" ht="12.75" customHeight="1" thickBot="1">
      <c r="A278" s="774" t="s">
        <v>346</v>
      </c>
      <c r="B278" s="606">
        <v>-1.0871577781593436E-2</v>
      </c>
      <c r="C278" s="606">
        <v>1.4887507004526731E-2</v>
      </c>
      <c r="D278" s="606">
        <v>2.7846993603694973E-2</v>
      </c>
      <c r="E278" s="606">
        <v>3.0296442340917766E-2</v>
      </c>
      <c r="F278" s="606">
        <v>-9.0588282635485198E-2</v>
      </c>
      <c r="G278" s="606">
        <v>4.6302403301510683E-2</v>
      </c>
      <c r="H278" s="606">
        <v>-4.356973568689413E-2</v>
      </c>
      <c r="I278" s="606">
        <v>-3.0810763370595198E-2</v>
      </c>
      <c r="J278" s="606">
        <v>7.703780261277572E-3</v>
      </c>
      <c r="K278" s="606">
        <v>-5.6092223864591485E-2</v>
      </c>
      <c r="L278" s="606">
        <v>5.0364618460352638E-2</v>
      </c>
      <c r="M278" s="606">
        <v>0</v>
      </c>
      <c r="N278" s="13"/>
      <c r="P278" s="898"/>
      <c r="Q278" s="104"/>
    </row>
    <row r="279" spans="1:18" s="708" customFormat="1" ht="12.75" customHeight="1">
      <c r="A279" s="711" t="s">
        <v>334</v>
      </c>
      <c r="B279" s="952">
        <f>SUM($B280:$M280)*SUM(B267:B270)/SUM($B$267:$M$270)</f>
        <v>4033.7380230571039</v>
      </c>
      <c r="C279" s="697">
        <f>SUM($B280:$M280)*SUM(C267:C269)/SUM($B$267:$M$269)</f>
        <v>3875.4650089182674</v>
      </c>
      <c r="D279" s="697">
        <f t="shared" ref="D279:M279" si="107">SUM($B280:$M280)*SUM(D267:D269)/SUM($B$267:$M$269)</f>
        <v>3705.9925506242789</v>
      </c>
      <c r="E279" s="697">
        <f t="shared" si="107"/>
        <v>3879.685587381528</v>
      </c>
      <c r="F279" s="697">
        <f t="shared" si="107"/>
        <v>3559.8956038191168</v>
      </c>
      <c r="G279" s="697">
        <f t="shared" si="107"/>
        <v>3690.0842164166061</v>
      </c>
      <c r="H279" s="697">
        <f t="shared" si="107"/>
        <v>3955.0066799566334</v>
      </c>
      <c r="I279" s="697">
        <f t="shared" si="107"/>
        <v>3856.9593956562803</v>
      </c>
      <c r="J279" s="697">
        <f t="shared" si="107"/>
        <v>3882.6075263176308</v>
      </c>
      <c r="K279" s="697">
        <f t="shared" si="107"/>
        <v>3968.6423949917821</v>
      </c>
      <c r="L279" s="697">
        <f t="shared" si="107"/>
        <v>4001.7577029342856</v>
      </c>
      <c r="M279" s="698">
        <f t="shared" si="107"/>
        <v>3988.1219878991369</v>
      </c>
      <c r="N279" s="710"/>
      <c r="P279" s="379"/>
      <c r="Q279" s="712"/>
    </row>
    <row r="280" spans="1:18" s="708" customFormat="1" ht="12.75" customHeight="1">
      <c r="A280" s="774" t="s">
        <v>397</v>
      </c>
      <c r="B280" s="699">
        <f>AVERAGE(B268:B270)</f>
        <v>3980.6666666666665</v>
      </c>
      <c r="C280" s="347">
        <f t="shared" ref="C280:M280" si="108">AVERAGE(C268:C270)</f>
        <v>3896.6666666666665</v>
      </c>
      <c r="D280" s="347">
        <f t="shared" si="108"/>
        <v>3722.3333333333335</v>
      </c>
      <c r="E280" s="347">
        <f t="shared" si="108"/>
        <v>3829.3333333333335</v>
      </c>
      <c r="F280" s="347">
        <f t="shared" si="108"/>
        <v>3502</v>
      </c>
      <c r="G280" s="347">
        <f t="shared" si="108"/>
        <v>3708.6666666666665</v>
      </c>
      <c r="H280" s="347">
        <f t="shared" si="108"/>
        <v>3956.6666666666665</v>
      </c>
      <c r="I280" s="347">
        <f t="shared" si="108"/>
        <v>3872</v>
      </c>
      <c r="J280" s="347">
        <f t="shared" si="108"/>
        <v>3912.3333333333335</v>
      </c>
      <c r="K280" s="347">
        <f t="shared" si="108"/>
        <v>4020.3333333333335</v>
      </c>
      <c r="L280" s="347">
        <f t="shared" si="108"/>
        <v>4020.3333333333335</v>
      </c>
      <c r="M280" s="607">
        <f t="shared" si="108"/>
        <v>3993.6666666666665</v>
      </c>
      <c r="N280" s="710"/>
      <c r="P280" s="379"/>
      <c r="Q280" s="712"/>
    </row>
    <row r="281" spans="1:18" s="708" customFormat="1" ht="12.75" customHeight="1">
      <c r="A281" s="711" t="s">
        <v>335</v>
      </c>
      <c r="B281" s="699">
        <f>STDEV(B267:B270)</f>
        <v>252.68755410585618</v>
      </c>
      <c r="C281" s="347">
        <f t="shared" ref="C281:M281" si="109">STDEV(C267:C270)</f>
        <v>185.1962922595014</v>
      </c>
      <c r="D281" s="347">
        <f t="shared" si="109"/>
        <v>145.62594777946225</v>
      </c>
      <c r="E281" s="347">
        <f t="shared" si="109"/>
        <v>246.2376900476448</v>
      </c>
      <c r="F281" s="347">
        <f t="shared" si="109"/>
        <v>200.25712638172621</v>
      </c>
      <c r="G281" s="347">
        <f t="shared" si="109"/>
        <v>108.9231380377925</v>
      </c>
      <c r="H281" s="347">
        <f t="shared" si="109"/>
        <v>134.36610435671639</v>
      </c>
      <c r="I281" s="347">
        <f t="shared" si="109"/>
        <v>191.05409356165774</v>
      </c>
      <c r="J281" s="347">
        <f t="shared" si="109"/>
        <v>146.84090029688596</v>
      </c>
      <c r="K281" s="347">
        <f t="shared" si="109"/>
        <v>101.35539781712006</v>
      </c>
      <c r="L281" s="347">
        <f t="shared" si="109"/>
        <v>109.81954895797621</v>
      </c>
      <c r="M281" s="607">
        <f t="shared" si="109"/>
        <v>133.45255086858899</v>
      </c>
      <c r="N281" s="710"/>
      <c r="P281" s="379"/>
      <c r="Q281" s="712"/>
    </row>
    <row r="282" spans="1:18" s="708" customFormat="1" ht="12.75" customHeight="1">
      <c r="A282" s="711" t="s">
        <v>336</v>
      </c>
      <c r="B282" s="699">
        <f>COUNT(B267:B271)</f>
        <v>5</v>
      </c>
      <c r="C282" s="347">
        <f t="shared" ref="C282:M282" si="110">COUNT(C267:C271)</f>
        <v>5</v>
      </c>
      <c r="D282" s="347">
        <f t="shared" si="110"/>
        <v>5</v>
      </c>
      <c r="E282" s="347">
        <f t="shared" si="110"/>
        <v>5</v>
      </c>
      <c r="F282" s="347">
        <f t="shared" si="110"/>
        <v>5</v>
      </c>
      <c r="G282" s="347">
        <f t="shared" si="110"/>
        <v>5</v>
      </c>
      <c r="H282" s="347">
        <f t="shared" si="110"/>
        <v>5</v>
      </c>
      <c r="I282" s="347">
        <f t="shared" si="110"/>
        <v>5</v>
      </c>
      <c r="J282" s="347">
        <f t="shared" si="110"/>
        <v>5</v>
      </c>
      <c r="K282" s="347">
        <f t="shared" si="110"/>
        <v>5</v>
      </c>
      <c r="L282" s="347">
        <f t="shared" si="110"/>
        <v>5</v>
      </c>
      <c r="M282" s="607">
        <f t="shared" si="110"/>
        <v>5</v>
      </c>
      <c r="N282" s="710"/>
      <c r="P282" s="379"/>
      <c r="Q282" s="712"/>
    </row>
    <row r="283" spans="1:18" s="708" customFormat="1" ht="12.75" customHeight="1" thickBot="1">
      <c r="A283" s="711" t="s">
        <v>337</v>
      </c>
      <c r="B283" s="700">
        <f>B281/SQRT(B282)</f>
        <v>113.00530960977009</v>
      </c>
      <c r="C283" s="701">
        <f t="shared" ref="C283:M283" si="111">C281/SQRT(C282)</f>
        <v>82.822299734632651</v>
      </c>
      <c r="D283" s="701">
        <f t="shared" si="111"/>
        <v>65.125903704542424</v>
      </c>
      <c r="E283" s="701">
        <f t="shared" si="111"/>
        <v>110.12084271381144</v>
      </c>
      <c r="F283" s="701">
        <f t="shared" si="111"/>
        <v>89.557709513661251</v>
      </c>
      <c r="G283" s="701">
        <f t="shared" si="111"/>
        <v>48.711908195019411</v>
      </c>
      <c r="H283" s="701">
        <f t="shared" si="111"/>
        <v>60.090348642689698</v>
      </c>
      <c r="I283" s="701">
        <f t="shared" si="111"/>
        <v>85.441988116694318</v>
      </c>
      <c r="J283" s="701">
        <f t="shared" si="111"/>
        <v>65.669246988221204</v>
      </c>
      <c r="K283" s="701">
        <f t="shared" si="111"/>
        <v>45.327511881122852</v>
      </c>
      <c r="L283" s="701">
        <f t="shared" si="111"/>
        <v>49.112795345680198</v>
      </c>
      <c r="M283" s="702">
        <f t="shared" si="111"/>
        <v>59.681795102582711</v>
      </c>
      <c r="N283" s="710"/>
      <c r="P283" s="379"/>
      <c r="Q283" s="712"/>
    </row>
    <row r="284" spans="1:18">
      <c r="A284" s="50" t="s">
        <v>284</v>
      </c>
      <c r="B284" s="304"/>
      <c r="C284" s="33"/>
      <c r="D284" s="33"/>
      <c r="E284" s="33"/>
      <c r="F284" s="33"/>
      <c r="G284" s="38"/>
      <c r="H284" s="138"/>
      <c r="I284" s="38"/>
      <c r="J284" s="33"/>
      <c r="K284" s="33"/>
      <c r="L284" s="33"/>
      <c r="M284" s="33"/>
      <c r="N284" s="13"/>
      <c r="P284" s="379"/>
    </row>
    <row r="285" spans="1:18" ht="12.75" customHeight="1">
      <c r="A285" s="49" t="s">
        <v>247</v>
      </c>
      <c r="B285" s="6">
        <f>AVERAGE(B265:B270)</f>
        <v>4222.166666666667</v>
      </c>
      <c r="C285" s="6">
        <f t="shared" ref="C285:G285" si="112">AVERAGE(C265:C270)</f>
        <v>4094.8333333333335</v>
      </c>
      <c r="D285" s="6">
        <f t="shared" si="112"/>
        <v>3911.8333333333335</v>
      </c>
      <c r="E285" s="6">
        <f t="shared" si="112"/>
        <v>3990.6666666666665</v>
      </c>
      <c r="F285" s="6">
        <f t="shared" si="112"/>
        <v>3681</v>
      </c>
      <c r="G285" s="6">
        <f t="shared" si="112"/>
        <v>3833.8333333333335</v>
      </c>
      <c r="H285" s="934">
        <v>4100</v>
      </c>
      <c r="I285" s="6">
        <f>AVERAGE(I265:I270)</f>
        <v>4202</v>
      </c>
      <c r="J285" s="6">
        <f t="shared" ref="J285:M285" si="113">AVERAGE(J265:J270)</f>
        <v>4214.666666666667</v>
      </c>
      <c r="K285" s="6">
        <f t="shared" si="113"/>
        <v>4281.166666666667</v>
      </c>
      <c r="L285" s="6">
        <f t="shared" si="113"/>
        <v>4269.333333333333</v>
      </c>
      <c r="M285" s="6">
        <f t="shared" si="113"/>
        <v>4262.666666666667</v>
      </c>
      <c r="N285" s="607">
        <f>AVERAGE(B285:M285)</f>
        <v>4088.6805555555552</v>
      </c>
      <c r="O285" s="1"/>
    </row>
    <row r="286" spans="1:18" ht="12.75" customHeight="1" thickBot="1">
      <c r="A286" s="774" t="s">
        <v>346</v>
      </c>
      <c r="B286" s="799">
        <v>3949</v>
      </c>
      <c r="C286" s="799">
        <v>3865</v>
      </c>
      <c r="D286" s="799">
        <v>3728</v>
      </c>
      <c r="E286" s="799">
        <v>3720</v>
      </c>
      <c r="F286" s="799">
        <v>3424</v>
      </c>
      <c r="G286" s="799">
        <v>3663</v>
      </c>
      <c r="H286" s="799">
        <v>3889</v>
      </c>
      <c r="I286" s="799">
        <v>3966</v>
      </c>
      <c r="J286" s="799">
        <v>3964</v>
      </c>
      <c r="K286" s="799">
        <v>4005</v>
      </c>
      <c r="L286" s="799">
        <v>4270</v>
      </c>
      <c r="M286" s="799">
        <v>3947</v>
      </c>
      <c r="N286" s="423"/>
      <c r="P286" s="478"/>
      <c r="Q286" s="478"/>
    </row>
    <row r="287" spans="1:18" ht="12.75" customHeight="1">
      <c r="A287" s="433"/>
      <c r="B287" s="559"/>
      <c r="C287" s="559"/>
      <c r="D287" s="559"/>
      <c r="E287" s="559"/>
      <c r="F287" s="559"/>
      <c r="G287" s="559"/>
      <c r="H287" s="560"/>
      <c r="I287" s="559"/>
      <c r="J287" s="559"/>
      <c r="K287" s="559"/>
      <c r="L287" s="559"/>
      <c r="M287" s="559"/>
      <c r="N287" s="561"/>
      <c r="P287" s="478"/>
      <c r="Q287" s="478"/>
    </row>
    <row r="288" spans="1:18" ht="12.75" hidden="1" customHeight="1">
      <c r="A288" s="49" t="s">
        <v>320</v>
      </c>
      <c r="B288" s="404">
        <f>B268</f>
        <v>4001</v>
      </c>
      <c r="C288" s="404">
        <f t="shared" ref="C288:M288" si="114">C268</f>
        <v>4095</v>
      </c>
      <c r="D288" s="404">
        <f t="shared" si="114"/>
        <v>3807</v>
      </c>
      <c r="E288" s="404">
        <f t="shared" si="114"/>
        <v>4072</v>
      </c>
      <c r="F288" s="404">
        <f t="shared" si="114"/>
        <v>3507</v>
      </c>
      <c r="G288" s="404">
        <f t="shared" si="114"/>
        <v>3777</v>
      </c>
      <c r="H288" s="404">
        <f t="shared" si="114"/>
        <v>3955</v>
      </c>
      <c r="I288" s="404">
        <f t="shared" si="114"/>
        <v>3833</v>
      </c>
      <c r="J288" s="404">
        <f t="shared" si="114"/>
        <v>3839</v>
      </c>
      <c r="K288" s="404">
        <f t="shared" si="114"/>
        <v>3944</v>
      </c>
      <c r="L288" s="404">
        <f t="shared" si="114"/>
        <v>4047</v>
      </c>
      <c r="M288" s="404">
        <f t="shared" si="114"/>
        <v>4038</v>
      </c>
      <c r="N288" s="422"/>
      <c r="R288" s="7"/>
    </row>
    <row r="289" spans="1:18" ht="12.75" hidden="1" customHeight="1">
      <c r="A289" s="49" t="str">
        <f>A$378</f>
        <v>2015-16 Act</v>
      </c>
      <c r="B289" s="675">
        <f>IF(B269=0,ROUND(M268*(1+B278),0),B269)</f>
        <v>3992</v>
      </c>
      <c r="C289" s="675">
        <f>IF(C269=0,ROUND(B289*(1+C278),0),C269)</f>
        <v>3730</v>
      </c>
      <c r="D289" s="675">
        <f>IF(D269=0,ROUND(B289*(1+D278),0),D269)</f>
        <v>3632</v>
      </c>
      <c r="E289" s="675">
        <f>IF(E269=0,ROUND(B289*(1+E278),0),E269)</f>
        <v>3696</v>
      </c>
      <c r="F289" s="675">
        <f>IF(F269=0,ROUND(B289*(1+F278),0),F269)</f>
        <v>3575</v>
      </c>
      <c r="G289" s="675">
        <f t="shared" ref="G289:M289" si="115">IF(G269=0,ROUND(F289*(1+G278),0),G269)</f>
        <v>3686</v>
      </c>
      <c r="H289" s="675">
        <f t="shared" si="115"/>
        <v>4026</v>
      </c>
      <c r="I289" s="675">
        <f t="shared" si="115"/>
        <v>3817</v>
      </c>
      <c r="J289" s="675">
        <f t="shared" si="115"/>
        <v>3934</v>
      </c>
      <c r="K289" s="675">
        <f t="shared" si="115"/>
        <v>4112</v>
      </c>
      <c r="L289" s="675">
        <f t="shared" si="115"/>
        <v>4090</v>
      </c>
      <c r="M289" s="675">
        <f t="shared" si="115"/>
        <v>3996</v>
      </c>
      <c r="N289" s="422">
        <f t="shared" ref="N289" si="116">P409</f>
        <v>3900</v>
      </c>
      <c r="P289" s="339"/>
      <c r="Q289" s="396"/>
      <c r="R289" s="340"/>
    </row>
    <row r="290" spans="1:18" ht="12.75" customHeight="1">
      <c r="A290" s="613" t="str">
        <f>A$379</f>
        <v>2016-17 Act</v>
      </c>
      <c r="B290" s="801">
        <f>IF(B270=0,ROUND(M269*(1+B279),0),B270)</f>
        <v>3949</v>
      </c>
      <c r="C290" s="801">
        <f>IF(C270=0,ROUND(N269*(1+C279),0),C270)</f>
        <v>3865</v>
      </c>
      <c r="D290" s="801">
        <f>IF(D270=0,ROUND(N269*(1+D279),0),D270)</f>
        <v>3728</v>
      </c>
      <c r="E290" s="801">
        <f>IF(E270=0,ROUND(N269*(1+E279),0),E270)</f>
        <v>3720</v>
      </c>
      <c r="F290" s="801">
        <f>IF(F270=0,ROUND(N269*(1+F279),0),F270)</f>
        <v>3424</v>
      </c>
      <c r="G290" s="801">
        <f>IF(G270=0,ROUND($N$269*(1+G279),0),G270)</f>
        <v>3663</v>
      </c>
      <c r="H290" s="801">
        <f t="shared" ref="H290:M290" si="117">IF(H270=0,ROUND($N$269*(1+H279),0),H270)</f>
        <v>3889</v>
      </c>
      <c r="I290" s="801">
        <f t="shared" si="117"/>
        <v>3966</v>
      </c>
      <c r="J290" s="801">
        <f t="shared" si="117"/>
        <v>3964</v>
      </c>
      <c r="K290" s="801">
        <f t="shared" si="117"/>
        <v>4005</v>
      </c>
      <c r="L290" s="801">
        <f t="shared" si="117"/>
        <v>3924</v>
      </c>
      <c r="M290" s="801">
        <f t="shared" si="117"/>
        <v>3947</v>
      </c>
      <c r="N290" s="758">
        <f>AVERAGE(B290:M290)</f>
        <v>3837</v>
      </c>
      <c r="P290" s="339"/>
      <c r="Q290" s="396"/>
      <c r="R290" s="340"/>
    </row>
    <row r="291" spans="1:18" ht="12.75" customHeight="1">
      <c r="A291" s="613" t="str">
        <f>A$380</f>
        <v>2017-18 CYE</v>
      </c>
      <c r="B291" s="931">
        <f>IF(B271=0,(ROUND(M290*(1+B$278),-1)),B271)</f>
        <v>3777</v>
      </c>
      <c r="C291" s="931">
        <f>IF(C271=0,(ROUND(B291*(1+C$278),-1)),C271)</f>
        <v>3693</v>
      </c>
      <c r="D291" s="931">
        <f>IF(D271=0,(ROUND(C291*(1+D$278),-1)),D271)</f>
        <v>3633</v>
      </c>
      <c r="E291" s="931">
        <f>IF(E271=0,(ROUND(D291*(1+E$278),-1)),E271)</f>
        <v>3653</v>
      </c>
      <c r="F291" s="931">
        <f t="shared" ref="F291:J291" si="118">IF(F271=0,(ROUND(E291*(1+F$278),-1)),F271)</f>
        <v>3457</v>
      </c>
      <c r="G291" s="931">
        <f t="shared" si="118"/>
        <v>3382</v>
      </c>
      <c r="H291" s="931">
        <f t="shared" si="118"/>
        <v>3919</v>
      </c>
      <c r="I291" s="931">
        <f>IF(I271=0,(ROUND(H291*(1+I$278),-1)),I271)</f>
        <v>3874</v>
      </c>
      <c r="J291" s="931">
        <f t="shared" si="118"/>
        <v>3971</v>
      </c>
      <c r="K291" s="931">
        <f>IF(K271=0,(ROUND(J291*(1+K$278),-1)),K271)</f>
        <v>3894</v>
      </c>
      <c r="L291" s="931">
        <f>IF(L271=0,(ROUND(K291*(1+L$278),-1)),L271)</f>
        <v>3964</v>
      </c>
      <c r="M291" s="931">
        <f>IF(M271=0,(ROUND(L291*(1+M$278),1)),M271)</f>
        <v>3897</v>
      </c>
      <c r="N291" s="612">
        <f>P411</f>
        <v>3800</v>
      </c>
      <c r="P291" s="339"/>
      <c r="Q291" s="396"/>
      <c r="R291" s="340"/>
    </row>
    <row r="292" spans="1:18" ht="12.75" customHeight="1">
      <c r="A292" s="49" t="str">
        <f>A$381</f>
        <v>2018-19</v>
      </c>
      <c r="B292" s="639">
        <f>ROUND(M291*(1+B$278),-1)</f>
        <v>3850</v>
      </c>
      <c r="C292" s="929">
        <f>ROUND(B292*(1+C$278),-1)</f>
        <v>3910</v>
      </c>
      <c r="D292" s="929">
        <f>ROUND(C292*(1+D$278),-1)</f>
        <v>4020</v>
      </c>
      <c r="E292" s="929">
        <f t="shared" ref="E292:G292" si="119">ROUND(D292*(1+E$278),-1)</f>
        <v>4140</v>
      </c>
      <c r="F292" s="929">
        <f t="shared" si="119"/>
        <v>3760</v>
      </c>
      <c r="G292" s="929">
        <f t="shared" si="119"/>
        <v>3930</v>
      </c>
      <c r="H292" s="934">
        <v>3800</v>
      </c>
      <c r="I292" s="929">
        <f>ROUND(H292*(1+I$278),-1)</f>
        <v>3680</v>
      </c>
      <c r="J292" s="929">
        <f t="shared" ref="J292:M292" si="120">ROUND(I292*(1+J$278),-1)</f>
        <v>3710</v>
      </c>
      <c r="K292" s="929">
        <f t="shared" si="120"/>
        <v>3500</v>
      </c>
      <c r="L292" s="929">
        <f t="shared" si="120"/>
        <v>3680</v>
      </c>
      <c r="M292" s="929">
        <f t="shared" si="120"/>
        <v>3680</v>
      </c>
      <c r="N292" s="612">
        <f t="shared" ref="N292:N296" si="121">P412</f>
        <v>3800</v>
      </c>
      <c r="P292" s="339"/>
      <c r="Q292" s="396"/>
      <c r="R292" s="340"/>
    </row>
    <row r="293" spans="1:18">
      <c r="A293" s="49" t="str">
        <f>A$382</f>
        <v>2019-20</v>
      </c>
      <c r="B293" s="929">
        <f t="shared" ref="B293:B296" si="122">ROUND(M292*(1+B$278),-1)</f>
        <v>3640</v>
      </c>
      <c r="C293" s="929">
        <f>ROUND(B293*(1+C$278),-1)</f>
        <v>3690</v>
      </c>
      <c r="D293" s="929">
        <f t="shared" ref="D293:M296" si="123">ROUND(C293*(1+D$278),-1)</f>
        <v>3790</v>
      </c>
      <c r="E293" s="929">
        <f t="shared" si="123"/>
        <v>3900</v>
      </c>
      <c r="F293" s="929">
        <f t="shared" si="123"/>
        <v>3550</v>
      </c>
      <c r="G293" s="929">
        <f t="shared" si="123"/>
        <v>3710</v>
      </c>
      <c r="H293" s="934">
        <v>4100</v>
      </c>
      <c r="I293" s="929">
        <f t="shared" si="123"/>
        <v>3970</v>
      </c>
      <c r="J293" s="929">
        <f t="shared" si="123"/>
        <v>4000</v>
      </c>
      <c r="K293" s="929">
        <f t="shared" si="123"/>
        <v>3780</v>
      </c>
      <c r="L293" s="929">
        <f t="shared" si="123"/>
        <v>3970</v>
      </c>
      <c r="M293" s="929">
        <f t="shared" si="123"/>
        <v>3970</v>
      </c>
      <c r="N293" s="612">
        <f t="shared" si="121"/>
        <v>3800</v>
      </c>
      <c r="P293" s="339"/>
      <c r="Q293" s="396"/>
      <c r="R293" s="340"/>
    </row>
    <row r="294" spans="1:18">
      <c r="A294" s="49" t="str">
        <f>A$383</f>
        <v>2020-21</v>
      </c>
      <c r="B294" s="929">
        <f t="shared" si="122"/>
        <v>3930</v>
      </c>
      <c r="C294" s="929">
        <f>ROUND(B294*(1+C$278),-1)</f>
        <v>3990</v>
      </c>
      <c r="D294" s="929">
        <f t="shared" si="123"/>
        <v>4100</v>
      </c>
      <c r="E294" s="929">
        <f t="shared" si="123"/>
        <v>4220</v>
      </c>
      <c r="F294" s="929">
        <f t="shared" si="123"/>
        <v>3840</v>
      </c>
      <c r="G294" s="929">
        <f t="shared" si="123"/>
        <v>4020</v>
      </c>
      <c r="H294" s="934">
        <v>3900</v>
      </c>
      <c r="I294" s="929">
        <f t="shared" si="123"/>
        <v>3780</v>
      </c>
      <c r="J294" s="929">
        <f t="shared" si="123"/>
        <v>3810</v>
      </c>
      <c r="K294" s="929">
        <f t="shared" si="123"/>
        <v>3600</v>
      </c>
      <c r="L294" s="929">
        <f t="shared" si="123"/>
        <v>3780</v>
      </c>
      <c r="M294" s="929">
        <f t="shared" si="123"/>
        <v>3780</v>
      </c>
      <c r="N294" s="612">
        <f t="shared" si="121"/>
        <v>3900</v>
      </c>
      <c r="P294" s="339"/>
      <c r="Q294" s="396"/>
      <c r="R294" s="340"/>
    </row>
    <row r="295" spans="1:18" ht="15" customHeight="1">
      <c r="A295" s="711" t="str">
        <f>A$384</f>
        <v>2021-22</v>
      </c>
      <c r="B295" s="929">
        <f t="shared" si="122"/>
        <v>3740</v>
      </c>
      <c r="C295" s="929">
        <f>ROUND(B295*(1+C$278),-1)</f>
        <v>3800</v>
      </c>
      <c r="D295" s="929">
        <f t="shared" si="123"/>
        <v>3910</v>
      </c>
      <c r="E295" s="929">
        <f t="shared" si="123"/>
        <v>4030</v>
      </c>
      <c r="F295" s="929">
        <f t="shared" si="123"/>
        <v>3660</v>
      </c>
      <c r="G295" s="929">
        <f t="shared" si="123"/>
        <v>3830</v>
      </c>
      <c r="H295" s="934">
        <v>4000</v>
      </c>
      <c r="I295" s="929">
        <f t="shared" si="123"/>
        <v>3880</v>
      </c>
      <c r="J295" s="929">
        <f t="shared" ref="J295:J296" si="124">ROUND(I295*(1+J$278),-1)</f>
        <v>3910</v>
      </c>
      <c r="K295" s="929">
        <f t="shared" ref="K295:K296" si="125">ROUND(J295*(1+K$278),-1)</f>
        <v>3690</v>
      </c>
      <c r="L295" s="929">
        <f t="shared" ref="L295:L296" si="126">ROUND(K295*(1+L$278),-1)</f>
        <v>3880</v>
      </c>
      <c r="M295" s="929">
        <f t="shared" ref="M295:M296" si="127">ROUND(L295*(1+M$278),-1)</f>
        <v>3880</v>
      </c>
      <c r="N295" s="612">
        <f t="shared" si="121"/>
        <v>3900</v>
      </c>
      <c r="P295" s="111"/>
    </row>
    <row r="296" spans="1:18" s="805" customFormat="1" ht="15" customHeight="1" thickBot="1">
      <c r="A296" s="66" t="str">
        <f>A$385</f>
        <v>2022-23</v>
      </c>
      <c r="B296" s="930">
        <f t="shared" si="122"/>
        <v>3840</v>
      </c>
      <c r="C296" s="930">
        <f>ROUND(B296*(1+C$278),-1)</f>
        <v>3900</v>
      </c>
      <c r="D296" s="930">
        <f t="shared" si="123"/>
        <v>4010</v>
      </c>
      <c r="E296" s="930">
        <f t="shared" si="123"/>
        <v>4130</v>
      </c>
      <c r="F296" s="930">
        <f t="shared" si="123"/>
        <v>3760</v>
      </c>
      <c r="G296" s="930">
        <f t="shared" si="123"/>
        <v>3930</v>
      </c>
      <c r="H296" s="935">
        <v>4000</v>
      </c>
      <c r="I296" s="930">
        <f t="shared" si="123"/>
        <v>3880</v>
      </c>
      <c r="J296" s="930">
        <f t="shared" si="124"/>
        <v>3910</v>
      </c>
      <c r="K296" s="930">
        <f t="shared" si="125"/>
        <v>3690</v>
      </c>
      <c r="L296" s="930">
        <f t="shared" si="126"/>
        <v>3880</v>
      </c>
      <c r="M296" s="930">
        <f t="shared" si="127"/>
        <v>3880</v>
      </c>
      <c r="N296" s="932">
        <f t="shared" si="121"/>
        <v>3900</v>
      </c>
      <c r="P296" s="111"/>
    </row>
    <row r="297" spans="1:18" ht="10.5" customHeight="1">
      <c r="B297" s="223"/>
      <c r="C297" s="223"/>
      <c r="D297" s="223"/>
      <c r="E297" s="223"/>
      <c r="F297" s="223"/>
      <c r="G297" s="223"/>
      <c r="H297" s="223"/>
      <c r="I297" s="214"/>
      <c r="J297" s="223"/>
      <c r="K297" s="223"/>
      <c r="L297" s="223"/>
      <c r="M297" s="223"/>
      <c r="N297" s="65"/>
    </row>
    <row r="298" spans="1:18" ht="10.5" customHeight="1" thickBot="1">
      <c r="B298" s="223"/>
      <c r="C298" s="223"/>
      <c r="D298" s="223"/>
      <c r="E298" s="223"/>
      <c r="F298" s="223"/>
      <c r="G298" s="223"/>
      <c r="H298" s="223"/>
      <c r="I298" s="214"/>
      <c r="J298" s="223"/>
      <c r="K298" s="223"/>
      <c r="L298" s="223"/>
      <c r="M298" s="223"/>
      <c r="N298" s="65"/>
    </row>
    <row r="299" spans="1:18" ht="16.5" thickBot="1">
      <c r="A299" s="58" t="s">
        <v>31</v>
      </c>
      <c r="B299" s="59" t="s">
        <v>131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2"/>
      <c r="P299" s="111" t="s">
        <v>28</v>
      </c>
    </row>
    <row r="300" spans="1:18" ht="4.5" customHeight="1">
      <c r="A300" s="62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4"/>
      <c r="P300" s="2" t="s">
        <v>28</v>
      </c>
    </row>
    <row r="301" spans="1:18">
      <c r="A301" s="45" t="s">
        <v>27</v>
      </c>
      <c r="B301" s="33" t="s">
        <v>28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13"/>
    </row>
    <row r="302" spans="1:18">
      <c r="A302" s="46" t="s">
        <v>25</v>
      </c>
      <c r="B302" s="36">
        <v>36800</v>
      </c>
      <c r="C302" s="36">
        <v>36831</v>
      </c>
      <c r="D302" s="36">
        <v>36861</v>
      </c>
      <c r="E302" s="36">
        <v>36892</v>
      </c>
      <c r="F302" s="36">
        <v>36923</v>
      </c>
      <c r="G302" s="36">
        <v>36951</v>
      </c>
      <c r="H302" s="36">
        <v>36982</v>
      </c>
      <c r="I302" s="36">
        <v>37012</v>
      </c>
      <c r="J302" s="36">
        <v>37043</v>
      </c>
      <c r="K302" s="36">
        <v>37073</v>
      </c>
      <c r="L302" s="36">
        <v>37104</v>
      </c>
      <c r="M302" s="36">
        <v>37135</v>
      </c>
      <c r="N302" s="14" t="s">
        <v>42</v>
      </c>
    </row>
    <row r="303" spans="1:18" ht="3.75" customHeight="1">
      <c r="A303" s="4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14"/>
    </row>
    <row r="304" spans="1:18" ht="12.75" customHeight="1">
      <c r="A304" s="49" t="str">
        <f>A$106</f>
        <v>1993-94 Act</v>
      </c>
      <c r="B304" s="234">
        <f>AVERAGE(B305:B309)</f>
        <v>-3.8193547180889189E-4</v>
      </c>
      <c r="C304" s="4">
        <f t="shared" ref="C304:D307" si="128">IF(C211=0,0,(C211/B211)-1)</f>
        <v>5.9412237247280508E-4</v>
      </c>
      <c r="D304" s="4">
        <f t="shared" si="128"/>
        <v>1.8733012753502365E-3</v>
      </c>
      <c r="E304" s="187">
        <v>4.0000000000000001E-3</v>
      </c>
      <c r="F304" s="4">
        <f>IF(F211=0,0,(F211/E211)-1)</f>
        <v>-1.7602402602819867E-3</v>
      </c>
      <c r="G304" s="187">
        <v>5.0000000000000001E-3</v>
      </c>
      <c r="H304" s="4">
        <f t="shared" ref="H304:I322" si="129">IF(H211=0,0,(H211/G211)-1)</f>
        <v>-1.1115074197267649E-3</v>
      </c>
      <c r="I304" s="4">
        <f t="shared" si="129"/>
        <v>3.4295774063093365E-3</v>
      </c>
      <c r="J304" s="187">
        <v>5.0000000000000001E-3</v>
      </c>
      <c r="K304" s="4">
        <f t="shared" ref="K304:K331" si="130">IF(K211=0,0,(K211/J211)-1)</f>
        <v>-4.979573085694633E-3</v>
      </c>
      <c r="L304" s="187">
        <v>5.0000000000000001E-3</v>
      </c>
      <c r="M304" s="4">
        <f t="shared" ref="M304:M331" si="131">IF(M211=0,0,(M211/L211)-1)</f>
        <v>-8.4551412318716324E-3</v>
      </c>
      <c r="N304" s="17">
        <f>SUM(B304:M304)</f>
        <v>8.2086035847484702E-3</v>
      </c>
    </row>
    <row r="305" spans="1:16">
      <c r="A305" s="49" t="str">
        <f>A$107</f>
        <v>1994-95 Act</v>
      </c>
      <c r="B305" s="178">
        <f>IF(B212=0,0,(B212/M211)-1)</f>
        <v>-8.7247824977565447E-4</v>
      </c>
      <c r="C305" s="4">
        <f t="shared" si="128"/>
        <v>-1.0215261930849318E-3</v>
      </c>
      <c r="D305" s="4">
        <f t="shared" si="128"/>
        <v>8.6588654412311783E-4</v>
      </c>
      <c r="E305" s="4">
        <f>IF(E212=0,0,(E212/D212)-1)</f>
        <v>1.1864741941862711E-3</v>
      </c>
      <c r="F305" s="4">
        <f>IF(F212=0,0,(F212/E212)-1)</f>
        <v>5.1023767199942505E-4</v>
      </c>
      <c r="G305" s="4">
        <f>IF(G212=0,0,(G212/F212)-1)</f>
        <v>3.3724316054419834E-3</v>
      </c>
      <c r="H305" s="4">
        <f t="shared" si="129"/>
        <v>-3.4676678908709402E-3</v>
      </c>
      <c r="I305" s="4">
        <f t="shared" si="129"/>
        <v>5.4211465848421625E-3</v>
      </c>
      <c r="J305" s="187">
        <v>5.0000000000000001E-3</v>
      </c>
      <c r="K305" s="4">
        <f t="shared" si="130"/>
        <v>-3.8442198828891883E-3</v>
      </c>
      <c r="L305" s="4">
        <f>IF(L212=0,0,(L212/K212)-1)</f>
        <v>6.7899827400919044E-3</v>
      </c>
      <c r="M305" s="4">
        <f t="shared" si="131"/>
        <v>-5.9517070725040311E-3</v>
      </c>
      <c r="N305" s="17">
        <f t="shared" ref="N305:N314" si="132">SUM(B305:M305)</f>
        <v>7.9885600515601195E-3</v>
      </c>
    </row>
    <row r="306" spans="1:16">
      <c r="A306" s="49" t="str">
        <f>A$108</f>
        <v>1995-96 Act</v>
      </c>
      <c r="B306" s="178">
        <f>IF(B213=0,0,(B213/M212)-1)</f>
        <v>-6.7520296763912135E-4</v>
      </c>
      <c r="C306" s="4">
        <f t="shared" si="128"/>
        <v>2.2549107397247248E-3</v>
      </c>
      <c r="D306" s="4">
        <f t="shared" si="128"/>
        <v>9.7465886939485102E-5</v>
      </c>
      <c r="E306" s="4">
        <f>IF(E213=0,0,(E213/D213)-1)</f>
        <v>6.8625540070819113E-3</v>
      </c>
      <c r="F306" s="4">
        <f>IF(F213=0,0,(F213/E213)-1)</f>
        <v>-2.7424441630297114E-4</v>
      </c>
      <c r="G306" s="4">
        <f>IF(G213=0,0,(G213/F213)-1)</f>
        <v>4.187408728205666E-3</v>
      </c>
      <c r="H306" s="4">
        <f t="shared" si="129"/>
        <v>2.8121032925711997E-3</v>
      </c>
      <c r="I306" s="4">
        <f t="shared" si="129"/>
        <v>3.6775310066339273E-3</v>
      </c>
      <c r="J306" s="4">
        <f>IF(J213=0,0,(J213/I213)-1)</f>
        <v>6.2185182524288063E-3</v>
      </c>
      <c r="K306" s="4">
        <f t="shared" si="130"/>
        <v>3.0781435938120882E-3</v>
      </c>
      <c r="L306" s="4">
        <f>IF(L213=0,0,(L213/K213)-1)</f>
        <v>3.5748746421171429E-3</v>
      </c>
      <c r="M306" s="4">
        <f t="shared" si="131"/>
        <v>-6.8090472062416474E-3</v>
      </c>
      <c r="N306" s="17">
        <f t="shared" si="132"/>
        <v>2.5005015559331212E-2</v>
      </c>
    </row>
    <row r="307" spans="1:16">
      <c r="A307" s="49" t="str">
        <f>A$109</f>
        <v>1996-97 Act</v>
      </c>
      <c r="B307" s="178">
        <f>IF(B214=0,0,(B214/M213)-1)</f>
        <v>2.9597067271833755E-3</v>
      </c>
      <c r="C307" s="4">
        <f t="shared" si="128"/>
        <v>-3.6076234780338945E-3</v>
      </c>
      <c r="D307" s="4">
        <f t="shared" si="128"/>
        <v>4.3988153370968508E-3</v>
      </c>
      <c r="E307" s="4">
        <f>IF(E214=0,0,(E214/D214)-1)</f>
        <v>-1.1146509403384686E-3</v>
      </c>
      <c r="F307" s="4">
        <f>IF(F214=0,0,(F214/E214)-1)</f>
        <v>1.0446674475292905E-3</v>
      </c>
      <c r="G307" s="4">
        <f>IF(G214=0,0,(G214/F214)-1)</f>
        <v>1.8895073050408939E-3</v>
      </c>
      <c r="H307" s="4">
        <f t="shared" si="129"/>
        <v>4.8687335769015405E-3</v>
      </c>
      <c r="I307" s="4">
        <f t="shared" si="129"/>
        <v>1.4527578841563304E-3</v>
      </c>
      <c r="J307" s="4">
        <f>IF(J214=0,0,(J214/I214)-1)</f>
        <v>6.8847085760885829E-3</v>
      </c>
      <c r="K307" s="4">
        <f t="shared" si="130"/>
        <v>1.7210899717305939E-3</v>
      </c>
      <c r="L307" s="4">
        <f>IF(L214=0,0,(L214/K214)-1)</f>
        <v>2.1845943340486063E-3</v>
      </c>
      <c r="M307" s="4">
        <f t="shared" si="131"/>
        <v>-7.8349843688185761E-4</v>
      </c>
      <c r="N307" s="17">
        <f t="shared" si="132"/>
        <v>2.1898808304521844E-2</v>
      </c>
    </row>
    <row r="308" spans="1:16">
      <c r="A308" s="49" t="str">
        <f>A$110</f>
        <v>1997-98 Act</v>
      </c>
      <c r="B308" s="178">
        <f>IF(B215=0,0,(B215/M214)-1)</f>
        <v>1.7079684491649871E-4</v>
      </c>
      <c r="C308" s="4">
        <f>IF(C215=0,0,(C215/B215)-1)</f>
        <v>-7.7932158658697848E-3</v>
      </c>
      <c r="D308" s="187">
        <v>1.5E-3</v>
      </c>
      <c r="E308" s="4">
        <f>IF(E215=0,0,(E215/D215)-1)</f>
        <v>-3.7063225044483561E-3</v>
      </c>
      <c r="F308" s="187">
        <v>5.0000000000000001E-3</v>
      </c>
      <c r="G308" s="187">
        <v>5.0000000000000001E-3</v>
      </c>
      <c r="H308" s="4">
        <f t="shared" si="129"/>
        <v>1.4224439775909481E-3</v>
      </c>
      <c r="I308" s="4">
        <f t="shared" si="129"/>
        <v>3.3361741803428213E-3</v>
      </c>
      <c r="J308" s="187">
        <v>5.0000000000000001E-3</v>
      </c>
      <c r="K308" s="4">
        <f t="shared" si="130"/>
        <v>-2.4481206021517155E-3</v>
      </c>
      <c r="L308" s="4">
        <f>IF(L215=0,0,(L215/K215)-1)</f>
        <v>3.7744784976714296E-3</v>
      </c>
      <c r="M308" s="4">
        <f t="shared" si="131"/>
        <v>-1.1080688861405674E-3</v>
      </c>
      <c r="N308" s="17">
        <f t="shared" si="132"/>
        <v>1.0148165641911275E-2</v>
      </c>
    </row>
    <row r="309" spans="1:16">
      <c r="A309" s="49" t="str">
        <f>A$111</f>
        <v>1998-99 Act</v>
      </c>
      <c r="B309" s="178">
        <f>IF(B216=0,0,(B216/M215)-1)</f>
        <v>-3.4924997137295577E-3</v>
      </c>
      <c r="C309" s="4">
        <f>IF(C216=0,0,(C216/B216)-1)</f>
        <v>8.4027578282097615E-4</v>
      </c>
      <c r="D309" s="4">
        <f>IF(D216=0,0,(D216/C216)-1)</f>
        <v>5.91287125870954E-3</v>
      </c>
      <c r="E309" s="4">
        <f>IF(E216=0,0,(E216/D216)-1)</f>
        <v>4.4228533110768353E-4</v>
      </c>
      <c r="F309" s="4">
        <f>IF(F216=0,0,(F216/E216)-1)</f>
        <v>5.9396903945294621E-3</v>
      </c>
      <c r="G309" s="4">
        <f>IF(G216=0,0,(G216/F216)-1)</f>
        <v>5.0894553290425915E-3</v>
      </c>
      <c r="H309" s="4">
        <f t="shared" si="129"/>
        <v>6.3472361312899572E-4</v>
      </c>
      <c r="I309" s="4">
        <f t="shared" si="129"/>
        <v>2.8192044205124223E-3</v>
      </c>
      <c r="J309" s="187">
        <v>5.0000000000000001E-3</v>
      </c>
      <c r="K309" s="4">
        <f t="shared" si="130"/>
        <v>1.3316786122654634E-3</v>
      </c>
      <c r="L309" s="4">
        <f>IF(L216=0,0,(L216/K216)-1)</f>
        <v>5.9323627096692366E-3</v>
      </c>
      <c r="M309" s="4">
        <f t="shared" si="131"/>
        <v>-2.5956766409868104E-3</v>
      </c>
      <c r="N309" s="17">
        <f t="shared" si="132"/>
        <v>2.7854371097070004E-2</v>
      </c>
    </row>
    <row r="310" spans="1:16">
      <c r="A310" s="49" t="str">
        <f>A$112</f>
        <v>1999-00 Act</v>
      </c>
      <c r="B310" s="234">
        <v>-7.4999999999999997E-3</v>
      </c>
      <c r="C310" s="397">
        <v>0</v>
      </c>
      <c r="D310" s="4">
        <f>IF(D217=0,0,(D217/C217)-1)</f>
        <v>2.7453428486301501E-3</v>
      </c>
      <c r="E310" s="187">
        <v>5.0000000000000001E-3</v>
      </c>
      <c r="F310" s="4">
        <f>IF(F217=0,0,(F217/E217)-1)</f>
        <v>-3.3558478492712318E-3</v>
      </c>
      <c r="G310" s="187">
        <v>0.01</v>
      </c>
      <c r="H310" s="4">
        <f t="shared" si="129"/>
        <v>-1.9050153731938746E-3</v>
      </c>
      <c r="I310" s="4">
        <f t="shared" si="129"/>
        <v>7.3819899094091923E-3</v>
      </c>
      <c r="J310" s="4">
        <f t="shared" ref="J310:J322" si="133">IF(J217=0,0,(J217/I217)-1)</f>
        <v>2.6330270755985374E-3</v>
      </c>
      <c r="K310" s="4">
        <f t="shared" si="130"/>
        <v>7.8505478014991859E-3</v>
      </c>
      <c r="L310" s="187">
        <v>5.0000000000000001E-3</v>
      </c>
      <c r="M310" s="4">
        <f t="shared" si="131"/>
        <v>3.3069466548167892E-3</v>
      </c>
      <c r="N310" s="17">
        <f t="shared" si="132"/>
        <v>3.1156991067488749E-2</v>
      </c>
    </row>
    <row r="311" spans="1:16">
      <c r="A311" s="49" t="str">
        <f>A$113</f>
        <v>2000-01 Act</v>
      </c>
      <c r="B311" s="234">
        <v>-8.0000000000000002E-3</v>
      </c>
      <c r="C311" s="4">
        <f t="shared" ref="C311:C322" si="134">IF(C218=0,0,(C218/B218)-1)</f>
        <v>-2.2858162697949602E-3</v>
      </c>
      <c r="D311" s="4">
        <f>IF(D218=0,0,(D218/C218)-1)</f>
        <v>1.4929685994991004E-3</v>
      </c>
      <c r="E311" s="4">
        <f t="shared" ref="E311:E331" si="135">IF(E218=0,0,(E218/D218)-1)</f>
        <v>4.3348332360113595E-3</v>
      </c>
      <c r="F311" s="4">
        <f>IF(F218=0,0,(F218/E218)-1)</f>
        <v>1.641631781992281E-4</v>
      </c>
      <c r="G311" s="187">
        <v>5.0000000000000001E-3</v>
      </c>
      <c r="H311" s="4">
        <f t="shared" si="129"/>
        <v>7.2677380354013721E-4</v>
      </c>
      <c r="I311" s="4">
        <f t="shared" si="129"/>
        <v>1.6696870354910853E-3</v>
      </c>
      <c r="J311" s="4">
        <f t="shared" si="133"/>
        <v>3.6455051192920696E-3</v>
      </c>
      <c r="K311" s="4">
        <f t="shared" si="130"/>
        <v>3.0246359297041447E-3</v>
      </c>
      <c r="L311" s="4">
        <f t="shared" ref="L311:L331" si="136">IF(L218=0,0,(L218/K218)-1)</f>
        <v>3.325143876417691E-3</v>
      </c>
      <c r="M311" s="4">
        <f t="shared" si="131"/>
        <v>-4.5887869903863399E-3</v>
      </c>
      <c r="N311" s="17">
        <f t="shared" si="132"/>
        <v>8.5091075179735166E-3</v>
      </c>
      <c r="P311" s="329"/>
    </row>
    <row r="312" spans="1:16">
      <c r="A312" s="49" t="str">
        <f>A$114</f>
        <v>2001-02 Act</v>
      </c>
      <c r="B312" s="178">
        <f t="shared" ref="B312:B318" si="137">IF(B219=0,0,(B219/M218)-1)</f>
        <v>8.2898062342029455E-4</v>
      </c>
      <c r="C312" s="4">
        <f t="shared" si="134"/>
        <v>1.9528882543862203E-4</v>
      </c>
      <c r="D312" s="4">
        <f>IF(D219=0,0,(D219/C219)-1)</f>
        <v>1.683195647929292E-3</v>
      </c>
      <c r="E312" s="4">
        <f t="shared" si="135"/>
        <v>1.3846226231204461E-3</v>
      </c>
      <c r="F312" s="4">
        <f>IF(F219=0,0,(F219/E219)-1)</f>
        <v>1.0940845599833438E-2</v>
      </c>
      <c r="G312" s="4">
        <f t="shared" ref="G312:G331" si="138">IF(G219=0,0,(G219/F219)-1)</f>
        <v>3.6052664776613508E-3</v>
      </c>
      <c r="H312" s="4">
        <f t="shared" si="129"/>
        <v>2.2361004525126571E-3</v>
      </c>
      <c r="I312" s="4">
        <f t="shared" si="129"/>
        <v>1.2277713968869008E-3</v>
      </c>
      <c r="J312" s="4">
        <f t="shared" si="133"/>
        <v>5.0237341772152444E-3</v>
      </c>
      <c r="K312" s="4">
        <f t="shared" si="130"/>
        <v>1.7711654268515176E-4</v>
      </c>
      <c r="L312" s="4">
        <f t="shared" si="136"/>
        <v>1.2330375354989709E-3</v>
      </c>
      <c r="M312" s="4">
        <f t="shared" si="131"/>
        <v>-1.1136076301776487E-4</v>
      </c>
      <c r="N312" s="17">
        <f t="shared" si="132"/>
        <v>2.8424599139184603E-2</v>
      </c>
      <c r="P312" s="329"/>
    </row>
    <row r="313" spans="1:16">
      <c r="A313" s="49" t="str">
        <f>A$115</f>
        <v>2002-03 Act</v>
      </c>
      <c r="B313" s="178">
        <f t="shared" si="137"/>
        <v>-6.158280922431425E-4</v>
      </c>
      <c r="C313" s="4">
        <f t="shared" si="134"/>
        <v>5.1787657493478356E-3</v>
      </c>
      <c r="D313" s="4">
        <f>IF(D220=0,0,(D220/C220)-1)</f>
        <v>3.8999321750925464E-3</v>
      </c>
      <c r="E313" s="4">
        <f t="shared" si="135"/>
        <v>-7.6006600231270927E-4</v>
      </c>
      <c r="F313" s="4">
        <f>IF(F220=0,0,(F220/E220)-1)</f>
        <v>7.2813798214754755E-4</v>
      </c>
      <c r="G313" s="4">
        <f t="shared" si="138"/>
        <v>-4.9568307466428818E-3</v>
      </c>
      <c r="H313" s="4">
        <f t="shared" si="129"/>
        <v>8.1545512711698187E-3</v>
      </c>
      <c r="I313" s="4">
        <f t="shared" si="129"/>
        <v>-4.2094356118249632E-4</v>
      </c>
      <c r="J313" s="4">
        <f t="shared" si="133"/>
        <v>4.9692257855522559E-3</v>
      </c>
      <c r="K313" s="4">
        <f t="shared" si="130"/>
        <v>1.9855979679854752E-3</v>
      </c>
      <c r="L313" s="4">
        <f t="shared" si="136"/>
        <v>7.5277465015277656E-4</v>
      </c>
      <c r="M313" s="4">
        <f t="shared" si="131"/>
        <v>-1.1083823018863126E-2</v>
      </c>
      <c r="N313" s="17">
        <f t="shared" si="132"/>
        <v>7.8314941602039001E-3</v>
      </c>
      <c r="P313" s="329"/>
    </row>
    <row r="314" spans="1:16">
      <c r="A314" s="49" t="str">
        <f>A$116</f>
        <v>2003-04 Act</v>
      </c>
      <c r="B314" s="178">
        <f t="shared" si="137"/>
        <v>1.1208051073346326E-2</v>
      </c>
      <c r="C314" s="4">
        <f t="shared" si="134"/>
        <v>-8.3578711859177979E-4</v>
      </c>
      <c r="D314" s="187">
        <v>1.5E-3</v>
      </c>
      <c r="E314" s="4">
        <f t="shared" si="135"/>
        <v>-4.80347387230462E-4</v>
      </c>
      <c r="F314" s="187">
        <v>0</v>
      </c>
      <c r="G314" s="4">
        <f t="shared" si="138"/>
        <v>2.7841247287878623E-3</v>
      </c>
      <c r="H314" s="4">
        <f t="shared" si="129"/>
        <v>1.333946054966173E-3</v>
      </c>
      <c r="I314" s="4">
        <f t="shared" si="129"/>
        <v>1.9568224263324385E-3</v>
      </c>
      <c r="J314" s="4">
        <f t="shared" si="133"/>
        <v>5.3055460132065413E-3</v>
      </c>
      <c r="K314" s="4">
        <f t="shared" si="130"/>
        <v>1.1263826663630017E-3</v>
      </c>
      <c r="L314" s="4">
        <f t="shared" si="136"/>
        <v>4.7596172079440446E-3</v>
      </c>
      <c r="M314" s="4">
        <f t="shared" si="131"/>
        <v>-1.9501884133644731E-3</v>
      </c>
      <c r="N314" s="17">
        <f t="shared" si="132"/>
        <v>2.6708167251759674E-2</v>
      </c>
      <c r="P314" s="329"/>
    </row>
    <row r="315" spans="1:16">
      <c r="A315" s="49" t="str">
        <f>A$117</f>
        <v>2004-05 Act</v>
      </c>
      <c r="B315" s="178">
        <f t="shared" si="137"/>
        <v>9.5808987135126422E-4</v>
      </c>
      <c r="C315" s="4">
        <f t="shared" si="134"/>
        <v>-1.2594379128594291E-5</v>
      </c>
      <c r="D315" s="4">
        <f t="shared" ref="D315:D322" si="139">IF(D222=0,0,(D222/C222)-1)</f>
        <v>1.7695325537314677E-3</v>
      </c>
      <c r="E315" s="4">
        <f t="shared" si="135"/>
        <v>9.9321096303750522E-4</v>
      </c>
      <c r="F315" s="4">
        <f t="shared" ref="F315:F331" si="140">IF(F222=0,0,(F222/E222)-1)</f>
        <v>3.3283512729376241E-4</v>
      </c>
      <c r="G315" s="4">
        <f t="shared" si="138"/>
        <v>4.1747493580930328E-3</v>
      </c>
      <c r="H315" s="4">
        <f t="shared" si="129"/>
        <v>1.5441746480282514E-3</v>
      </c>
      <c r="I315" s="4">
        <f t="shared" si="129"/>
        <v>3.5579858055092561E-3</v>
      </c>
      <c r="J315" s="4">
        <f t="shared" si="133"/>
        <v>6.4189882629546169E-3</v>
      </c>
      <c r="K315" s="4">
        <f t="shared" si="130"/>
        <v>1.3102190908809153E-3</v>
      </c>
      <c r="L315" s="4">
        <f t="shared" si="136"/>
        <v>6.4561126301561078E-3</v>
      </c>
      <c r="M315" s="4">
        <f t="shared" si="131"/>
        <v>-3.3483990850162737E-3</v>
      </c>
      <c r="N315" s="17">
        <f t="shared" ref="N315:N320" si="141">SUM(B315:M315)</f>
        <v>2.4154904846891312E-2</v>
      </c>
      <c r="P315" s="329"/>
    </row>
    <row r="316" spans="1:16">
      <c r="A316" s="49" t="str">
        <f>A$118</f>
        <v>2005-06 Act</v>
      </c>
      <c r="B316" s="178">
        <f t="shared" si="137"/>
        <v>2.492046985853813E-3</v>
      </c>
      <c r="C316" s="4">
        <f t="shared" si="134"/>
        <v>-2.5165416579708833E-4</v>
      </c>
      <c r="D316" s="4">
        <f t="shared" si="139"/>
        <v>1.725185871894297E-3</v>
      </c>
      <c r="E316" s="4">
        <f t="shared" si="135"/>
        <v>2.4760667312242468E-3</v>
      </c>
      <c r="F316" s="4">
        <f t="shared" si="140"/>
        <v>9.5374344301379921E-4</v>
      </c>
      <c r="G316" s="4">
        <f t="shared" si="138"/>
        <v>7.5249508312871249E-3</v>
      </c>
      <c r="H316" s="4">
        <f t="shared" si="129"/>
        <v>4.2799810856359866E-3</v>
      </c>
      <c r="I316" s="4">
        <f t="shared" si="129"/>
        <v>1.6056984184473766E-3</v>
      </c>
      <c r="J316" s="4">
        <f t="shared" si="133"/>
        <v>4.6104890131746235E-3</v>
      </c>
      <c r="K316" s="4">
        <f t="shared" si="130"/>
        <v>1.5897678938874282E-3</v>
      </c>
      <c r="L316" s="4">
        <f t="shared" si="136"/>
        <v>6.8341359400081458E-3</v>
      </c>
      <c r="M316" s="4">
        <f t="shared" si="131"/>
        <v>-1.7608880586803544E-3</v>
      </c>
      <c r="N316" s="17">
        <f t="shared" si="141"/>
        <v>3.2079523989949399E-2</v>
      </c>
      <c r="P316" s="329"/>
    </row>
    <row r="317" spans="1:16">
      <c r="A317" s="49" t="str">
        <f>A$119</f>
        <v>2006-07 Act</v>
      </c>
      <c r="B317" s="178">
        <f t="shared" si="137"/>
        <v>4.4099856377499691E-4</v>
      </c>
      <c r="C317" s="4">
        <f t="shared" si="134"/>
        <v>4.2889054355921274E-4</v>
      </c>
      <c r="D317" s="4">
        <f t="shared" si="139"/>
        <v>1.5302446605178766E-3</v>
      </c>
      <c r="E317" s="4">
        <f t="shared" si="135"/>
        <v>1.979738888492566E-3</v>
      </c>
      <c r="F317" s="4">
        <f t="shared" si="140"/>
        <v>1.453686727543424E-3</v>
      </c>
      <c r="G317" s="4">
        <f t="shared" si="138"/>
        <v>4.491000225142594E-3</v>
      </c>
      <c r="H317" s="4">
        <f t="shared" si="129"/>
        <v>3.7159372419481862E-4</v>
      </c>
      <c r="I317" s="4">
        <f t="shared" si="129"/>
        <v>4.1508699728187715E-3</v>
      </c>
      <c r="J317" s="4">
        <f t="shared" si="133"/>
        <v>4.2922487038112855E-3</v>
      </c>
      <c r="K317" s="4">
        <f t="shared" si="130"/>
        <v>5.0865889451467972E-4</v>
      </c>
      <c r="L317" s="4">
        <f t="shared" si="136"/>
        <v>6.3754565376186179E-3</v>
      </c>
      <c r="M317" s="4">
        <f t="shared" si="131"/>
        <v>-3.9020764621173765E-3</v>
      </c>
      <c r="N317" s="17">
        <f t="shared" si="141"/>
        <v>2.2121310979871467E-2</v>
      </c>
      <c r="P317" s="329"/>
    </row>
    <row r="318" spans="1:16">
      <c r="A318" s="49" t="str">
        <f>A$120</f>
        <v>2007-08 Act</v>
      </c>
      <c r="B318" s="178">
        <f t="shared" si="137"/>
        <v>5.8294081984788804E-4</v>
      </c>
      <c r="C318" s="4">
        <f t="shared" si="134"/>
        <v>-1.0428561441122586E-3</v>
      </c>
      <c r="D318" s="4">
        <f t="shared" si="139"/>
        <v>1.7612923920333756E-3</v>
      </c>
      <c r="E318" s="4">
        <f t="shared" si="135"/>
        <v>2.2414084195450101E-3</v>
      </c>
      <c r="F318" s="4">
        <f t="shared" si="140"/>
        <v>0</v>
      </c>
      <c r="G318" s="4">
        <f t="shared" si="138"/>
        <v>2.6139690506064017E-3</v>
      </c>
      <c r="H318" s="4">
        <f t="shared" si="129"/>
        <v>2.3927880325835815E-3</v>
      </c>
      <c r="I318" s="4">
        <f t="shared" si="129"/>
        <v>-6.7624194434012797E-4</v>
      </c>
      <c r="J318" s="4">
        <f t="shared" si="133"/>
        <v>4.5691679487327441E-3</v>
      </c>
      <c r="K318" s="4">
        <f>IF(K225=0,0,(K225/J225)-1)-0.02</f>
        <v>-5.2254617475020956E-4</v>
      </c>
      <c r="L318" s="4">
        <f t="shared" si="136"/>
        <v>5.2916626663881416E-3</v>
      </c>
      <c r="M318" s="4">
        <f t="shared" si="131"/>
        <v>1.1235450092139665E-4</v>
      </c>
      <c r="N318" s="17">
        <f t="shared" si="141"/>
        <v>1.7323939567455943E-2</v>
      </c>
      <c r="P318" s="329"/>
    </row>
    <row r="319" spans="1:16">
      <c r="A319" s="49" t="str">
        <f>A$121</f>
        <v>2008-09 Act</v>
      </c>
      <c r="B319" s="234">
        <v>0</v>
      </c>
      <c r="C319" s="4">
        <f t="shared" si="134"/>
        <v>-9.166624488946562E-4</v>
      </c>
      <c r="D319" s="4">
        <f t="shared" si="139"/>
        <v>1.9363263835727729E-3</v>
      </c>
      <c r="E319" s="4">
        <f t="shared" si="135"/>
        <v>8.3146067415729163E-4</v>
      </c>
      <c r="F319" s="4">
        <f t="shared" si="140"/>
        <v>-9.5426274782761666E-5</v>
      </c>
      <c r="G319" s="4">
        <f t="shared" si="138"/>
        <v>6.2875075085200294E-4</v>
      </c>
      <c r="H319" s="4">
        <f t="shared" si="129"/>
        <v>3.0632338997884645E-3</v>
      </c>
      <c r="I319" s="4">
        <f t="shared" si="129"/>
        <v>1.1130438673521148E-3</v>
      </c>
      <c r="J319" s="4">
        <f t="shared" si="133"/>
        <v>2.5420698594318392E-3</v>
      </c>
      <c r="K319" s="4">
        <f t="shared" si="130"/>
        <v>2.2514113116700596E-3</v>
      </c>
      <c r="L319" s="4">
        <f t="shared" si="136"/>
        <v>4.9486507976226335E-4</v>
      </c>
      <c r="M319" s="4">
        <f t="shared" si="131"/>
        <v>7.6693935621552356E-4</v>
      </c>
      <c r="N319" s="17">
        <f t="shared" si="141"/>
        <v>1.2616012459124915E-2</v>
      </c>
      <c r="P319" s="329"/>
    </row>
    <row r="320" spans="1:16">
      <c r="A320" s="49" t="str">
        <f>A$122</f>
        <v>2009-10 Act</v>
      </c>
      <c r="B320" s="178">
        <f t="shared" ref="B320:B331" si="142">IF(B227=0,0,(B227/M226)-1)</f>
        <v>-1.3938714084209547E-3</v>
      </c>
      <c r="C320" s="4">
        <f t="shared" si="134"/>
        <v>-3.8927167270041974E-4</v>
      </c>
      <c r="D320" s="4">
        <f t="shared" si="139"/>
        <v>-3.5048093773126787E-4</v>
      </c>
      <c r="E320" s="4">
        <f t="shared" si="135"/>
        <v>1.5693694696421456E-3</v>
      </c>
      <c r="F320" s="4">
        <f t="shared" si="140"/>
        <v>-2.3336963527664789E-4</v>
      </c>
      <c r="G320" s="4">
        <f t="shared" si="138"/>
        <v>3.2123603623630537E-3</v>
      </c>
      <c r="H320" s="4">
        <f t="shared" si="129"/>
        <v>1.9001927892392523E-3</v>
      </c>
      <c r="I320" s="4">
        <f t="shared" si="129"/>
        <v>5.2529430304515401E-4</v>
      </c>
      <c r="J320" s="4">
        <f t="shared" si="133"/>
        <v>2.0613884805411598E-3</v>
      </c>
      <c r="K320" s="4">
        <f t="shared" si="130"/>
        <v>1.1030283643753691E-4</v>
      </c>
      <c r="L320" s="4">
        <f t="shared" si="136"/>
        <v>5.6965131604342911E-3</v>
      </c>
      <c r="M320" s="4">
        <f t="shared" si="131"/>
        <v>-5.9219617046476491E-3</v>
      </c>
      <c r="N320" s="17">
        <f t="shared" si="141"/>
        <v>6.786466042925654E-3</v>
      </c>
      <c r="P320" s="329"/>
    </row>
    <row r="321" spans="1:17">
      <c r="A321" s="49" t="str">
        <f>A$123</f>
        <v>2010-11 Act</v>
      </c>
      <c r="B321" s="178">
        <f t="shared" si="142"/>
        <v>-3.6405357103452829E-4</v>
      </c>
      <c r="C321" s="4">
        <f t="shared" si="134"/>
        <v>-1.876110491871863E-4</v>
      </c>
      <c r="D321" s="4">
        <f t="shared" si="139"/>
        <v>2.5939335069979919E-4</v>
      </c>
      <c r="E321" s="4">
        <f t="shared" si="135"/>
        <v>5.4072247143266416E-4</v>
      </c>
      <c r="F321" s="4">
        <f t="shared" si="140"/>
        <v>6.2866375863723789E-4</v>
      </c>
      <c r="G321" s="4">
        <f t="shared" si="138"/>
        <v>2.5296085444554972E-3</v>
      </c>
      <c r="H321" s="4">
        <f t="shared" si="129"/>
        <v>2.8585564290040111E-4</v>
      </c>
      <c r="I321" s="4">
        <f t="shared" si="129"/>
        <v>1.5882436992338267E-3</v>
      </c>
      <c r="J321" s="4">
        <f t="shared" si="133"/>
        <v>3.7969613335455676E-3</v>
      </c>
      <c r="K321" s="4">
        <f t="shared" si="130"/>
        <v>2.5144443897828772E-4</v>
      </c>
      <c r="L321" s="4">
        <f t="shared" si="136"/>
        <v>4.7817081901098124E-3</v>
      </c>
      <c r="M321" s="4">
        <f t="shared" si="131"/>
        <v>-5.4007309750685462E-3</v>
      </c>
      <c r="N321" s="17">
        <f>SUM(B321:M321)</f>
        <v>8.7102058347028333E-3</v>
      </c>
      <c r="P321" s="329"/>
    </row>
    <row r="322" spans="1:17">
      <c r="A322" s="49" t="str">
        <f>A$124</f>
        <v>2011-12 Act</v>
      </c>
      <c r="B322" s="178">
        <f t="shared" si="142"/>
        <v>-3.6145698333798215E-3</v>
      </c>
      <c r="C322" s="4">
        <f t="shared" si="134"/>
        <v>4.2807749300255438E-4</v>
      </c>
      <c r="D322" s="4">
        <f t="shared" si="139"/>
        <v>1.9145527955761743E-3</v>
      </c>
      <c r="E322" s="4">
        <f t="shared" si="135"/>
        <v>2.5953120123523021E-3</v>
      </c>
      <c r="F322" s="4">
        <f t="shared" si="140"/>
        <v>4.9150515261242589E-4</v>
      </c>
      <c r="G322" s="4">
        <f t="shared" si="138"/>
        <v>2.7019503168650427E-3</v>
      </c>
      <c r="H322" s="4">
        <f t="shared" si="129"/>
        <v>5.4437766745074612E-5</v>
      </c>
      <c r="I322" s="4">
        <f t="shared" si="129"/>
        <v>3.1136707565349031E-3</v>
      </c>
      <c r="J322" s="4">
        <f t="shared" si="133"/>
        <v>3.3753350915464164E-3</v>
      </c>
      <c r="K322" s="4">
        <f t="shared" si="130"/>
        <v>1.741481882098439E-3</v>
      </c>
      <c r="L322" s="4">
        <f t="shared" si="136"/>
        <v>4.1517746272041745E-3</v>
      </c>
      <c r="M322" s="4">
        <f t="shared" si="131"/>
        <v>-3.1130538574447586E-3</v>
      </c>
      <c r="N322" s="17">
        <f>SUM(B322:M322)</f>
        <v>1.3840474203712927E-2</v>
      </c>
      <c r="P322" s="329"/>
    </row>
    <row r="323" spans="1:17">
      <c r="A323" s="49" t="str">
        <f>A$125</f>
        <v>2012-13 Act</v>
      </c>
      <c r="B323" s="178">
        <f t="shared" si="142"/>
        <v>-3.7753759195791048E-5</v>
      </c>
      <c r="C323">
        <v>-3.2000000000000002E-3</v>
      </c>
      <c r="D323" s="187">
        <v>1E-3</v>
      </c>
      <c r="E323" s="4">
        <f t="shared" si="135"/>
        <v>4.3045874139489015E-3</v>
      </c>
      <c r="F323" s="4">
        <f t="shared" si="140"/>
        <v>-1.5076865088980984E-4</v>
      </c>
      <c r="G323" s="4">
        <f t="shared" si="138"/>
        <v>2.6873179059385688E-3</v>
      </c>
      <c r="H323" s="4">
        <f t="shared" ref="H323:H331" si="143">IF(H230=0,0,(H230/G230)-1)</f>
        <v>3.6844875554553624E-3</v>
      </c>
      <c r="I323" s="187">
        <v>-4.0000000000000001E-3</v>
      </c>
      <c r="J323" s="187">
        <v>3.5999999999999999E-3</v>
      </c>
      <c r="K323" s="4">
        <f t="shared" si="130"/>
        <v>1.0547506612268442E-3</v>
      </c>
      <c r="L323" s="4">
        <f t="shared" si="136"/>
        <v>5.1077439816868964E-3</v>
      </c>
      <c r="M323" s="4">
        <f t="shared" si="131"/>
        <v>-4.4166320785841151E-3</v>
      </c>
      <c r="N323" s="17">
        <f>SUM(B323:M323)</f>
        <v>9.6337330295868558E-3</v>
      </c>
      <c r="P323" s="329"/>
    </row>
    <row r="324" spans="1:17">
      <c r="A324" s="49" t="str">
        <f>A$126</f>
        <v>2013-14 Act</v>
      </c>
      <c r="B324" s="889">
        <f t="shared" si="142"/>
        <v>1.4110403215461531E-3</v>
      </c>
      <c r="C324" s="4">
        <f t="shared" ref="C324:D331" si="144">IF(C231=0,0,(C231/B231)-1)</f>
        <v>-4.2858667805294459E-3</v>
      </c>
      <c r="D324" s="4">
        <f t="shared" si="144"/>
        <v>1.323992131091245E-3</v>
      </c>
      <c r="E324" s="4">
        <f t="shared" si="135"/>
        <v>-1.8468555277189047E-3</v>
      </c>
      <c r="F324" s="4">
        <f t="shared" si="140"/>
        <v>6.9184110179709712E-4</v>
      </c>
      <c r="G324" s="4">
        <f t="shared" si="138"/>
        <v>1.9615409351083635E-3</v>
      </c>
      <c r="H324" s="4">
        <f t="shared" si="143"/>
        <v>1.8025824534377843E-3</v>
      </c>
      <c r="I324" s="4">
        <f t="shared" ref="I324:J331" si="145">IF(I231=0,0,(I231/H231)-1)</f>
        <v>1.2867676503409697E-3</v>
      </c>
      <c r="J324" s="4">
        <f t="shared" si="145"/>
        <v>2.6875413262803516E-3</v>
      </c>
      <c r="K324" s="4">
        <f t="shared" si="130"/>
        <v>1.2657150758366154E-3</v>
      </c>
      <c r="L324" s="4">
        <f t="shared" si="136"/>
        <v>1.1940044828282259E-2</v>
      </c>
      <c r="M324" s="4">
        <f t="shared" si="131"/>
        <v>-1.0077576342889527E-3</v>
      </c>
      <c r="N324" s="17">
        <f t="shared" ref="N324:N331" si="146">SUM(B324:M324)</f>
        <v>1.7230585881183536E-2</v>
      </c>
      <c r="P324" s="329"/>
    </row>
    <row r="325" spans="1:17">
      <c r="A325" s="49" t="str">
        <f>A$127</f>
        <v>2014-15 Act</v>
      </c>
      <c r="B325" s="889">
        <f t="shared" si="142"/>
        <v>-9.3837019912783592E-3</v>
      </c>
      <c r="C325" s="4">
        <f t="shared" si="144"/>
        <v>7.6374745417506773E-4</v>
      </c>
      <c r="D325" s="899">
        <f>IF(D232=0,0,(D232/C232)-1)-0.01</f>
        <v>2.4438226066310163E-3</v>
      </c>
      <c r="E325" s="899">
        <f t="shared" si="135"/>
        <v>1.203961556983657E-4</v>
      </c>
      <c r="F325" s="899">
        <f t="shared" si="140"/>
        <v>6.5110777299159928E-3</v>
      </c>
      <c r="G325" s="4">
        <f t="shared" si="138"/>
        <v>2.0072489768749868E-3</v>
      </c>
      <c r="H325" s="4">
        <f t="shared" si="143"/>
        <v>3.6846939887591468E-4</v>
      </c>
      <c r="I325" s="4">
        <f t="shared" si="145"/>
        <v>1.9713633533924302E-4</v>
      </c>
      <c r="J325" s="4">
        <f t="shared" si="145"/>
        <v>3.0861315988754967E-3</v>
      </c>
      <c r="K325" s="4">
        <f t="shared" si="130"/>
        <v>9.514305067919171E-4</v>
      </c>
      <c r="L325" s="4">
        <f t="shared" si="136"/>
        <v>1.2439494361417003E-2</v>
      </c>
      <c r="M325" s="4">
        <f t="shared" si="131"/>
        <v>6.8882822664995125E-4</v>
      </c>
      <c r="N325" s="17">
        <f t="shared" si="146"/>
        <v>2.0194081359966594E-2</v>
      </c>
    </row>
    <row r="326" spans="1:17">
      <c r="A326" s="49" t="str">
        <f>A$128</f>
        <v>2015-16 Act</v>
      </c>
      <c r="B326" s="889">
        <f t="shared" si="142"/>
        <v>-6.8172547419946827E-3</v>
      </c>
      <c r="C326" s="4">
        <f t="shared" si="144"/>
        <v>-2.7415123496403737E-3</v>
      </c>
      <c r="D326" s="4">
        <f t="shared" si="144"/>
        <v>2.6254961415503875E-3</v>
      </c>
      <c r="E326" s="4">
        <f t="shared" si="135"/>
        <v>1.2117540139351402E-3</v>
      </c>
      <c r="F326" s="4">
        <f t="shared" si="140"/>
        <v>1.5846560168208956E-3</v>
      </c>
      <c r="G326" s="4">
        <f t="shared" si="138"/>
        <v>2.1914553721378294E-3</v>
      </c>
      <c r="H326" s="4">
        <f t="shared" si="143"/>
        <v>1.1955122310096655E-3</v>
      </c>
      <c r="I326" s="4">
        <f t="shared" si="145"/>
        <v>1.6125246216180944E-3</v>
      </c>
      <c r="J326" s="4">
        <f t="shared" si="145"/>
        <v>3.2809936723694477E-3</v>
      </c>
      <c r="K326" s="4">
        <f t="shared" si="130"/>
        <v>1.3558392492611926E-3</v>
      </c>
      <c r="L326" s="4">
        <f t="shared" si="136"/>
        <v>4.7973305340454075E-3</v>
      </c>
      <c r="M326" s="4">
        <f t="shared" si="131"/>
        <v>-2.7909699756232254E-3</v>
      </c>
      <c r="N326" s="17">
        <f t="shared" si="146"/>
        <v>7.5058247854897786E-3</v>
      </c>
      <c r="P326" s="329"/>
    </row>
    <row r="327" spans="1:17">
      <c r="A327" s="49" t="str">
        <f>A$129</f>
        <v>2016-17 Act</v>
      </c>
      <c r="B327" s="889">
        <f t="shared" si="142"/>
        <v>-3.4212950310245072E-3</v>
      </c>
      <c r="C327" s="4">
        <f t="shared" si="144"/>
        <v>-3.1486465898122873E-4</v>
      </c>
      <c r="D327" s="4">
        <f t="shared" si="144"/>
        <v>4.2164512720477276E-4</v>
      </c>
      <c r="E327" s="4">
        <f t="shared" si="135"/>
        <v>1.8331293701854268E-3</v>
      </c>
      <c r="F327" s="4">
        <f t="shared" si="140"/>
        <v>1.2266082760579167E-3</v>
      </c>
      <c r="G327" s="4">
        <f t="shared" si="138"/>
        <v>3.1336377535007287E-3</v>
      </c>
      <c r="H327" s="4">
        <f t="shared" si="143"/>
        <v>1.2919309826244785E-3</v>
      </c>
      <c r="I327" s="4">
        <f t="shared" si="145"/>
        <v>3.0744573078833604E-4</v>
      </c>
      <c r="J327" s="4">
        <f t="shared" si="145"/>
        <v>6.857459565677404E-3</v>
      </c>
      <c r="K327" s="4">
        <f t="shared" si="130"/>
        <v>1.8015222863310143E-4</v>
      </c>
      <c r="L327" s="4">
        <f t="shared" si="136"/>
        <v>3.5673723025813064E-3</v>
      </c>
      <c r="M327" s="4">
        <f t="shared" si="131"/>
        <v>-1.5156047462359101E-3</v>
      </c>
      <c r="N327" s="17">
        <f t="shared" si="146"/>
        <v>1.3567616901011825E-2</v>
      </c>
      <c r="P327" s="329"/>
    </row>
    <row r="328" spans="1:17">
      <c r="A328" s="49" t="str">
        <f>A$130</f>
        <v>2017-18 CYE</v>
      </c>
      <c r="B328" s="178">
        <f t="shared" si="142"/>
        <v>5.6921448401214825E-4</v>
      </c>
      <c r="C328" s="4">
        <f t="shared" si="144"/>
        <v>-4.1419232496631153E-4</v>
      </c>
      <c r="D328" s="4">
        <f t="shared" si="144"/>
        <v>-5.4915704393754261E-4</v>
      </c>
      <c r="E328" s="4">
        <f t="shared" si="135"/>
        <v>4.0959654740080342E-3</v>
      </c>
      <c r="F328" s="4">
        <f t="shared" si="140"/>
        <v>-9.7504191187813838E-4</v>
      </c>
      <c r="G328" s="4">
        <f t="shared" si="138"/>
        <v>5.6269015690590951E-3</v>
      </c>
      <c r="H328" s="4">
        <f t="shared" si="143"/>
        <v>1.5201707344851823E-3</v>
      </c>
      <c r="I328" s="4">
        <f t="shared" si="145"/>
        <v>7.5151539123297084E-4</v>
      </c>
      <c r="J328" s="4">
        <f t="shared" si="145"/>
        <v>5.8989180376463057E-3</v>
      </c>
      <c r="K328" s="4">
        <f t="shared" si="130"/>
        <v>2.2936681008232096E-3</v>
      </c>
      <c r="L328" s="4">
        <f t="shared" si="136"/>
        <v>2.61673633196291E-3</v>
      </c>
      <c r="M328" s="4">
        <f t="shared" si="131"/>
        <v>-1.7155005987146144E-3</v>
      </c>
      <c r="N328" s="17">
        <f t="shared" si="146"/>
        <v>1.9719198243733249E-2</v>
      </c>
    </row>
    <row r="329" spans="1:17" hidden="1">
      <c r="A329" s="49" t="str">
        <f>A$131</f>
        <v>2018-19</v>
      </c>
      <c r="B329" s="178">
        <f t="shared" si="142"/>
        <v>0</v>
      </c>
      <c r="C329" s="4">
        <f t="shared" si="144"/>
        <v>0</v>
      </c>
      <c r="D329" s="4">
        <f t="shared" si="144"/>
        <v>0</v>
      </c>
      <c r="E329" s="4">
        <f t="shared" si="135"/>
        <v>0</v>
      </c>
      <c r="F329" s="4">
        <f t="shared" si="140"/>
        <v>0</v>
      </c>
      <c r="G329" s="4">
        <f t="shared" si="138"/>
        <v>0</v>
      </c>
      <c r="H329" s="4">
        <f t="shared" si="143"/>
        <v>0</v>
      </c>
      <c r="I329" s="4">
        <f t="shared" si="145"/>
        <v>0</v>
      </c>
      <c r="J329" s="4">
        <f t="shared" si="145"/>
        <v>0</v>
      </c>
      <c r="K329" s="4">
        <f t="shared" si="130"/>
        <v>0</v>
      </c>
      <c r="L329" s="4">
        <f t="shared" si="136"/>
        <v>0</v>
      </c>
      <c r="M329" s="4">
        <f t="shared" si="131"/>
        <v>0</v>
      </c>
      <c r="N329" s="17">
        <f t="shared" si="146"/>
        <v>0</v>
      </c>
    </row>
    <row r="330" spans="1:17" hidden="1">
      <c r="A330" s="49" t="str">
        <f>A$132</f>
        <v>2019-20</v>
      </c>
      <c r="B330" s="178">
        <f t="shared" si="142"/>
        <v>0</v>
      </c>
      <c r="C330" s="4">
        <f t="shared" si="144"/>
        <v>0</v>
      </c>
      <c r="D330" s="4">
        <f t="shared" si="144"/>
        <v>0</v>
      </c>
      <c r="E330" s="4">
        <f t="shared" si="135"/>
        <v>0</v>
      </c>
      <c r="F330" s="4">
        <f t="shared" si="140"/>
        <v>0</v>
      </c>
      <c r="G330" s="4">
        <f t="shared" si="138"/>
        <v>0</v>
      </c>
      <c r="H330" s="4">
        <f t="shared" si="143"/>
        <v>0</v>
      </c>
      <c r="I330" s="4">
        <f t="shared" si="145"/>
        <v>0</v>
      </c>
      <c r="J330" s="4">
        <f t="shared" si="145"/>
        <v>0</v>
      </c>
      <c r="K330" s="4">
        <f t="shared" si="130"/>
        <v>0</v>
      </c>
      <c r="L330" s="4">
        <f t="shared" si="136"/>
        <v>0</v>
      </c>
      <c r="M330" s="4">
        <f t="shared" si="131"/>
        <v>0</v>
      </c>
      <c r="N330" s="17">
        <f t="shared" si="146"/>
        <v>0</v>
      </c>
    </row>
    <row r="331" spans="1:17" hidden="1">
      <c r="A331" s="49" t="str">
        <f>A$133</f>
        <v>2020-21</v>
      </c>
      <c r="B331" s="178">
        <f t="shared" si="142"/>
        <v>0</v>
      </c>
      <c r="C331" s="4">
        <f t="shared" si="144"/>
        <v>0</v>
      </c>
      <c r="D331" s="4">
        <f t="shared" si="144"/>
        <v>0</v>
      </c>
      <c r="E331" s="4">
        <f t="shared" si="135"/>
        <v>0</v>
      </c>
      <c r="F331" s="4">
        <f t="shared" si="140"/>
        <v>0</v>
      </c>
      <c r="G331" s="4">
        <f t="shared" si="138"/>
        <v>0</v>
      </c>
      <c r="H331" s="4">
        <f t="shared" si="143"/>
        <v>0</v>
      </c>
      <c r="I331" s="4">
        <f t="shared" si="145"/>
        <v>0</v>
      </c>
      <c r="J331" s="4">
        <f t="shared" si="145"/>
        <v>0</v>
      </c>
      <c r="K331" s="4">
        <f t="shared" si="130"/>
        <v>0</v>
      </c>
      <c r="L331" s="4">
        <f t="shared" si="136"/>
        <v>0</v>
      </c>
      <c r="M331" s="4">
        <f t="shared" si="131"/>
        <v>0</v>
      </c>
      <c r="N331" s="17">
        <f t="shared" si="146"/>
        <v>0</v>
      </c>
    </row>
    <row r="332" spans="1:17" ht="6" customHeight="1" thickBot="1">
      <c r="A332" s="49"/>
      <c r="B332" s="178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17"/>
    </row>
    <row r="333" spans="1:17">
      <c r="A333" s="351" t="s">
        <v>395</v>
      </c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4"/>
      <c r="P333" s="106" t="s">
        <v>57</v>
      </c>
    </row>
    <row r="334" spans="1:17" ht="13.5" thickBot="1">
      <c r="A334" s="241" t="s">
        <v>30</v>
      </c>
      <c r="B334" s="384">
        <f>ROUND(AVERAGE(B319:B327),4)</f>
        <v>-2.5999999999999999E-3</v>
      </c>
      <c r="C334" s="384">
        <f t="shared" ref="C334:M334" si="147">ROUND(AVERAGE(C319:C327),4)</f>
        <v>-1.1999999999999999E-3</v>
      </c>
      <c r="D334" s="384">
        <f t="shared" si="147"/>
        <v>1.2999999999999999E-3</v>
      </c>
      <c r="E334" s="384">
        <f t="shared" si="147"/>
        <v>1.1999999999999999E-3</v>
      </c>
      <c r="F334" s="384">
        <f t="shared" si="147"/>
        <v>1.1999999999999999E-3</v>
      </c>
      <c r="G334" s="384">
        <f t="shared" si="147"/>
        <v>2.3E-3</v>
      </c>
      <c r="H334" s="384">
        <f t="shared" si="147"/>
        <v>1.5E-3</v>
      </c>
      <c r="I334" s="384">
        <f t="shared" si="147"/>
        <v>5.9999999999999995E-4</v>
      </c>
      <c r="J334" s="384">
        <f t="shared" si="147"/>
        <v>3.5000000000000001E-3</v>
      </c>
      <c r="K334" s="384">
        <f t="shared" si="147"/>
        <v>1E-3</v>
      </c>
      <c r="L334" s="384">
        <f t="shared" si="147"/>
        <v>5.8999999999999999E-3</v>
      </c>
      <c r="M334" s="384">
        <f t="shared" si="147"/>
        <v>-2.5000000000000001E-3</v>
      </c>
      <c r="N334" s="387">
        <f>SUM(B334:M334)</f>
        <v>1.2199999999999997E-2</v>
      </c>
    </row>
    <row r="335" spans="1:17" ht="12.75" hidden="1" customHeight="1">
      <c r="A335" s="49" t="str">
        <f>A$378</f>
        <v>2015-16 Act</v>
      </c>
      <c r="B335" s="566">
        <f>IF(B326=0,B$334+$P335,B326)</f>
        <v>-6.8172547419946827E-3</v>
      </c>
      <c r="C335" s="566">
        <f t="shared" ref="C335:M335" si="148">IF(C326=0,C$334+$P335,C326)</f>
        <v>-2.7415123496403737E-3</v>
      </c>
      <c r="D335" s="566">
        <f t="shared" si="148"/>
        <v>2.6254961415503875E-3</v>
      </c>
      <c r="E335" s="566">
        <f t="shared" si="148"/>
        <v>1.2117540139351402E-3</v>
      </c>
      <c r="F335" s="566">
        <f t="shared" si="148"/>
        <v>1.5846560168208956E-3</v>
      </c>
      <c r="G335" s="566">
        <f t="shared" si="148"/>
        <v>2.1914553721378294E-3</v>
      </c>
      <c r="H335" s="566">
        <f t="shared" si="148"/>
        <v>1.1955122310096655E-3</v>
      </c>
      <c r="I335" s="566">
        <f t="shared" si="148"/>
        <v>1.6125246216180944E-3</v>
      </c>
      <c r="J335" s="566">
        <f t="shared" si="148"/>
        <v>3.2809936723694477E-3</v>
      </c>
      <c r="K335" s="566">
        <f>IF(K326=0,K$334+$P335,K326)</f>
        <v>1.3558392492611926E-3</v>
      </c>
      <c r="L335" s="566">
        <f t="shared" si="148"/>
        <v>4.7973305340454075E-3</v>
      </c>
      <c r="M335" s="566">
        <f t="shared" si="148"/>
        <v>-2.7909699756232254E-3</v>
      </c>
      <c r="N335" s="734">
        <f>(M378-M232)/M378</f>
        <v>4.1586481093130361E-3</v>
      </c>
      <c r="P335" s="608"/>
      <c r="Q335" s="7"/>
    </row>
    <row r="336" spans="1:17" ht="12.75" hidden="1" customHeight="1">
      <c r="A336" s="49" t="str">
        <f>A$379</f>
        <v>2016-17 Act</v>
      </c>
      <c r="B336" s="39">
        <f t="shared" ref="B336:D339" si="149">B$334+$P336</f>
        <v>-2.5999999999999999E-3</v>
      </c>
      <c r="C336" s="39">
        <f t="shared" si="149"/>
        <v>-1.1999999999999999E-3</v>
      </c>
      <c r="D336" s="39">
        <f t="shared" si="149"/>
        <v>1.2999999999999999E-3</v>
      </c>
      <c r="E336" s="39">
        <f>E$334+$P336</f>
        <v>1.1999999999999999E-3</v>
      </c>
      <c r="F336" s="39">
        <f t="shared" ref="F336:M339" si="150">F$334+$P336</f>
        <v>1.1999999999999999E-3</v>
      </c>
      <c r="G336" s="39">
        <f t="shared" si="150"/>
        <v>2.3E-3</v>
      </c>
      <c r="H336" s="39">
        <f t="shared" si="150"/>
        <v>1.5E-3</v>
      </c>
      <c r="I336" s="39">
        <f t="shared" si="150"/>
        <v>5.9999999999999995E-4</v>
      </c>
      <c r="J336" s="39">
        <f t="shared" si="150"/>
        <v>3.5000000000000001E-3</v>
      </c>
      <c r="K336" s="39">
        <f t="shared" si="150"/>
        <v>1E-3</v>
      </c>
      <c r="L336" s="39">
        <f t="shared" si="150"/>
        <v>5.8999999999999999E-3</v>
      </c>
      <c r="M336" s="39">
        <f t="shared" si="150"/>
        <v>-2.5000000000000001E-3</v>
      </c>
      <c r="N336" s="226">
        <f t="shared" ref="N336:N342" si="151">ROUND((M379-M378)/M378,4)</f>
        <v>1.6899999999999998E-2</v>
      </c>
      <c r="P336" s="608"/>
    </row>
    <row r="337" spans="1:19" ht="12.75" customHeight="1">
      <c r="A337" s="821" t="str">
        <f>A$380</f>
        <v>2017-18 CYE</v>
      </c>
      <c r="B337" s="953">
        <f>B328</f>
        <v>5.6921448401214825E-4</v>
      </c>
      <c r="C337" s="953">
        <f t="shared" ref="C337:K337" si="152">C328</f>
        <v>-4.1419232496631153E-4</v>
      </c>
      <c r="D337" s="953">
        <f t="shared" si="152"/>
        <v>-5.4915704393754261E-4</v>
      </c>
      <c r="E337" s="953">
        <f t="shared" si="152"/>
        <v>4.0959654740080342E-3</v>
      </c>
      <c r="F337" s="953">
        <f t="shared" si="152"/>
        <v>-9.7504191187813838E-4</v>
      </c>
      <c r="G337" s="953">
        <f t="shared" si="152"/>
        <v>5.6269015690590951E-3</v>
      </c>
      <c r="H337" s="953">
        <f t="shared" si="152"/>
        <v>1.5201707344851823E-3</v>
      </c>
      <c r="I337" s="953">
        <f t="shared" si="152"/>
        <v>7.5151539123297084E-4</v>
      </c>
      <c r="J337" s="953">
        <f t="shared" si="152"/>
        <v>5.8989180376463057E-3</v>
      </c>
      <c r="K337" s="953">
        <f t="shared" si="152"/>
        <v>2.2936681008232096E-3</v>
      </c>
      <c r="L337" s="822">
        <f t="shared" si="150"/>
        <v>5.8999999999999999E-3</v>
      </c>
      <c r="M337" s="822">
        <f t="shared" si="150"/>
        <v>-2.5000000000000001E-3</v>
      </c>
      <c r="N337" s="823">
        <f t="shared" si="151"/>
        <v>1.9900000000000001E-2</v>
      </c>
      <c r="P337" s="608"/>
    </row>
    <row r="338" spans="1:19" ht="12.75" customHeight="1">
      <c r="A338" s="49" t="str">
        <f>A$381</f>
        <v>2018-19</v>
      </c>
      <c r="B338" s="39">
        <f t="shared" si="149"/>
        <v>-2.5999999999999999E-3</v>
      </c>
      <c r="C338" s="39">
        <f t="shared" si="149"/>
        <v>-1.1999999999999999E-3</v>
      </c>
      <c r="D338" s="39">
        <f t="shared" si="149"/>
        <v>1.2999999999999999E-3</v>
      </c>
      <c r="E338" s="39">
        <f>E$334+$P338</f>
        <v>1.1999999999999999E-3</v>
      </c>
      <c r="F338" s="39">
        <f t="shared" si="150"/>
        <v>1.1999999999999999E-3</v>
      </c>
      <c r="G338" s="39">
        <f t="shared" si="150"/>
        <v>2.3E-3</v>
      </c>
      <c r="H338" s="39">
        <f t="shared" si="150"/>
        <v>1.5E-3</v>
      </c>
      <c r="I338" s="39">
        <f t="shared" si="150"/>
        <v>5.9999999999999995E-4</v>
      </c>
      <c r="J338" s="39">
        <f t="shared" si="150"/>
        <v>3.5000000000000001E-3</v>
      </c>
      <c r="K338" s="39">
        <f t="shared" si="150"/>
        <v>1E-3</v>
      </c>
      <c r="L338" s="39">
        <f t="shared" si="150"/>
        <v>5.8999999999999999E-3</v>
      </c>
      <c r="M338" s="39">
        <f t="shared" si="150"/>
        <v>-2.5000000000000001E-3</v>
      </c>
      <c r="N338" s="226">
        <f t="shared" si="151"/>
        <v>6.7999999999999996E-3</v>
      </c>
      <c r="P338" s="608"/>
    </row>
    <row r="339" spans="1:19" ht="12.75" customHeight="1">
      <c r="A339" s="49" t="str">
        <f>A$382</f>
        <v>2019-20</v>
      </c>
      <c r="B339" s="39">
        <f t="shared" si="149"/>
        <v>-2.5999999999999999E-3</v>
      </c>
      <c r="C339" s="39">
        <f t="shared" si="149"/>
        <v>-1.1999999999999999E-3</v>
      </c>
      <c r="D339" s="39">
        <f t="shared" si="149"/>
        <v>1.2999999999999999E-3</v>
      </c>
      <c r="E339" s="39">
        <f>E$334+$P339</f>
        <v>1.1999999999999999E-3</v>
      </c>
      <c r="F339" s="39">
        <f t="shared" si="150"/>
        <v>1.1999999999999999E-3</v>
      </c>
      <c r="G339" s="39">
        <f t="shared" si="150"/>
        <v>2.3E-3</v>
      </c>
      <c r="H339" s="39">
        <f t="shared" si="150"/>
        <v>1.5E-3</v>
      </c>
      <c r="I339" s="39">
        <f t="shared" si="150"/>
        <v>5.9999999999999995E-4</v>
      </c>
      <c r="J339" s="39">
        <f t="shared" si="150"/>
        <v>3.5000000000000001E-3</v>
      </c>
      <c r="K339" s="39">
        <f t="shared" si="150"/>
        <v>1E-3</v>
      </c>
      <c r="L339" s="39">
        <f t="shared" si="150"/>
        <v>5.8999999999999999E-3</v>
      </c>
      <c r="M339" s="39">
        <f t="shared" si="150"/>
        <v>-2.5000000000000001E-3</v>
      </c>
      <c r="N339" s="226">
        <f t="shared" si="151"/>
        <v>1.2200000000000001E-2</v>
      </c>
      <c r="P339" s="608"/>
    </row>
    <row r="340" spans="1:19" ht="12.75" customHeight="1">
      <c r="A340" s="49" t="str">
        <f>A$383</f>
        <v>2020-21</v>
      </c>
      <c r="B340" s="39">
        <f t="shared" ref="B340:M340" si="153">B$334+$P341</f>
        <v>-2.5999999999999999E-3</v>
      </c>
      <c r="C340" s="39">
        <f t="shared" si="153"/>
        <v>-1.1999999999999999E-3</v>
      </c>
      <c r="D340" s="39">
        <f t="shared" si="153"/>
        <v>1.2999999999999999E-3</v>
      </c>
      <c r="E340" s="39">
        <f t="shared" si="153"/>
        <v>1.1999999999999999E-3</v>
      </c>
      <c r="F340" s="39">
        <f t="shared" si="153"/>
        <v>1.1999999999999999E-3</v>
      </c>
      <c r="G340" s="39">
        <f t="shared" si="153"/>
        <v>2.3E-3</v>
      </c>
      <c r="H340" s="39">
        <f t="shared" si="153"/>
        <v>1.5E-3</v>
      </c>
      <c r="I340" s="39">
        <f t="shared" si="153"/>
        <v>5.9999999999999995E-4</v>
      </c>
      <c r="J340" s="39">
        <f t="shared" si="153"/>
        <v>3.5000000000000001E-3</v>
      </c>
      <c r="K340" s="39">
        <f t="shared" si="153"/>
        <v>1E-3</v>
      </c>
      <c r="L340" s="39">
        <f t="shared" si="153"/>
        <v>5.8999999999999999E-3</v>
      </c>
      <c r="M340" s="39">
        <f t="shared" si="153"/>
        <v>-2.5000000000000001E-3</v>
      </c>
      <c r="N340" s="226">
        <f t="shared" si="151"/>
        <v>2.3099999999999999E-2</v>
      </c>
      <c r="P340" s="608"/>
    </row>
    <row r="341" spans="1:19" ht="14.25" customHeight="1">
      <c r="A341" s="711" t="s">
        <v>340</v>
      </c>
      <c r="B341" s="39">
        <f>B$334+$P341</f>
        <v>-2.5999999999999999E-3</v>
      </c>
      <c r="C341" s="39">
        <f t="shared" ref="C341:M342" si="154">C$334+$P341</f>
        <v>-1.1999999999999999E-3</v>
      </c>
      <c r="D341" s="39">
        <f t="shared" si="154"/>
        <v>1.2999999999999999E-3</v>
      </c>
      <c r="E341" s="39">
        <f t="shared" si="154"/>
        <v>1.1999999999999999E-3</v>
      </c>
      <c r="F341" s="39">
        <f t="shared" si="154"/>
        <v>1.1999999999999999E-3</v>
      </c>
      <c r="G341" s="39">
        <f t="shared" si="154"/>
        <v>2.3E-3</v>
      </c>
      <c r="H341" s="39">
        <f t="shared" si="154"/>
        <v>1.5E-3</v>
      </c>
      <c r="I341" s="39">
        <f t="shared" si="154"/>
        <v>5.9999999999999995E-4</v>
      </c>
      <c r="J341" s="39">
        <f t="shared" si="154"/>
        <v>3.5000000000000001E-3</v>
      </c>
      <c r="K341" s="39">
        <f t="shared" si="154"/>
        <v>1E-3</v>
      </c>
      <c r="L341" s="39">
        <f t="shared" si="154"/>
        <v>5.8999999999999999E-3</v>
      </c>
      <c r="M341" s="39">
        <f t="shared" si="154"/>
        <v>-2.5000000000000001E-3</v>
      </c>
      <c r="N341" s="226">
        <f t="shared" si="151"/>
        <v>1.2200000000000001E-2</v>
      </c>
      <c r="P341" s="608"/>
    </row>
    <row r="342" spans="1:19" s="805" customFormat="1" ht="14.25" customHeight="1" thickBot="1">
      <c r="A342" s="800" t="s">
        <v>347</v>
      </c>
      <c r="B342" s="754">
        <f>B$334+$P342</f>
        <v>-2.5999999999999999E-3</v>
      </c>
      <c r="C342" s="754">
        <f t="shared" si="154"/>
        <v>-1.1999999999999999E-3</v>
      </c>
      <c r="D342" s="754">
        <f t="shared" si="154"/>
        <v>1.2999999999999999E-3</v>
      </c>
      <c r="E342" s="754">
        <f t="shared" si="154"/>
        <v>1.1999999999999999E-3</v>
      </c>
      <c r="F342" s="754">
        <f t="shared" si="154"/>
        <v>1.1999999999999999E-3</v>
      </c>
      <c r="G342" s="754">
        <f t="shared" si="154"/>
        <v>2.3E-3</v>
      </c>
      <c r="H342" s="754">
        <f t="shared" si="154"/>
        <v>1.5E-3</v>
      </c>
      <c r="I342" s="754">
        <f t="shared" si="154"/>
        <v>5.9999999999999995E-4</v>
      </c>
      <c r="J342" s="754">
        <f t="shared" si="154"/>
        <v>3.5000000000000001E-3</v>
      </c>
      <c r="K342" s="754">
        <f t="shared" si="154"/>
        <v>1E-3</v>
      </c>
      <c r="L342" s="754">
        <f t="shared" si="154"/>
        <v>5.8999999999999999E-3</v>
      </c>
      <c r="M342" s="754">
        <f t="shared" si="154"/>
        <v>-2.5000000000000001E-3</v>
      </c>
      <c r="N342" s="768">
        <f t="shared" si="151"/>
        <v>1.2200000000000001E-2</v>
      </c>
      <c r="P342" s="608"/>
    </row>
    <row r="343" spans="1:19" ht="12.75" customHeight="1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</row>
    <row r="344" spans="1:19" ht="13.5" thickBot="1"/>
    <row r="345" spans="1:19" ht="16.5" thickBot="1">
      <c r="A345" s="43" t="s">
        <v>199</v>
      </c>
      <c r="B345" s="59" t="s">
        <v>202</v>
      </c>
      <c r="C345" s="31"/>
      <c r="D345" s="70"/>
      <c r="E345" s="76" t="s">
        <v>203</v>
      </c>
      <c r="F345" s="31"/>
      <c r="G345" s="31"/>
      <c r="H345" s="31"/>
      <c r="I345" s="31"/>
      <c r="J345" s="31"/>
      <c r="K345" s="31"/>
      <c r="L345" s="31"/>
      <c r="M345" s="31"/>
      <c r="N345" s="32"/>
      <c r="R345" s="897"/>
      <c r="S345" s="897"/>
    </row>
    <row r="346" spans="1:19">
      <c r="A346" s="62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4"/>
      <c r="Q346" s="897"/>
      <c r="R346" s="897"/>
      <c r="S346" s="897"/>
    </row>
    <row r="347" spans="1:19">
      <c r="A347" s="45" t="s">
        <v>27</v>
      </c>
      <c r="B347" s="33" t="s">
        <v>28</v>
      </c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710"/>
      <c r="Q347" s="897"/>
      <c r="R347" s="897"/>
      <c r="S347" s="897"/>
    </row>
    <row r="348" spans="1:19">
      <c r="A348" s="46" t="s">
        <v>25</v>
      </c>
      <c r="B348" s="36">
        <v>36800</v>
      </c>
      <c r="C348" s="36">
        <v>36831</v>
      </c>
      <c r="D348" s="36">
        <v>36861</v>
      </c>
      <c r="E348" s="36">
        <v>36892</v>
      </c>
      <c r="F348" s="36">
        <v>36923</v>
      </c>
      <c r="G348" s="36">
        <v>36951</v>
      </c>
      <c r="H348" s="36">
        <v>36982</v>
      </c>
      <c r="I348" s="36">
        <v>37012</v>
      </c>
      <c r="J348" s="36">
        <v>37043</v>
      </c>
      <c r="K348" s="36">
        <v>37073</v>
      </c>
      <c r="L348" s="36">
        <v>37104</v>
      </c>
      <c r="M348" s="36">
        <v>37135</v>
      </c>
      <c r="N348" s="14" t="s">
        <v>24</v>
      </c>
      <c r="Q348" s="897"/>
      <c r="R348" s="897"/>
      <c r="S348" s="897"/>
    </row>
    <row r="349" spans="1:19" ht="5.0999999999999996" customHeight="1">
      <c r="A349" s="46"/>
      <c r="B349" s="36"/>
      <c r="C349" s="36"/>
      <c r="D349" s="36"/>
      <c r="E349" s="36"/>
      <c r="F349" s="36"/>
      <c r="G349" s="36"/>
      <c r="H349" s="558"/>
      <c r="I349" s="558"/>
      <c r="J349" s="558"/>
      <c r="K349" s="558"/>
      <c r="L349" s="558"/>
      <c r="M349" s="558"/>
      <c r="N349" s="14"/>
      <c r="Q349" s="897"/>
      <c r="R349" s="897"/>
      <c r="S349" s="897"/>
    </row>
    <row r="350" spans="1:19" hidden="1">
      <c r="A350" s="49" t="str">
        <f>A$378</f>
        <v>2015-16 Act</v>
      </c>
      <c r="B350" s="815">
        <f t="shared" ref="B350:M350" si="155">B164</f>
        <v>177745</v>
      </c>
      <c r="C350" s="815">
        <f t="shared" si="155"/>
        <v>177115</v>
      </c>
      <c r="D350" s="815">
        <f t="shared" si="155"/>
        <v>177499</v>
      </c>
      <c r="E350" s="815">
        <f t="shared" si="155"/>
        <v>177653</v>
      </c>
      <c r="F350" s="815">
        <f t="shared" si="155"/>
        <v>177865</v>
      </c>
      <c r="G350" s="815">
        <f t="shared" si="155"/>
        <v>178200</v>
      </c>
      <c r="H350" s="815">
        <f t="shared" si="155"/>
        <v>179006</v>
      </c>
      <c r="I350" s="815">
        <f t="shared" si="155"/>
        <v>179316</v>
      </c>
      <c r="J350" s="815">
        <f t="shared" si="155"/>
        <v>180258</v>
      </c>
      <c r="K350" s="815">
        <f t="shared" si="155"/>
        <v>180572</v>
      </c>
      <c r="L350" s="815">
        <f t="shared" si="155"/>
        <v>181352</v>
      </c>
      <c r="M350" s="815">
        <f t="shared" si="155"/>
        <v>180748</v>
      </c>
      <c r="N350" s="11">
        <f t="shared" ref="N350:N357" si="156">SUM(B350:M350)</f>
        <v>2147329</v>
      </c>
      <c r="P350" s="7" t="s">
        <v>316</v>
      </c>
      <c r="Q350" s="897"/>
      <c r="R350" s="897"/>
      <c r="S350" s="897"/>
    </row>
    <row r="351" spans="1:19">
      <c r="A351" s="613" t="str">
        <f>A$379</f>
        <v>2016-17 Act</v>
      </c>
      <c r="B351" s="801">
        <f t="shared" ref="B351:M351" si="157">B165</f>
        <v>180796</v>
      </c>
      <c r="C351" s="801">
        <f t="shared" si="157"/>
        <v>180791</v>
      </c>
      <c r="D351" s="801">
        <f t="shared" si="157"/>
        <v>180705</v>
      </c>
      <c r="E351" s="801">
        <f t="shared" si="157"/>
        <v>180954</v>
      </c>
      <c r="F351" s="801">
        <f t="shared" si="157"/>
        <v>181076</v>
      </c>
      <c r="G351" s="801">
        <f t="shared" si="157"/>
        <v>181888</v>
      </c>
      <c r="H351" s="801">
        <f t="shared" si="157"/>
        <v>182353</v>
      </c>
      <c r="I351" s="801">
        <f t="shared" si="157"/>
        <v>182419</v>
      </c>
      <c r="J351" s="801">
        <f t="shared" si="157"/>
        <v>183785</v>
      </c>
      <c r="K351" s="801">
        <f t="shared" si="157"/>
        <v>184014</v>
      </c>
      <c r="L351" s="801">
        <f t="shared" si="157"/>
        <v>184691</v>
      </c>
      <c r="M351" s="801">
        <f t="shared" si="157"/>
        <v>184320</v>
      </c>
      <c r="N351" s="817">
        <f t="shared" si="156"/>
        <v>2187792</v>
      </c>
      <c r="P351" s="7"/>
      <c r="Q351" s="897"/>
      <c r="R351" s="897"/>
      <c r="S351" s="897"/>
    </row>
    <row r="352" spans="1:19">
      <c r="A352" s="49" t="str">
        <f>A$380</f>
        <v>2017-18 CYE</v>
      </c>
      <c r="B352" s="831">
        <f t="shared" ref="B352:M352" si="158">IF(B166=0,(ROUND(M351*(1+B337),0)),B166)</f>
        <v>184368</v>
      </c>
      <c r="C352" s="831">
        <f t="shared" si="158"/>
        <v>184771</v>
      </c>
      <c r="D352" s="831">
        <f t="shared" si="158"/>
        <v>185036</v>
      </c>
      <c r="E352" s="831">
        <f t="shared" si="158"/>
        <v>185904</v>
      </c>
      <c r="F352" s="831">
        <f t="shared" si="158"/>
        <v>185732</v>
      </c>
      <c r="G352" s="831">
        <f t="shared" si="158"/>
        <v>187094</v>
      </c>
      <c r="H352" s="831">
        <f t="shared" si="158"/>
        <v>187647</v>
      </c>
      <c r="I352" s="831">
        <f t="shared" si="158"/>
        <v>188134</v>
      </c>
      <c r="J352" s="831">
        <f t="shared" si="158"/>
        <v>189367</v>
      </c>
      <c r="K352" s="831">
        <f t="shared" si="158"/>
        <v>189930</v>
      </c>
      <c r="L352" s="831">
        <f t="shared" si="158"/>
        <v>190672</v>
      </c>
      <c r="M352" s="831">
        <f t="shared" si="158"/>
        <v>190437</v>
      </c>
      <c r="N352" s="11">
        <f t="shared" si="156"/>
        <v>2249092</v>
      </c>
      <c r="P352" s="7"/>
      <c r="Q352" s="897"/>
      <c r="R352" s="897"/>
      <c r="S352" s="897"/>
    </row>
    <row r="353" spans="1:19">
      <c r="A353" s="49" t="str">
        <f>A$381</f>
        <v>2018-19</v>
      </c>
      <c r="B353" s="994">
        <f>B352+1394</f>
        <v>185762</v>
      </c>
      <c r="C353" s="994">
        <f t="shared" ref="C353:M353" si="159">C352+1394</f>
        <v>186165</v>
      </c>
      <c r="D353" s="994">
        <f t="shared" si="159"/>
        <v>186430</v>
      </c>
      <c r="E353" s="994">
        <f t="shared" si="159"/>
        <v>187298</v>
      </c>
      <c r="F353" s="994">
        <f t="shared" si="159"/>
        <v>187126</v>
      </c>
      <c r="G353" s="994">
        <f t="shared" si="159"/>
        <v>188488</v>
      </c>
      <c r="H353" s="994">
        <f t="shared" si="159"/>
        <v>189041</v>
      </c>
      <c r="I353" s="994">
        <f t="shared" si="159"/>
        <v>189528</v>
      </c>
      <c r="J353" s="994">
        <f t="shared" si="159"/>
        <v>190761</v>
      </c>
      <c r="K353" s="994">
        <f t="shared" si="159"/>
        <v>191324</v>
      </c>
      <c r="L353" s="994">
        <f t="shared" si="159"/>
        <v>192066</v>
      </c>
      <c r="M353" s="994">
        <f t="shared" si="159"/>
        <v>191831</v>
      </c>
      <c r="N353" s="11">
        <f t="shared" si="156"/>
        <v>2265820</v>
      </c>
      <c r="P353" s="7"/>
      <c r="Q353" s="897"/>
      <c r="R353" s="897"/>
      <c r="S353" s="897"/>
    </row>
    <row r="354" spans="1:19">
      <c r="A354" s="49" t="str">
        <f>A$382</f>
        <v>2019-20</v>
      </c>
      <c r="B354" s="6">
        <f>ROUND(M353*(1+B339),0)</f>
        <v>191332</v>
      </c>
      <c r="C354" s="6">
        <f t="shared" ref="C354:E356" si="160">ROUND(B354*(1+C339),0)</f>
        <v>191102</v>
      </c>
      <c r="D354" s="6">
        <f t="shared" si="160"/>
        <v>191350</v>
      </c>
      <c r="E354" s="6">
        <f t="shared" si="160"/>
        <v>191580</v>
      </c>
      <c r="F354" s="6">
        <f t="shared" ref="F354:M356" si="161">ROUND(E354*(1+F339),0)</f>
        <v>191810</v>
      </c>
      <c r="G354" s="6">
        <f t="shared" si="161"/>
        <v>192251</v>
      </c>
      <c r="H354" s="6">
        <f t="shared" si="161"/>
        <v>192539</v>
      </c>
      <c r="I354" s="6">
        <f t="shared" si="161"/>
        <v>192655</v>
      </c>
      <c r="J354" s="6">
        <f t="shared" si="161"/>
        <v>193329</v>
      </c>
      <c r="K354" s="6">
        <f t="shared" si="161"/>
        <v>193522</v>
      </c>
      <c r="L354" s="6">
        <f t="shared" si="161"/>
        <v>194664</v>
      </c>
      <c r="M354" s="6">
        <f t="shared" si="161"/>
        <v>194177</v>
      </c>
      <c r="N354" s="11">
        <f t="shared" si="156"/>
        <v>2310311</v>
      </c>
      <c r="P354" s="7"/>
    </row>
    <row r="355" spans="1:19">
      <c r="A355" s="49" t="str">
        <f>A$383</f>
        <v>2020-21</v>
      </c>
      <c r="B355" s="6">
        <f>ROUND(M354*(1+B340),0)</f>
        <v>193672</v>
      </c>
      <c r="C355" s="6">
        <f t="shared" si="160"/>
        <v>193440</v>
      </c>
      <c r="D355" s="6">
        <f t="shared" si="160"/>
        <v>193691</v>
      </c>
      <c r="E355" s="6">
        <f>ROUND(D355*(1+E340),0)+1389</f>
        <v>195312</v>
      </c>
      <c r="F355" s="6">
        <f t="shared" si="161"/>
        <v>195546</v>
      </c>
      <c r="G355" s="6">
        <f t="shared" si="161"/>
        <v>195996</v>
      </c>
      <c r="H355" s="6">
        <f t="shared" si="161"/>
        <v>196290</v>
      </c>
      <c r="I355" s="6">
        <f t="shared" si="161"/>
        <v>196408</v>
      </c>
      <c r="J355" s="6">
        <f t="shared" si="161"/>
        <v>197095</v>
      </c>
      <c r="K355" s="6">
        <f t="shared" si="161"/>
        <v>197292</v>
      </c>
      <c r="L355" s="6">
        <f t="shared" si="161"/>
        <v>198456</v>
      </c>
      <c r="M355" s="6">
        <f t="shared" si="161"/>
        <v>197960</v>
      </c>
      <c r="N355" s="11">
        <f t="shared" si="156"/>
        <v>2351158</v>
      </c>
      <c r="P355" s="7"/>
    </row>
    <row r="356" spans="1:19" ht="12.75" customHeight="1">
      <c r="A356" s="49" t="str">
        <f>A$384</f>
        <v>2021-22</v>
      </c>
      <c r="B356" s="639">
        <f>ROUND(M355*(1+B341),0)</f>
        <v>197445</v>
      </c>
      <c r="C356" s="639">
        <f t="shared" si="160"/>
        <v>197208</v>
      </c>
      <c r="D356" s="639">
        <f t="shared" si="160"/>
        <v>197464</v>
      </c>
      <c r="E356" s="639">
        <f t="shared" si="160"/>
        <v>197701</v>
      </c>
      <c r="F356" s="639">
        <f t="shared" si="161"/>
        <v>197938</v>
      </c>
      <c r="G356" s="639">
        <f t="shared" si="161"/>
        <v>198393</v>
      </c>
      <c r="H356" s="639">
        <f t="shared" si="161"/>
        <v>198691</v>
      </c>
      <c r="I356" s="639">
        <f t="shared" si="161"/>
        <v>198810</v>
      </c>
      <c r="J356" s="639">
        <f t="shared" si="161"/>
        <v>199506</v>
      </c>
      <c r="K356" s="639">
        <f t="shared" si="161"/>
        <v>199706</v>
      </c>
      <c r="L356" s="639">
        <f t="shared" si="161"/>
        <v>200884</v>
      </c>
      <c r="M356" s="639">
        <f t="shared" si="161"/>
        <v>200382</v>
      </c>
      <c r="N356" s="11">
        <f t="shared" si="156"/>
        <v>2384128</v>
      </c>
    </row>
    <row r="357" spans="1:19" s="805" customFormat="1" ht="13.5" customHeight="1" thickBot="1">
      <c r="A357" s="55" t="str">
        <f>A$385</f>
        <v>2022-23</v>
      </c>
      <c r="B357" s="757">
        <f>ROUND(M356*(1+B342),0)</f>
        <v>199861</v>
      </c>
      <c r="C357" s="757">
        <f>ROUND(B357*(1+C342),0)</f>
        <v>199621</v>
      </c>
      <c r="D357" s="757">
        <f t="shared" ref="D357:M357" si="162">ROUND(C357*(1+D342),0)</f>
        <v>199881</v>
      </c>
      <c r="E357" s="757">
        <f t="shared" si="162"/>
        <v>200121</v>
      </c>
      <c r="F357" s="757">
        <f t="shared" si="162"/>
        <v>200361</v>
      </c>
      <c r="G357" s="757">
        <f t="shared" si="162"/>
        <v>200822</v>
      </c>
      <c r="H357" s="757">
        <f t="shared" si="162"/>
        <v>201123</v>
      </c>
      <c r="I357" s="757">
        <f t="shared" si="162"/>
        <v>201244</v>
      </c>
      <c r="J357" s="757">
        <f t="shared" si="162"/>
        <v>201948</v>
      </c>
      <c r="K357" s="757">
        <f t="shared" si="162"/>
        <v>202150</v>
      </c>
      <c r="L357" s="757">
        <f t="shared" si="162"/>
        <v>203343</v>
      </c>
      <c r="M357" s="757">
        <f t="shared" si="162"/>
        <v>202835</v>
      </c>
      <c r="N357" s="16">
        <f t="shared" si="156"/>
        <v>2413310</v>
      </c>
    </row>
    <row r="358" spans="1:19" ht="13.5" thickBot="1"/>
    <row r="359" spans="1:19" ht="16.5" thickBot="1">
      <c r="A359" s="43" t="s">
        <v>200</v>
      </c>
      <c r="B359" s="59" t="s">
        <v>204</v>
      </c>
      <c r="C359" s="31"/>
      <c r="D359" s="70"/>
      <c r="E359" s="76" t="s">
        <v>205</v>
      </c>
      <c r="F359" s="31"/>
      <c r="G359" s="31"/>
      <c r="H359" s="31"/>
      <c r="I359" s="31"/>
      <c r="J359" s="31"/>
      <c r="K359" s="31"/>
      <c r="L359" s="31"/>
      <c r="M359" s="31"/>
      <c r="N359" s="32"/>
      <c r="Q359" s="897"/>
      <c r="R359" s="897"/>
      <c r="S359" s="897"/>
    </row>
    <row r="360" spans="1:19">
      <c r="A360" s="62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4"/>
      <c r="Q360" s="897"/>
      <c r="R360" s="897"/>
      <c r="S360" s="897"/>
    </row>
    <row r="361" spans="1:19">
      <c r="A361" s="45" t="s">
        <v>27</v>
      </c>
      <c r="B361" s="33" t="s">
        <v>28</v>
      </c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710"/>
      <c r="Q361" s="897"/>
      <c r="R361" s="897"/>
      <c r="S361" s="897"/>
    </row>
    <row r="362" spans="1:19">
      <c r="A362" s="46" t="s">
        <v>25</v>
      </c>
      <c r="B362" s="36">
        <v>36800</v>
      </c>
      <c r="C362" s="36">
        <v>36831</v>
      </c>
      <c r="D362" s="36">
        <v>36861</v>
      </c>
      <c r="E362" s="36">
        <v>36892</v>
      </c>
      <c r="F362" s="36">
        <v>36923</v>
      </c>
      <c r="G362" s="36">
        <v>36951</v>
      </c>
      <c r="H362" s="36">
        <v>36982</v>
      </c>
      <c r="I362" s="36">
        <v>37012</v>
      </c>
      <c r="J362" s="36">
        <v>37043</v>
      </c>
      <c r="K362" s="36">
        <v>37073</v>
      </c>
      <c r="L362" s="36">
        <v>37104</v>
      </c>
      <c r="M362" s="36">
        <v>37135</v>
      </c>
      <c r="N362" s="14" t="s">
        <v>24</v>
      </c>
      <c r="Q362" s="897"/>
      <c r="R362" s="897"/>
      <c r="S362" s="897"/>
    </row>
    <row r="363" spans="1:19" ht="5.0999999999999996" customHeight="1">
      <c r="A363" s="4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14"/>
      <c r="Q363" s="897"/>
      <c r="R363" s="897"/>
      <c r="S363" s="897"/>
    </row>
    <row r="364" spans="1:19" hidden="1">
      <c r="A364" s="49" t="str">
        <f>A$378</f>
        <v>2015-16 Act</v>
      </c>
      <c r="B364" s="815">
        <f t="shared" ref="B364:M364" si="163">B199</f>
        <v>17038</v>
      </c>
      <c r="C364" s="815">
        <f t="shared" si="163"/>
        <v>17134</v>
      </c>
      <c r="D364" s="815">
        <f t="shared" si="163"/>
        <v>17260</v>
      </c>
      <c r="E364" s="815">
        <f t="shared" si="163"/>
        <v>17342</v>
      </c>
      <c r="F364" s="815">
        <f t="shared" si="163"/>
        <v>17439</v>
      </c>
      <c r="G364" s="815">
        <f t="shared" si="163"/>
        <v>17532</v>
      </c>
      <c r="H364" s="815">
        <f t="shared" si="163"/>
        <v>16960</v>
      </c>
      <c r="I364" s="815">
        <f t="shared" si="163"/>
        <v>16966</v>
      </c>
      <c r="J364" s="815">
        <f t="shared" si="163"/>
        <v>16668</v>
      </c>
      <c r="K364" s="815">
        <f t="shared" si="163"/>
        <v>16621</v>
      </c>
      <c r="L364" s="815">
        <f t="shared" si="163"/>
        <v>16787</v>
      </c>
      <c r="M364" s="815">
        <f t="shared" si="163"/>
        <v>16838</v>
      </c>
      <c r="N364" s="11">
        <f t="shared" ref="N364:N371" si="164">SUM(B364:M364)</f>
        <v>204585</v>
      </c>
      <c r="Q364" s="897"/>
      <c r="R364" s="897"/>
      <c r="S364" s="897"/>
    </row>
    <row r="365" spans="1:19">
      <c r="A365" s="49" t="str">
        <f>A$379</f>
        <v>2016-17 Act</v>
      </c>
      <c r="B365" s="929">
        <v>16114</v>
      </c>
      <c r="C365" s="929">
        <v>16057</v>
      </c>
      <c r="D365" s="929">
        <v>16226</v>
      </c>
      <c r="E365" s="929">
        <v>16338</v>
      </c>
      <c r="F365" s="929">
        <v>16458</v>
      </c>
      <c r="G365" s="929">
        <v>16265</v>
      </c>
      <c r="H365" s="929">
        <v>16056</v>
      </c>
      <c r="I365" s="929">
        <v>16051</v>
      </c>
      <c r="J365" s="929">
        <v>16046</v>
      </c>
      <c r="K365" s="929">
        <v>15853</v>
      </c>
      <c r="L365" s="929">
        <v>15889</v>
      </c>
      <c r="M365" s="929">
        <v>15956</v>
      </c>
      <c r="N365" s="967">
        <f t="shared" si="164"/>
        <v>193309</v>
      </c>
      <c r="Q365" s="897"/>
      <c r="R365" s="897"/>
      <c r="S365" s="897"/>
    </row>
    <row r="366" spans="1:19">
      <c r="A366" s="49" t="str">
        <f>A$380</f>
        <v>2017-18 CYE</v>
      </c>
      <c r="B366" s="831">
        <v>16022</v>
      </c>
      <c r="C366" s="831">
        <v>15536</v>
      </c>
      <c r="D366" s="831">
        <v>15161</v>
      </c>
      <c r="E366" s="831">
        <v>15113</v>
      </c>
      <c r="F366" s="831">
        <v>15089</v>
      </c>
      <c r="G366" s="831">
        <v>14857</v>
      </c>
      <c r="H366" s="831">
        <v>14611</v>
      </c>
      <c r="I366" s="831">
        <v>14276</v>
      </c>
      <c r="J366" s="831">
        <v>14237</v>
      </c>
      <c r="K366" s="831">
        <v>14141</v>
      </c>
      <c r="L366" s="831">
        <v>13933</v>
      </c>
      <c r="M366" s="831">
        <v>13817</v>
      </c>
      <c r="N366" s="11">
        <f t="shared" si="164"/>
        <v>176793</v>
      </c>
      <c r="Q366" s="897"/>
      <c r="R366" s="897"/>
      <c r="S366" s="897"/>
    </row>
    <row r="367" spans="1:19">
      <c r="A367" s="49" t="str">
        <f>A$381</f>
        <v>2018-19</v>
      </c>
      <c r="B367" s="994">
        <f>B366</f>
        <v>16022</v>
      </c>
      <c r="C367" s="994">
        <f t="shared" ref="C367:M367" si="165">C366</f>
        <v>15536</v>
      </c>
      <c r="D367" s="994">
        <f t="shared" si="165"/>
        <v>15161</v>
      </c>
      <c r="E367" s="994">
        <f t="shared" si="165"/>
        <v>15113</v>
      </c>
      <c r="F367" s="994">
        <f t="shared" si="165"/>
        <v>15089</v>
      </c>
      <c r="G367" s="994">
        <f t="shared" si="165"/>
        <v>14857</v>
      </c>
      <c r="H367" s="994">
        <f t="shared" si="165"/>
        <v>14611</v>
      </c>
      <c r="I367" s="994">
        <f t="shared" si="165"/>
        <v>14276</v>
      </c>
      <c r="J367" s="994">
        <f t="shared" si="165"/>
        <v>14237</v>
      </c>
      <c r="K367" s="994">
        <f t="shared" si="165"/>
        <v>14141</v>
      </c>
      <c r="L367" s="994">
        <f t="shared" si="165"/>
        <v>13933</v>
      </c>
      <c r="M367" s="994">
        <f t="shared" si="165"/>
        <v>13817</v>
      </c>
      <c r="N367" s="11">
        <f t="shared" si="164"/>
        <v>176793</v>
      </c>
      <c r="Q367" s="897"/>
      <c r="R367" s="897"/>
      <c r="S367" s="897"/>
    </row>
    <row r="368" spans="1:19">
      <c r="A368" s="49" t="str">
        <f>A$382</f>
        <v>2019-20</v>
      </c>
      <c r="B368" s="6">
        <f>ROUND(M367*(1+B339),0)</f>
        <v>13781</v>
      </c>
      <c r="C368" s="6">
        <f t="shared" ref="C368:M368" si="166">ROUND(B368*(1+C339),0)</f>
        <v>13764</v>
      </c>
      <c r="D368" s="6">
        <f t="shared" si="166"/>
        <v>13782</v>
      </c>
      <c r="E368" s="6">
        <f t="shared" si="166"/>
        <v>13799</v>
      </c>
      <c r="F368" s="6">
        <f t="shared" si="166"/>
        <v>13816</v>
      </c>
      <c r="G368" s="6">
        <f t="shared" si="166"/>
        <v>13848</v>
      </c>
      <c r="H368" s="6">
        <f t="shared" si="166"/>
        <v>13869</v>
      </c>
      <c r="I368" s="6">
        <f t="shared" si="166"/>
        <v>13877</v>
      </c>
      <c r="J368" s="6">
        <f t="shared" si="166"/>
        <v>13926</v>
      </c>
      <c r="K368" s="6">
        <f t="shared" si="166"/>
        <v>13940</v>
      </c>
      <c r="L368" s="6">
        <f t="shared" si="166"/>
        <v>14022</v>
      </c>
      <c r="M368" s="6">
        <f t="shared" si="166"/>
        <v>13987</v>
      </c>
      <c r="N368" s="11">
        <f t="shared" si="164"/>
        <v>166411</v>
      </c>
      <c r="Q368" s="897"/>
      <c r="R368" s="897"/>
      <c r="S368" s="897"/>
    </row>
    <row r="369" spans="1:23">
      <c r="A369" s="49" t="str">
        <f>A$383</f>
        <v>2020-21</v>
      </c>
      <c r="B369" s="6">
        <f>ROUND(M368*(1+B340),0)</f>
        <v>13951</v>
      </c>
      <c r="C369" s="6">
        <f t="shared" ref="C369:M369" si="167">ROUND(B369*(1+C340),0)</f>
        <v>13934</v>
      </c>
      <c r="D369" s="6">
        <f t="shared" si="167"/>
        <v>13952</v>
      </c>
      <c r="E369" s="6">
        <f t="shared" si="167"/>
        <v>13969</v>
      </c>
      <c r="F369" s="6">
        <f t="shared" si="167"/>
        <v>13986</v>
      </c>
      <c r="G369" s="6">
        <f t="shared" si="167"/>
        <v>14018</v>
      </c>
      <c r="H369" s="6">
        <f t="shared" si="167"/>
        <v>14039</v>
      </c>
      <c r="I369" s="6">
        <f t="shared" si="167"/>
        <v>14047</v>
      </c>
      <c r="J369" s="6">
        <f t="shared" si="167"/>
        <v>14096</v>
      </c>
      <c r="K369" s="6">
        <f t="shared" si="167"/>
        <v>14110</v>
      </c>
      <c r="L369" s="6">
        <f t="shared" si="167"/>
        <v>14193</v>
      </c>
      <c r="M369" s="6">
        <f t="shared" si="167"/>
        <v>14158</v>
      </c>
      <c r="N369" s="11">
        <f t="shared" si="164"/>
        <v>168453</v>
      </c>
      <c r="Q369" s="897"/>
      <c r="R369" s="897"/>
      <c r="S369" s="897"/>
    </row>
    <row r="370" spans="1:23" ht="12.75" customHeight="1">
      <c r="A370" s="816" t="str">
        <f>A$384</f>
        <v>2021-22</v>
      </c>
      <c r="B370" s="639">
        <f>ROUND(M369*(1+B341),0)</f>
        <v>14121</v>
      </c>
      <c r="C370" s="639">
        <f>ROUND(B370*(1+C341),0)</f>
        <v>14104</v>
      </c>
      <c r="D370" s="639">
        <f t="shared" ref="D370:M370" si="168">ROUND(C370*(1+D341),0)</f>
        <v>14122</v>
      </c>
      <c r="E370" s="639">
        <f t="shared" si="168"/>
        <v>14139</v>
      </c>
      <c r="F370" s="639">
        <f t="shared" si="168"/>
        <v>14156</v>
      </c>
      <c r="G370" s="639">
        <f t="shared" si="168"/>
        <v>14189</v>
      </c>
      <c r="H370" s="639">
        <f t="shared" si="168"/>
        <v>14210</v>
      </c>
      <c r="I370" s="639">
        <f t="shared" si="168"/>
        <v>14219</v>
      </c>
      <c r="J370" s="639">
        <f t="shared" si="168"/>
        <v>14269</v>
      </c>
      <c r="K370" s="639">
        <f t="shared" si="168"/>
        <v>14283</v>
      </c>
      <c r="L370" s="639">
        <f t="shared" si="168"/>
        <v>14367</v>
      </c>
      <c r="M370" s="639">
        <f t="shared" si="168"/>
        <v>14331</v>
      </c>
      <c r="N370" s="817">
        <f t="shared" si="164"/>
        <v>170510</v>
      </c>
      <c r="P370" s="7"/>
    </row>
    <row r="371" spans="1:23" s="805" customFormat="1" ht="12.75" customHeight="1" thickBot="1">
      <c r="A371" s="818" t="str">
        <f>A$385</f>
        <v>2022-23</v>
      </c>
      <c r="B371" s="757">
        <f>ROUND(M370*(1+B342),0)</f>
        <v>14294</v>
      </c>
      <c r="C371" s="757">
        <f>ROUND(B371*(1+C342),0)</f>
        <v>14277</v>
      </c>
      <c r="D371" s="757">
        <f t="shared" ref="D371:M371" si="169">ROUND(C371*(1+D342),0)</f>
        <v>14296</v>
      </c>
      <c r="E371" s="757">
        <f t="shared" si="169"/>
        <v>14313</v>
      </c>
      <c r="F371" s="757">
        <f t="shared" si="169"/>
        <v>14330</v>
      </c>
      <c r="G371" s="757">
        <f t="shared" si="169"/>
        <v>14363</v>
      </c>
      <c r="H371" s="757">
        <f t="shared" si="169"/>
        <v>14385</v>
      </c>
      <c r="I371" s="757">
        <f t="shared" si="169"/>
        <v>14394</v>
      </c>
      <c r="J371" s="757">
        <f t="shared" si="169"/>
        <v>14444</v>
      </c>
      <c r="K371" s="757">
        <f t="shared" si="169"/>
        <v>14458</v>
      </c>
      <c r="L371" s="757">
        <f t="shared" si="169"/>
        <v>14543</v>
      </c>
      <c r="M371" s="757">
        <f t="shared" si="169"/>
        <v>14507</v>
      </c>
      <c r="N371" s="819">
        <f t="shared" si="164"/>
        <v>172604</v>
      </c>
      <c r="P371" s="663"/>
    </row>
    <row r="372" spans="1:23" ht="13.5" thickBot="1"/>
    <row r="373" spans="1:23" ht="16.5" thickBot="1">
      <c r="A373" s="43" t="s">
        <v>201</v>
      </c>
      <c r="B373" s="59" t="s">
        <v>246</v>
      </c>
      <c r="C373" s="31"/>
      <c r="D373" s="70"/>
      <c r="E373" s="76" t="s">
        <v>206</v>
      </c>
      <c r="F373" s="31"/>
      <c r="G373" s="31"/>
      <c r="H373" s="31"/>
      <c r="I373" s="31"/>
      <c r="J373" s="31"/>
      <c r="K373" s="31"/>
      <c r="L373" s="31"/>
      <c r="M373" s="31"/>
      <c r="N373" s="32"/>
    </row>
    <row r="374" spans="1:23">
      <c r="A374" s="62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4"/>
      <c r="R374" s="242"/>
      <c r="S374" s="242"/>
      <c r="T374" s="167"/>
    </row>
    <row r="375" spans="1:23">
      <c r="A375" s="45" t="s">
        <v>27</v>
      </c>
      <c r="B375" s="33" t="s">
        <v>28</v>
      </c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710"/>
      <c r="P375" s="424"/>
      <c r="Q375" s="424"/>
      <c r="R375" s="424"/>
      <c r="S375" s="424"/>
      <c r="T375" s="275"/>
      <c r="U375" s="726"/>
      <c r="V375" s="726"/>
      <c r="W375" s="726"/>
    </row>
    <row r="376" spans="1:23">
      <c r="A376" s="46" t="s">
        <v>25</v>
      </c>
      <c r="B376" s="36">
        <v>36800</v>
      </c>
      <c r="C376" s="36">
        <v>36831</v>
      </c>
      <c r="D376" s="36">
        <v>36861</v>
      </c>
      <c r="E376" s="36">
        <v>36892</v>
      </c>
      <c r="F376" s="36">
        <v>36923</v>
      </c>
      <c r="G376" s="36">
        <v>36951</v>
      </c>
      <c r="H376" s="36">
        <v>36982</v>
      </c>
      <c r="I376" s="36">
        <v>37012</v>
      </c>
      <c r="J376" s="36">
        <v>37043</v>
      </c>
      <c r="K376" s="36">
        <v>37073</v>
      </c>
      <c r="L376" s="36">
        <v>37104</v>
      </c>
      <c r="M376" s="36">
        <v>37135</v>
      </c>
      <c r="N376" s="14" t="s">
        <v>24</v>
      </c>
      <c r="P376" s="976"/>
      <c r="Q376" s="424"/>
      <c r="R376" s="424"/>
      <c r="S376" s="424"/>
      <c r="T376" s="424"/>
      <c r="U376" s="726"/>
      <c r="V376" s="726"/>
      <c r="W376" s="726"/>
    </row>
    <row r="377" spans="1:23" ht="5.0999999999999996" customHeight="1">
      <c r="A377" s="4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14"/>
      <c r="P377" s="726"/>
      <c r="Q377" s="726"/>
      <c r="R377" s="726"/>
      <c r="S377" s="726"/>
      <c r="T377" s="726"/>
      <c r="U377" s="726"/>
      <c r="V377" s="726"/>
      <c r="W377" s="726"/>
    </row>
    <row r="378" spans="1:23" ht="13.5" hidden="1" customHeight="1">
      <c r="A378" s="71" t="s">
        <v>341</v>
      </c>
      <c r="B378" s="6">
        <v>194042</v>
      </c>
      <c r="C378" s="6">
        <v>193508</v>
      </c>
      <c r="D378" s="6">
        <v>194012</v>
      </c>
      <c r="E378" s="6">
        <v>194249</v>
      </c>
      <c r="F378" s="6">
        <v>194552</v>
      </c>
      <c r="G378" s="6">
        <v>194980</v>
      </c>
      <c r="H378" s="6">
        <v>195266</v>
      </c>
      <c r="I378" s="6">
        <v>195606</v>
      </c>
      <c r="J378" s="6">
        <v>196266</v>
      </c>
      <c r="K378" s="6">
        <v>196544</v>
      </c>
      <c r="L378" s="6">
        <v>197485</v>
      </c>
      <c r="M378" s="6">
        <v>196939</v>
      </c>
      <c r="N378" s="11">
        <v>2343449</v>
      </c>
      <c r="P378" s="977"/>
      <c r="Q378" s="237"/>
      <c r="R378" s="726"/>
      <c r="S378" s="726"/>
      <c r="T378" s="611"/>
      <c r="U378" s="726"/>
      <c r="V378" s="726"/>
      <c r="W378" s="726"/>
    </row>
    <row r="379" spans="1:23">
      <c r="A379" s="71" t="s">
        <v>348</v>
      </c>
      <c r="B379" s="831">
        <f t="shared" ref="B379:M379" si="170">B351+B365</f>
        <v>196910</v>
      </c>
      <c r="C379" s="831">
        <f t="shared" si="170"/>
        <v>196848</v>
      </c>
      <c r="D379" s="831">
        <f t="shared" si="170"/>
        <v>196931</v>
      </c>
      <c r="E379" s="831">
        <f t="shared" si="170"/>
        <v>197292</v>
      </c>
      <c r="F379" s="831">
        <f t="shared" si="170"/>
        <v>197534</v>
      </c>
      <c r="G379" s="831">
        <f t="shared" si="170"/>
        <v>198153</v>
      </c>
      <c r="H379" s="831">
        <f t="shared" si="170"/>
        <v>198409</v>
      </c>
      <c r="I379" s="831">
        <f t="shared" si="170"/>
        <v>198470</v>
      </c>
      <c r="J379" s="831">
        <f t="shared" si="170"/>
        <v>199831</v>
      </c>
      <c r="K379" s="831">
        <f t="shared" si="170"/>
        <v>199867</v>
      </c>
      <c r="L379" s="831">
        <f t="shared" si="170"/>
        <v>200580</v>
      </c>
      <c r="M379" s="831">
        <f t="shared" si="170"/>
        <v>200276</v>
      </c>
      <c r="N379" s="967">
        <f t="shared" ref="N379:N384" si="171">SUM(B379:M379)</f>
        <v>2381101</v>
      </c>
      <c r="P379" s="977"/>
      <c r="Q379" s="237"/>
      <c r="R379" s="726"/>
      <c r="S379" s="726"/>
      <c r="T379" s="611"/>
      <c r="U379" s="726"/>
      <c r="V379" s="726"/>
      <c r="W379" s="726"/>
    </row>
    <row r="380" spans="1:23">
      <c r="A380" s="890" t="s">
        <v>349</v>
      </c>
      <c r="B380" s="929">
        <f t="shared" ref="B380:M380" si="172">B352+B366</f>
        <v>200390</v>
      </c>
      <c r="C380" s="929">
        <f t="shared" si="172"/>
        <v>200307</v>
      </c>
      <c r="D380" s="929">
        <f t="shared" si="172"/>
        <v>200197</v>
      </c>
      <c r="E380" s="929">
        <f t="shared" si="172"/>
        <v>201017</v>
      </c>
      <c r="F380" s="929">
        <f t="shared" si="172"/>
        <v>200821</v>
      </c>
      <c r="G380" s="929">
        <f t="shared" si="172"/>
        <v>201951</v>
      </c>
      <c r="H380" s="929">
        <f t="shared" si="172"/>
        <v>202258</v>
      </c>
      <c r="I380" s="929">
        <f t="shared" si="172"/>
        <v>202410</v>
      </c>
      <c r="J380" s="929">
        <f t="shared" si="172"/>
        <v>203604</v>
      </c>
      <c r="K380" s="929">
        <f t="shared" si="172"/>
        <v>204071</v>
      </c>
      <c r="L380" s="929">
        <f t="shared" si="172"/>
        <v>204605</v>
      </c>
      <c r="M380" s="929">
        <f t="shared" si="172"/>
        <v>204254</v>
      </c>
      <c r="N380" s="995">
        <f t="shared" si="171"/>
        <v>2425885</v>
      </c>
      <c r="P380" s="977"/>
      <c r="Q380" s="237"/>
      <c r="R380" s="726"/>
      <c r="S380" s="726"/>
      <c r="T380" s="611"/>
      <c r="U380" s="726"/>
      <c r="V380" s="726"/>
      <c r="W380" s="726"/>
    </row>
    <row r="381" spans="1:23">
      <c r="A381" s="71" t="s">
        <v>226</v>
      </c>
      <c r="B381" s="994">
        <f t="shared" ref="B381:M381" si="173">B353+B367</f>
        <v>201784</v>
      </c>
      <c r="C381" s="994">
        <f t="shared" si="173"/>
        <v>201701</v>
      </c>
      <c r="D381" s="994">
        <f t="shared" si="173"/>
        <v>201591</v>
      </c>
      <c r="E381" s="994">
        <f t="shared" si="173"/>
        <v>202411</v>
      </c>
      <c r="F381" s="994">
        <f t="shared" si="173"/>
        <v>202215</v>
      </c>
      <c r="G381" s="994">
        <f t="shared" si="173"/>
        <v>203345</v>
      </c>
      <c r="H381" s="994">
        <f t="shared" si="173"/>
        <v>203652</v>
      </c>
      <c r="I381" s="994">
        <f t="shared" si="173"/>
        <v>203804</v>
      </c>
      <c r="J381" s="994">
        <f t="shared" si="173"/>
        <v>204998</v>
      </c>
      <c r="K381" s="994">
        <f t="shared" si="173"/>
        <v>205465</v>
      </c>
      <c r="L381" s="994">
        <f t="shared" si="173"/>
        <v>205999</v>
      </c>
      <c r="M381" s="994">
        <f t="shared" si="173"/>
        <v>205648</v>
      </c>
      <c r="N381" s="11">
        <f t="shared" si="171"/>
        <v>2442613</v>
      </c>
      <c r="P381" s="977"/>
      <c r="Q381" s="237"/>
      <c r="R381" s="726"/>
      <c r="S381" s="726"/>
      <c r="T381" s="611"/>
      <c r="U381" s="726"/>
      <c r="V381" s="726"/>
      <c r="W381" s="726"/>
    </row>
    <row r="382" spans="1:23">
      <c r="A382" s="71" t="s">
        <v>227</v>
      </c>
      <c r="B382" s="6">
        <f t="shared" ref="B382:M382" si="174">B354+B368</f>
        <v>205113</v>
      </c>
      <c r="C382" s="6">
        <f t="shared" si="174"/>
        <v>204866</v>
      </c>
      <c r="D382" s="6">
        <f t="shared" si="174"/>
        <v>205132</v>
      </c>
      <c r="E382" s="6">
        <f t="shared" si="174"/>
        <v>205379</v>
      </c>
      <c r="F382" s="6">
        <f t="shared" si="174"/>
        <v>205626</v>
      </c>
      <c r="G382" s="6">
        <f t="shared" si="174"/>
        <v>206099</v>
      </c>
      <c r="H382" s="6">
        <f t="shared" si="174"/>
        <v>206408</v>
      </c>
      <c r="I382" s="6">
        <f t="shared" si="174"/>
        <v>206532</v>
      </c>
      <c r="J382" s="6">
        <f t="shared" si="174"/>
        <v>207255</v>
      </c>
      <c r="K382" s="6">
        <f t="shared" si="174"/>
        <v>207462</v>
      </c>
      <c r="L382" s="6">
        <f t="shared" si="174"/>
        <v>208686</v>
      </c>
      <c r="M382" s="6">
        <f t="shared" si="174"/>
        <v>208164</v>
      </c>
      <c r="N382" s="11">
        <f t="shared" si="171"/>
        <v>2476722</v>
      </c>
      <c r="P382" s="977"/>
      <c r="Q382" s="237"/>
      <c r="R382" s="726"/>
      <c r="S382" s="726"/>
      <c r="T382" s="611"/>
      <c r="U382" s="726"/>
      <c r="V382" s="726"/>
      <c r="W382" s="726"/>
    </row>
    <row r="383" spans="1:23" ht="13.5" customHeight="1">
      <c r="A383" s="71" t="s">
        <v>228</v>
      </c>
      <c r="B383" s="6">
        <v>208456</v>
      </c>
      <c r="C383" s="6">
        <v>208206</v>
      </c>
      <c r="D383" s="6">
        <v>208477</v>
      </c>
      <c r="E383" s="6">
        <v>210116</v>
      </c>
      <c r="F383" s="6">
        <v>210368</v>
      </c>
      <c r="G383" s="6">
        <v>210852</v>
      </c>
      <c r="H383" s="6">
        <v>211169</v>
      </c>
      <c r="I383" s="6">
        <v>211296</v>
      </c>
      <c r="J383" s="6">
        <v>212035</v>
      </c>
      <c r="K383" s="6">
        <v>212247</v>
      </c>
      <c r="L383" s="6">
        <v>213499</v>
      </c>
      <c r="M383" s="6">
        <v>212966</v>
      </c>
      <c r="N383" s="11">
        <f t="shared" si="171"/>
        <v>2529687</v>
      </c>
      <c r="P383" s="977"/>
      <c r="Q383" s="237"/>
      <c r="R383" s="726"/>
      <c r="S383" s="726"/>
      <c r="T383" s="611"/>
      <c r="U383" s="726"/>
      <c r="V383" s="726"/>
      <c r="W383" s="726"/>
    </row>
    <row r="384" spans="1:23" ht="13.5" customHeight="1">
      <c r="A384" s="71" t="s">
        <v>340</v>
      </c>
      <c r="B384" s="639">
        <f>ROUND(M383*(1+B341),0)</f>
        <v>212412</v>
      </c>
      <c r="C384" s="639">
        <f t="shared" ref="C384:M384" si="175">ROUND(B384*(1+C341),0)</f>
        <v>212157</v>
      </c>
      <c r="D384" s="639">
        <f t="shared" si="175"/>
        <v>212433</v>
      </c>
      <c r="E384" s="639">
        <f>ROUND(D384*(1+E341),0)</f>
        <v>212688</v>
      </c>
      <c r="F384" s="639">
        <f t="shared" si="175"/>
        <v>212943</v>
      </c>
      <c r="G384" s="639">
        <f t="shared" si="175"/>
        <v>213433</v>
      </c>
      <c r="H384" s="639">
        <f t="shared" si="175"/>
        <v>213753</v>
      </c>
      <c r="I384" s="639">
        <f t="shared" si="175"/>
        <v>213881</v>
      </c>
      <c r="J384" s="639">
        <f t="shared" si="175"/>
        <v>214630</v>
      </c>
      <c r="K384" s="639">
        <f t="shared" si="175"/>
        <v>214845</v>
      </c>
      <c r="L384" s="639">
        <f t="shared" si="175"/>
        <v>216113</v>
      </c>
      <c r="M384" s="639">
        <f t="shared" si="175"/>
        <v>215573</v>
      </c>
      <c r="N384" s="11">
        <f t="shared" si="171"/>
        <v>2564861</v>
      </c>
      <c r="P384" s="977"/>
      <c r="Q384" s="726"/>
      <c r="R384" s="726"/>
      <c r="S384" s="726"/>
      <c r="T384" s="726"/>
      <c r="U384" s="726"/>
      <c r="V384" s="726"/>
      <c r="W384" s="726"/>
    </row>
    <row r="385" spans="1:23" s="805" customFormat="1" ht="13.5" customHeight="1" thickBot="1">
      <c r="A385" s="72" t="s">
        <v>347</v>
      </c>
      <c r="B385" s="757">
        <f>ROUND(M384*(1+B342),0)</f>
        <v>215013</v>
      </c>
      <c r="C385" s="757">
        <f>ROUND(B385*(1+C342),0)</f>
        <v>214755</v>
      </c>
      <c r="D385" s="757">
        <f t="shared" ref="D385:M385" si="176">ROUND(C385*(1+D342),0)</f>
        <v>215034</v>
      </c>
      <c r="E385" s="757">
        <f t="shared" si="176"/>
        <v>215292</v>
      </c>
      <c r="F385" s="757">
        <f t="shared" si="176"/>
        <v>215550</v>
      </c>
      <c r="G385" s="757">
        <f t="shared" si="176"/>
        <v>216046</v>
      </c>
      <c r="H385" s="757">
        <f t="shared" si="176"/>
        <v>216370</v>
      </c>
      <c r="I385" s="757">
        <f t="shared" si="176"/>
        <v>216500</v>
      </c>
      <c r="J385" s="757">
        <f t="shared" si="176"/>
        <v>217258</v>
      </c>
      <c r="K385" s="757">
        <f t="shared" si="176"/>
        <v>217475</v>
      </c>
      <c r="L385" s="757">
        <f t="shared" si="176"/>
        <v>218758</v>
      </c>
      <c r="M385" s="757">
        <f t="shared" si="176"/>
        <v>218211</v>
      </c>
      <c r="N385" s="16">
        <f>SUM(B385:M385)</f>
        <v>2596262</v>
      </c>
      <c r="P385" s="977"/>
      <c r="Q385" s="726"/>
      <c r="R385" s="726"/>
      <c r="S385" s="726"/>
      <c r="T385" s="726"/>
      <c r="U385" s="726"/>
      <c r="V385" s="726"/>
      <c r="W385" s="726"/>
    </row>
    <row r="387" spans="1:23" ht="13.5" thickBot="1">
      <c r="J387" s="925" t="s">
        <v>382</v>
      </c>
    </row>
    <row r="388" spans="1:23" ht="16.5" thickBot="1">
      <c r="A388" s="58" t="s">
        <v>37</v>
      </c>
      <c r="B388" s="59" t="s">
        <v>208</v>
      </c>
      <c r="C388" s="74"/>
      <c r="D388" s="74"/>
      <c r="E388" s="31"/>
      <c r="F388" s="571">
        <v>10.3</v>
      </c>
      <c r="G388" s="30" t="s">
        <v>55</v>
      </c>
      <c r="H388" s="31"/>
      <c r="I388" s="31"/>
      <c r="J388" s="31"/>
      <c r="K388" s="30" t="s">
        <v>350</v>
      </c>
      <c r="L388" s="570">
        <v>10.3</v>
      </c>
      <c r="M388" s="31"/>
      <c r="N388" s="32"/>
    </row>
    <row r="389" spans="1:23">
      <c r="A389" s="62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  <c r="N389" s="64"/>
    </row>
    <row r="390" spans="1:23">
      <c r="A390" s="45" t="s">
        <v>27</v>
      </c>
      <c r="B390" s="33" t="s">
        <v>28</v>
      </c>
      <c r="C390" s="33" t="s">
        <v>28</v>
      </c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13"/>
    </row>
    <row r="391" spans="1:23">
      <c r="A391" s="46" t="s">
        <v>25</v>
      </c>
      <c r="B391" s="36">
        <v>36800</v>
      </c>
      <c r="C391" s="36">
        <v>36831</v>
      </c>
      <c r="D391" s="36">
        <v>36861</v>
      </c>
      <c r="E391" s="36">
        <v>36892</v>
      </c>
      <c r="F391" s="36">
        <v>36923</v>
      </c>
      <c r="G391" s="36">
        <v>36951</v>
      </c>
      <c r="H391" s="36">
        <v>36982</v>
      </c>
      <c r="I391" s="36">
        <v>37012</v>
      </c>
      <c r="J391" s="36">
        <v>37043</v>
      </c>
      <c r="K391" s="36">
        <v>37073</v>
      </c>
      <c r="L391" s="36">
        <v>37104</v>
      </c>
      <c r="M391" s="36">
        <v>37135</v>
      </c>
      <c r="N391" s="14" t="s">
        <v>24</v>
      </c>
    </row>
    <row r="392" spans="1:23">
      <c r="A392" s="46"/>
      <c r="B392" s="348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14"/>
    </row>
    <row r="393" spans="1:23" hidden="1">
      <c r="A393" s="49" t="str">
        <f>A$378</f>
        <v>2015-16 Act</v>
      </c>
      <c r="B393" s="721">
        <v>1813655.9</v>
      </c>
      <c r="C393" s="760">
        <v>1822337.8</v>
      </c>
      <c r="D393" s="721">
        <v>1832495.7</v>
      </c>
      <c r="E393" s="721">
        <v>1835443.3499999999</v>
      </c>
      <c r="F393" s="721">
        <v>1837588</v>
      </c>
      <c r="G393" s="721">
        <v>1849536.85</v>
      </c>
      <c r="H393" s="721">
        <v>1851703.55</v>
      </c>
      <c r="I393" s="721">
        <v>1858043.4</v>
      </c>
      <c r="J393" s="721">
        <v>1873357.6500000001</v>
      </c>
      <c r="K393" s="721">
        <v>1872983.05</v>
      </c>
      <c r="L393" s="721">
        <v>1882139.6</v>
      </c>
      <c r="M393" s="721">
        <v>1871071.2999999998</v>
      </c>
      <c r="N393" s="618">
        <f t="shared" ref="N393:N400" si="177">SUM(B393:M393)</f>
        <v>22200356.150000002</v>
      </c>
    </row>
    <row r="394" spans="1:23">
      <c r="A394" s="49" t="str">
        <f>A$379</f>
        <v>2016-17 Act</v>
      </c>
      <c r="B394" s="639">
        <v>1868991.8000000003</v>
      </c>
      <c r="C394" s="639">
        <v>1871025.9</v>
      </c>
      <c r="D394" s="639">
        <v>1871184.9</v>
      </c>
      <c r="E394" s="639">
        <v>1873940.75</v>
      </c>
      <c r="F394" s="639">
        <v>1873638.75</v>
      </c>
      <c r="G394" s="639">
        <v>1882742.7000000002</v>
      </c>
      <c r="H394" s="639">
        <v>1885789.7</v>
      </c>
      <c r="I394" s="639">
        <v>1891983.8999999997</v>
      </c>
      <c r="J394" s="639">
        <v>1909052.2</v>
      </c>
      <c r="K394" s="639">
        <v>1906972.9000000001</v>
      </c>
      <c r="L394" s="639">
        <v>1914625.8</v>
      </c>
      <c r="M394" s="639">
        <v>1909146.2</v>
      </c>
      <c r="N394" s="11">
        <f t="shared" si="177"/>
        <v>22659095.5</v>
      </c>
    </row>
    <row r="395" spans="1:23">
      <c r="A395" s="49" t="str">
        <f>A$380</f>
        <v>2017-18 CYE</v>
      </c>
      <c r="B395" s="929">
        <v>1914131.4</v>
      </c>
      <c r="C395" s="929">
        <v>1915181.9999999998</v>
      </c>
      <c r="D395" s="929">
        <v>1917520.0999999999</v>
      </c>
      <c r="E395" s="929">
        <v>1929210.5999999999</v>
      </c>
      <c r="F395" s="929">
        <v>1924379.9000000001</v>
      </c>
      <c r="G395" s="929">
        <v>1944640</v>
      </c>
      <c r="H395" s="929">
        <v>1943774.2</v>
      </c>
      <c r="I395" s="929">
        <v>1950942.5500000003</v>
      </c>
      <c r="J395" s="929">
        <v>1967360.6</v>
      </c>
      <c r="K395" s="929">
        <v>1972796.6500000001</v>
      </c>
      <c r="L395" s="929">
        <v>1976539.0999999999</v>
      </c>
      <c r="M395" s="929">
        <v>1971408.65</v>
      </c>
      <c r="N395" s="967">
        <f t="shared" si="177"/>
        <v>23327885.749999996</v>
      </c>
    </row>
    <row r="396" spans="1:23">
      <c r="A396" s="49" t="str">
        <f>A$381</f>
        <v>2018-19</v>
      </c>
      <c r="B396" s="994">
        <f t="shared" ref="B396:M396" si="178">ROUND($F$388*B353,0)</f>
        <v>1913349</v>
      </c>
      <c r="C396" s="994">
        <f t="shared" si="178"/>
        <v>1917500</v>
      </c>
      <c r="D396" s="994">
        <f t="shared" si="178"/>
        <v>1920229</v>
      </c>
      <c r="E396" s="994">
        <f t="shared" si="178"/>
        <v>1929169</v>
      </c>
      <c r="F396" s="994">
        <f t="shared" si="178"/>
        <v>1927398</v>
      </c>
      <c r="G396" s="994">
        <f t="shared" si="178"/>
        <v>1941426</v>
      </c>
      <c r="H396" s="994">
        <f t="shared" si="178"/>
        <v>1947122</v>
      </c>
      <c r="I396" s="994">
        <f t="shared" si="178"/>
        <v>1952138</v>
      </c>
      <c r="J396" s="994">
        <f t="shared" si="178"/>
        <v>1964838</v>
      </c>
      <c r="K396" s="994">
        <f t="shared" si="178"/>
        <v>1970637</v>
      </c>
      <c r="L396" s="994">
        <f t="shared" si="178"/>
        <v>1978280</v>
      </c>
      <c r="M396" s="994">
        <f t="shared" si="178"/>
        <v>1975859</v>
      </c>
      <c r="N396" s="11">
        <f t="shared" si="177"/>
        <v>23337945</v>
      </c>
    </row>
    <row r="397" spans="1:23">
      <c r="A397" s="49" t="str">
        <f>A$382</f>
        <v>2019-20</v>
      </c>
      <c r="B397" s="6">
        <f t="shared" ref="B397:M397" si="179">ROUND($F$388*B354,0)</f>
        <v>1970720</v>
      </c>
      <c r="C397" s="6">
        <f t="shared" si="179"/>
        <v>1968351</v>
      </c>
      <c r="D397" s="6">
        <f t="shared" si="179"/>
        <v>1970905</v>
      </c>
      <c r="E397" s="6">
        <f t="shared" si="179"/>
        <v>1973274</v>
      </c>
      <c r="F397" s="6">
        <f t="shared" si="179"/>
        <v>1975643</v>
      </c>
      <c r="G397" s="6">
        <f t="shared" si="179"/>
        <v>1980185</v>
      </c>
      <c r="H397" s="6">
        <f t="shared" si="179"/>
        <v>1983152</v>
      </c>
      <c r="I397" s="6">
        <f t="shared" si="179"/>
        <v>1984347</v>
      </c>
      <c r="J397" s="6">
        <f t="shared" si="179"/>
        <v>1991289</v>
      </c>
      <c r="K397" s="6">
        <f t="shared" si="179"/>
        <v>1993277</v>
      </c>
      <c r="L397" s="6">
        <f t="shared" si="179"/>
        <v>2005039</v>
      </c>
      <c r="M397" s="6">
        <f t="shared" si="179"/>
        <v>2000023</v>
      </c>
      <c r="N397" s="11">
        <f t="shared" si="177"/>
        <v>23796205</v>
      </c>
    </row>
    <row r="398" spans="1:23">
      <c r="A398" s="49" t="str">
        <f>A$383</f>
        <v>2020-21</v>
      </c>
      <c r="B398" s="6">
        <f t="shared" ref="B398:M398" si="180">ROUND($F$388*B355,0)</f>
        <v>1994822</v>
      </c>
      <c r="C398" s="6">
        <f t="shared" si="180"/>
        <v>1992432</v>
      </c>
      <c r="D398" s="6">
        <f t="shared" si="180"/>
        <v>1995017</v>
      </c>
      <c r="E398" s="6">
        <f t="shared" si="180"/>
        <v>2011714</v>
      </c>
      <c r="F398" s="6">
        <f t="shared" si="180"/>
        <v>2014124</v>
      </c>
      <c r="G398" s="6">
        <f t="shared" si="180"/>
        <v>2018759</v>
      </c>
      <c r="H398" s="6">
        <f t="shared" si="180"/>
        <v>2021787</v>
      </c>
      <c r="I398" s="6">
        <f t="shared" si="180"/>
        <v>2023002</v>
      </c>
      <c r="J398" s="6">
        <f t="shared" si="180"/>
        <v>2030079</v>
      </c>
      <c r="K398" s="6">
        <f t="shared" si="180"/>
        <v>2032108</v>
      </c>
      <c r="L398" s="6">
        <f t="shared" si="180"/>
        <v>2044097</v>
      </c>
      <c r="M398" s="6">
        <f t="shared" si="180"/>
        <v>2038988</v>
      </c>
      <c r="N398" s="11">
        <f t="shared" si="177"/>
        <v>24216929</v>
      </c>
    </row>
    <row r="399" spans="1:23" s="752" customFormat="1">
      <c r="A399" s="49" t="str">
        <f>A$384</f>
        <v>2021-22</v>
      </c>
      <c r="B399" s="6">
        <f t="shared" ref="B399:M399" si="181">ROUND($F$388*B356,0)</f>
        <v>2033684</v>
      </c>
      <c r="C399" s="6">
        <f t="shared" si="181"/>
        <v>2031242</v>
      </c>
      <c r="D399" s="6">
        <f t="shared" si="181"/>
        <v>2033879</v>
      </c>
      <c r="E399" s="6">
        <f t="shared" si="181"/>
        <v>2036320</v>
      </c>
      <c r="F399" s="6">
        <f t="shared" si="181"/>
        <v>2038761</v>
      </c>
      <c r="G399" s="6">
        <f t="shared" si="181"/>
        <v>2043448</v>
      </c>
      <c r="H399" s="6">
        <f t="shared" si="181"/>
        <v>2046517</v>
      </c>
      <c r="I399" s="6">
        <f t="shared" si="181"/>
        <v>2047743</v>
      </c>
      <c r="J399" s="6">
        <f t="shared" si="181"/>
        <v>2054912</v>
      </c>
      <c r="K399" s="6">
        <f t="shared" si="181"/>
        <v>2056972</v>
      </c>
      <c r="L399" s="6">
        <f t="shared" si="181"/>
        <v>2069105</v>
      </c>
      <c r="M399" s="6">
        <f t="shared" si="181"/>
        <v>2063935</v>
      </c>
      <c r="N399" s="11">
        <f t="shared" si="177"/>
        <v>24556518</v>
      </c>
    </row>
    <row r="400" spans="1:23" s="805" customFormat="1">
      <c r="A400" s="49" t="str">
        <f>A$385</f>
        <v>2022-23</v>
      </c>
      <c r="B400" s="6">
        <f>ROUND($F$388*B357,0)</f>
        <v>2058568</v>
      </c>
      <c r="C400" s="6">
        <f t="shared" ref="C400:M400" si="182">ROUND($F$388*C357,0)</f>
        <v>2056096</v>
      </c>
      <c r="D400" s="6">
        <f t="shared" si="182"/>
        <v>2058774</v>
      </c>
      <c r="E400" s="6">
        <f t="shared" si="182"/>
        <v>2061246</v>
      </c>
      <c r="F400" s="6">
        <f t="shared" si="182"/>
        <v>2063718</v>
      </c>
      <c r="G400" s="6">
        <f t="shared" si="182"/>
        <v>2068467</v>
      </c>
      <c r="H400" s="6">
        <f t="shared" si="182"/>
        <v>2071567</v>
      </c>
      <c r="I400" s="6">
        <f t="shared" si="182"/>
        <v>2072813</v>
      </c>
      <c r="J400" s="6">
        <f t="shared" si="182"/>
        <v>2080064</v>
      </c>
      <c r="K400" s="6">
        <f t="shared" si="182"/>
        <v>2082145</v>
      </c>
      <c r="L400" s="6">
        <f t="shared" si="182"/>
        <v>2094433</v>
      </c>
      <c r="M400" s="6">
        <f t="shared" si="182"/>
        <v>2089201</v>
      </c>
      <c r="N400" s="11">
        <f t="shared" si="177"/>
        <v>24857092</v>
      </c>
    </row>
    <row r="401" spans="1:19" ht="13.5" thickBot="1">
      <c r="A401" s="75" t="s">
        <v>133</v>
      </c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8"/>
      <c r="P401" s="106"/>
    </row>
    <row r="402" spans="1:19">
      <c r="G402" s="189"/>
      <c r="H402" s="320"/>
      <c r="I402" s="189"/>
    </row>
    <row r="403" spans="1:19" ht="13.5" thickBot="1">
      <c r="B403" s="107"/>
      <c r="C403" s="107"/>
      <c r="D403" s="107"/>
      <c r="E403" s="107"/>
      <c r="F403" s="107"/>
      <c r="G403" s="107"/>
    </row>
    <row r="404" spans="1:19" ht="16.5" thickBot="1">
      <c r="A404" s="43" t="s">
        <v>38</v>
      </c>
      <c r="B404" s="110" t="s">
        <v>114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2"/>
    </row>
    <row r="405" spans="1:19">
      <c r="A405" s="62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  <c r="N405" s="64"/>
      <c r="P405" s="663"/>
    </row>
    <row r="406" spans="1:19">
      <c r="A406" s="45" t="s">
        <v>27</v>
      </c>
      <c r="B406" s="33" t="s">
        <v>28</v>
      </c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710"/>
    </row>
    <row r="407" spans="1:19">
      <c r="A407" s="46" t="s">
        <v>25</v>
      </c>
      <c r="B407" s="36">
        <v>36800</v>
      </c>
      <c r="C407" s="36">
        <v>36831</v>
      </c>
      <c r="D407" s="36">
        <v>36861</v>
      </c>
      <c r="E407" s="36">
        <v>36892</v>
      </c>
      <c r="F407" s="36">
        <v>36923</v>
      </c>
      <c r="G407" s="36">
        <v>36951</v>
      </c>
      <c r="H407" s="36">
        <v>36982</v>
      </c>
      <c r="I407" s="36">
        <v>37012</v>
      </c>
      <c r="J407" s="36">
        <v>37043</v>
      </c>
      <c r="K407" s="36">
        <v>37073</v>
      </c>
      <c r="L407" s="36">
        <v>37104</v>
      </c>
      <c r="M407" s="36">
        <v>37135</v>
      </c>
      <c r="N407" s="14" t="s">
        <v>24</v>
      </c>
      <c r="P407" s="425" t="s">
        <v>282</v>
      </c>
    </row>
    <row r="408" spans="1:19" ht="5.0999999999999996" customHeight="1">
      <c r="A408" s="4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14"/>
    </row>
    <row r="409" spans="1:19" hidden="1">
      <c r="A409" s="49" t="str">
        <f>A$378</f>
        <v>2015-16 Act</v>
      </c>
      <c r="B409" s="820">
        <f t="shared" ref="B409:M409" si="183">B128</f>
        <v>777649400</v>
      </c>
      <c r="C409" s="820">
        <f t="shared" si="183"/>
        <v>724461000</v>
      </c>
      <c r="D409" s="820">
        <f t="shared" si="183"/>
        <v>707342600</v>
      </c>
      <c r="E409" s="820">
        <f t="shared" si="183"/>
        <v>720639100</v>
      </c>
      <c r="F409" s="820">
        <f t="shared" si="183"/>
        <v>698205800</v>
      </c>
      <c r="G409" s="820">
        <f t="shared" si="183"/>
        <v>721434000</v>
      </c>
      <c r="H409" s="820">
        <f t="shared" si="183"/>
        <v>788935500</v>
      </c>
      <c r="I409" s="820">
        <f t="shared" si="183"/>
        <v>749304300</v>
      </c>
      <c r="J409" s="820">
        <f t="shared" si="183"/>
        <v>774667500</v>
      </c>
      <c r="K409" s="820">
        <f t="shared" si="183"/>
        <v>810885900</v>
      </c>
      <c r="L409" s="820">
        <f t="shared" si="183"/>
        <v>810356300</v>
      </c>
      <c r="M409" s="820">
        <f t="shared" si="183"/>
        <v>789594500</v>
      </c>
      <c r="N409" s="758">
        <f t="shared" ref="N409:N416" si="184">SUM(B409:M409)</f>
        <v>9073475900</v>
      </c>
      <c r="P409" s="7">
        <f>ROUND(N409/N378,-2)</f>
        <v>3900</v>
      </c>
    </row>
    <row r="410" spans="1:19">
      <c r="A410" s="49" t="str">
        <f>A$379</f>
        <v>2016-17 Act</v>
      </c>
      <c r="B410" s="820">
        <f t="shared" ref="B410:M410" si="185">B129</f>
        <v>777550500</v>
      </c>
      <c r="C410" s="820">
        <f t="shared" si="185"/>
        <v>760892600</v>
      </c>
      <c r="D410" s="820">
        <f t="shared" si="185"/>
        <v>734101700</v>
      </c>
      <c r="E410" s="820">
        <f t="shared" si="185"/>
        <v>733931000</v>
      </c>
      <c r="F410" s="820">
        <f t="shared" si="185"/>
        <v>676357400</v>
      </c>
      <c r="G410" s="820">
        <f t="shared" si="185"/>
        <v>725903300</v>
      </c>
      <c r="H410" s="820">
        <f t="shared" si="185"/>
        <v>771572400</v>
      </c>
      <c r="I410" s="820">
        <f t="shared" si="185"/>
        <v>787085900</v>
      </c>
      <c r="J410" s="820">
        <f t="shared" si="185"/>
        <v>792038200</v>
      </c>
      <c r="K410" s="820">
        <f t="shared" si="185"/>
        <v>800486800</v>
      </c>
      <c r="L410" s="820">
        <f t="shared" si="185"/>
        <v>787147200</v>
      </c>
      <c r="M410" s="820">
        <f t="shared" si="185"/>
        <v>790509800</v>
      </c>
      <c r="N410" s="817">
        <f t="shared" si="184"/>
        <v>9137576800</v>
      </c>
      <c r="P410" s="7">
        <f>N410/N379</f>
        <v>3837.5427165836309</v>
      </c>
    </row>
    <row r="411" spans="1:19">
      <c r="A411" s="613" t="str">
        <f>A$380</f>
        <v>2017-18 CYE</v>
      </c>
      <c r="B411" s="929">
        <f t="shared" ref="B411:M411" si="186">IF(B130=0,(ROUND(B380*B$291,-2)),B130)</f>
        <v>756797050</v>
      </c>
      <c r="C411" s="929">
        <f t="shared" si="186"/>
        <v>739718800</v>
      </c>
      <c r="D411" s="929">
        <f t="shared" si="186"/>
        <v>727368000</v>
      </c>
      <c r="E411" s="929">
        <f t="shared" si="186"/>
        <v>734405500</v>
      </c>
      <c r="F411" s="929">
        <f t="shared" si="186"/>
        <v>694185801</v>
      </c>
      <c r="G411" s="929">
        <f t="shared" si="186"/>
        <v>682967800</v>
      </c>
      <c r="H411" s="929">
        <f t="shared" si="186"/>
        <v>792714400</v>
      </c>
      <c r="I411" s="929">
        <f t="shared" si="186"/>
        <v>784080000</v>
      </c>
      <c r="J411" s="929">
        <f t="shared" si="186"/>
        <v>808545800</v>
      </c>
      <c r="K411" s="929">
        <f>IF(K130=0,(ROUND(K380*K$291,-2)),K130)</f>
        <v>794620200</v>
      </c>
      <c r="L411" s="929">
        <f t="shared" si="186"/>
        <v>811152500</v>
      </c>
      <c r="M411" s="929">
        <f t="shared" si="186"/>
        <v>795918900</v>
      </c>
      <c r="N411" s="733">
        <f t="shared" si="184"/>
        <v>9122474751</v>
      </c>
      <c r="P411" s="7">
        <f>ROUND(N411/N380,-2)</f>
        <v>3800</v>
      </c>
      <c r="R411" s="663"/>
      <c r="S411" s="396"/>
    </row>
    <row r="412" spans="1:19">
      <c r="A412" s="49" t="str">
        <f>A$381</f>
        <v>2018-19</v>
      </c>
      <c r="B412" s="994">
        <f>ROUND(B381*B$292,-2)</f>
        <v>776868400</v>
      </c>
      <c r="C412" s="994">
        <f t="shared" ref="C412:M412" si="187">ROUND(C381*C$292,-2)</f>
        <v>788650900</v>
      </c>
      <c r="D412" s="994">
        <f t="shared" si="187"/>
        <v>810395800</v>
      </c>
      <c r="E412" s="994">
        <f t="shared" si="187"/>
        <v>837981500</v>
      </c>
      <c r="F412" s="994">
        <f t="shared" si="187"/>
        <v>760328400</v>
      </c>
      <c r="G412" s="994">
        <f t="shared" si="187"/>
        <v>799145900</v>
      </c>
      <c r="H412" s="994">
        <f t="shared" si="187"/>
        <v>773877600</v>
      </c>
      <c r="I412" s="994">
        <f t="shared" si="187"/>
        <v>749998700</v>
      </c>
      <c r="J412" s="994">
        <f t="shared" si="187"/>
        <v>760542600</v>
      </c>
      <c r="K412" s="994">
        <f t="shared" si="187"/>
        <v>719127500</v>
      </c>
      <c r="L412" s="994">
        <f t="shared" si="187"/>
        <v>758076300</v>
      </c>
      <c r="M412" s="994">
        <f t="shared" si="187"/>
        <v>756784600</v>
      </c>
      <c r="N412" s="733">
        <f t="shared" si="184"/>
        <v>9291778200</v>
      </c>
      <c r="P412" s="7">
        <f t="shared" ref="P412:P416" si="188">ROUND(N412/N381,-2)</f>
        <v>3800</v>
      </c>
      <c r="R412" s="663"/>
    </row>
    <row r="413" spans="1:19">
      <c r="A413" s="49" t="str">
        <f>A$382</f>
        <v>2019-20</v>
      </c>
      <c r="B413" s="639">
        <f>ROUND(B382*B$293,-2)</f>
        <v>746611300</v>
      </c>
      <c r="C413" s="639">
        <f t="shared" ref="C413:M413" si="189">ROUND(C382*C$293,-2)</f>
        <v>755955500</v>
      </c>
      <c r="D413" s="639">
        <f t="shared" si="189"/>
        <v>777450300</v>
      </c>
      <c r="E413" s="639">
        <f t="shared" si="189"/>
        <v>800978100</v>
      </c>
      <c r="F413" s="639">
        <f t="shared" si="189"/>
        <v>729972300</v>
      </c>
      <c r="G413" s="639">
        <f t="shared" si="189"/>
        <v>764627300</v>
      </c>
      <c r="H413" s="639">
        <f t="shared" si="189"/>
        <v>846272800</v>
      </c>
      <c r="I413" s="639">
        <f t="shared" si="189"/>
        <v>819932000</v>
      </c>
      <c r="J413" s="639">
        <f t="shared" si="189"/>
        <v>829020000</v>
      </c>
      <c r="K413" s="639">
        <f t="shared" si="189"/>
        <v>784206400</v>
      </c>
      <c r="L413" s="639">
        <f t="shared" si="189"/>
        <v>828483400</v>
      </c>
      <c r="M413" s="639">
        <f t="shared" si="189"/>
        <v>826411100</v>
      </c>
      <c r="N413" s="733">
        <f t="shared" si="184"/>
        <v>9509920500</v>
      </c>
      <c r="P413" s="7">
        <f t="shared" si="188"/>
        <v>3800</v>
      </c>
      <c r="R413" s="663"/>
    </row>
    <row r="414" spans="1:19">
      <c r="A414" s="49" t="str">
        <f>A$383</f>
        <v>2020-21</v>
      </c>
      <c r="B414" s="639">
        <f>ROUND(B383*B$294,-2)</f>
        <v>819232100</v>
      </c>
      <c r="C414" s="639">
        <f t="shared" ref="C414:M414" si="190">ROUND(C383*C$294,-2)</f>
        <v>830741900</v>
      </c>
      <c r="D414" s="639">
        <f t="shared" si="190"/>
        <v>854755700</v>
      </c>
      <c r="E414" s="639">
        <f t="shared" si="190"/>
        <v>886689500</v>
      </c>
      <c r="F414" s="639">
        <f t="shared" si="190"/>
        <v>807813100</v>
      </c>
      <c r="G414" s="639">
        <f t="shared" si="190"/>
        <v>847625000</v>
      </c>
      <c r="H414" s="639">
        <f t="shared" si="190"/>
        <v>823559100</v>
      </c>
      <c r="I414" s="639">
        <f t="shared" si="190"/>
        <v>798698900</v>
      </c>
      <c r="J414" s="639">
        <f t="shared" si="190"/>
        <v>807853400</v>
      </c>
      <c r="K414" s="639">
        <f t="shared" si="190"/>
        <v>764089200</v>
      </c>
      <c r="L414" s="639">
        <f t="shared" si="190"/>
        <v>807026200</v>
      </c>
      <c r="M414" s="639">
        <f t="shared" si="190"/>
        <v>805011500</v>
      </c>
      <c r="N414" s="733">
        <f t="shared" si="184"/>
        <v>9853095600</v>
      </c>
      <c r="P414" s="7">
        <f t="shared" si="188"/>
        <v>3900</v>
      </c>
      <c r="R414" s="663"/>
    </row>
    <row r="415" spans="1:19" ht="12.75" customHeight="1">
      <c r="A415" s="572" t="str">
        <f>A$384</f>
        <v>2021-22</v>
      </c>
      <c r="B415" s="639">
        <f>ROUND(B384*B$295,-2)</f>
        <v>794420900</v>
      </c>
      <c r="C415" s="639">
        <f t="shared" ref="C415:M415" si="191">ROUND(C384*C$295,-2)</f>
        <v>806196600</v>
      </c>
      <c r="D415" s="639">
        <f t="shared" si="191"/>
        <v>830613000</v>
      </c>
      <c r="E415" s="639">
        <f t="shared" si="191"/>
        <v>857132600</v>
      </c>
      <c r="F415" s="639">
        <f t="shared" si="191"/>
        <v>779371400</v>
      </c>
      <c r="G415" s="639">
        <f t="shared" si="191"/>
        <v>817448400</v>
      </c>
      <c r="H415" s="639">
        <f t="shared" si="191"/>
        <v>855012000</v>
      </c>
      <c r="I415" s="639">
        <f t="shared" si="191"/>
        <v>829858300</v>
      </c>
      <c r="J415" s="639">
        <f t="shared" si="191"/>
        <v>839203300</v>
      </c>
      <c r="K415" s="639">
        <f t="shared" si="191"/>
        <v>792778100</v>
      </c>
      <c r="L415" s="639">
        <f t="shared" si="191"/>
        <v>838518400</v>
      </c>
      <c r="M415" s="639">
        <f t="shared" si="191"/>
        <v>836423200</v>
      </c>
      <c r="N415" s="733">
        <f t="shared" si="184"/>
        <v>9876976200</v>
      </c>
      <c r="P415" s="663">
        <f t="shared" si="188"/>
        <v>3900</v>
      </c>
      <c r="R415" s="663"/>
    </row>
    <row r="416" spans="1:19" s="805" customFormat="1" ht="12.75" customHeight="1" thickBot="1">
      <c r="A416" s="73" t="str">
        <f>A$385</f>
        <v>2022-23</v>
      </c>
      <c r="B416" s="757">
        <f>ROUND(B385*B$296,-2)</f>
        <v>825649900</v>
      </c>
      <c r="C416" s="757">
        <f t="shared" ref="C416:M416" si="192">ROUND(C385*C$296,-2)</f>
        <v>837544500</v>
      </c>
      <c r="D416" s="757">
        <f t="shared" si="192"/>
        <v>862286300</v>
      </c>
      <c r="E416" s="757">
        <f t="shared" si="192"/>
        <v>889156000</v>
      </c>
      <c r="F416" s="757">
        <f t="shared" si="192"/>
        <v>810468000</v>
      </c>
      <c r="G416" s="757">
        <f t="shared" si="192"/>
        <v>849060800</v>
      </c>
      <c r="H416" s="757">
        <f t="shared" si="192"/>
        <v>865480000</v>
      </c>
      <c r="I416" s="757">
        <f t="shared" si="192"/>
        <v>840020000</v>
      </c>
      <c r="J416" s="757">
        <f t="shared" si="192"/>
        <v>849478800</v>
      </c>
      <c r="K416" s="757">
        <f t="shared" si="192"/>
        <v>802482800</v>
      </c>
      <c r="L416" s="757">
        <f t="shared" si="192"/>
        <v>848781000</v>
      </c>
      <c r="M416" s="757">
        <f t="shared" si="192"/>
        <v>846658700</v>
      </c>
      <c r="N416" s="937">
        <f t="shared" si="184"/>
        <v>10127066800</v>
      </c>
      <c r="P416" s="663">
        <f t="shared" si="188"/>
        <v>3900</v>
      </c>
      <c r="R416" s="663"/>
    </row>
    <row r="417" spans="1:16">
      <c r="P417" s="7"/>
    </row>
    <row r="418" spans="1:16" ht="13.5" thickBot="1"/>
    <row r="419" spans="1:16" ht="16.5" thickBot="1">
      <c r="A419" s="43" t="s">
        <v>39</v>
      </c>
      <c r="B419" s="76" t="s">
        <v>145</v>
      </c>
      <c r="C419" s="74"/>
      <c r="D419" s="74"/>
      <c r="E419" s="31"/>
      <c r="F419" s="77"/>
      <c r="G419" s="30"/>
      <c r="H419" s="31"/>
      <c r="I419" s="31"/>
      <c r="J419" s="31"/>
      <c r="K419" s="31"/>
      <c r="L419" s="31"/>
      <c r="M419" s="31"/>
      <c r="N419" s="32"/>
    </row>
    <row r="420" spans="1:16" ht="6" customHeight="1">
      <c r="A420" s="49"/>
      <c r="B420" s="79"/>
      <c r="C420" s="79"/>
      <c r="D420" s="79"/>
      <c r="E420" s="79"/>
      <c r="F420" s="79"/>
      <c r="G420" s="79"/>
      <c r="H420" s="33"/>
      <c r="I420" s="33"/>
      <c r="J420" s="33"/>
      <c r="K420" s="33"/>
      <c r="L420" s="33"/>
      <c r="M420" s="33"/>
      <c r="N420" s="13"/>
    </row>
    <row r="421" spans="1:16" ht="12.75" customHeight="1">
      <c r="A421" s="44"/>
      <c r="B421" s="36">
        <v>36800</v>
      </c>
      <c r="C421" s="36">
        <v>36831</v>
      </c>
      <c r="D421" s="36">
        <v>36861</v>
      </c>
      <c r="E421" s="36">
        <v>36892</v>
      </c>
      <c r="F421" s="36">
        <v>36923</v>
      </c>
      <c r="G421" s="36">
        <v>36951</v>
      </c>
      <c r="H421" s="36">
        <v>36982</v>
      </c>
      <c r="I421" s="36">
        <v>37012</v>
      </c>
      <c r="J421" s="36">
        <v>37043</v>
      </c>
      <c r="K421" s="36">
        <v>37073</v>
      </c>
      <c r="L421" s="36">
        <v>37104</v>
      </c>
      <c r="M421" s="36">
        <v>37135</v>
      </c>
      <c r="N421" s="13"/>
    </row>
    <row r="422" spans="1:16" ht="13.5" customHeight="1">
      <c r="A422" s="60" t="s">
        <v>173</v>
      </c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13"/>
    </row>
    <row r="423" spans="1:16" ht="12.75" customHeight="1">
      <c r="A423" s="301" t="s">
        <v>40</v>
      </c>
      <c r="B423" s="178">
        <f>AVERAGE(B431:B435)</f>
        <v>0.91959999999999997</v>
      </c>
      <c r="C423" s="178">
        <f t="shared" ref="C423:M423" si="193">AVERAGE(C431:C435)</f>
        <v>0.91392000000000007</v>
      </c>
      <c r="D423" s="178">
        <f t="shared" si="193"/>
        <v>0.91869999999999996</v>
      </c>
      <c r="E423" s="178">
        <f t="shared" si="193"/>
        <v>0.91566000000000014</v>
      </c>
      <c r="F423" s="178">
        <f t="shared" si="193"/>
        <v>0.91088000000000002</v>
      </c>
      <c r="G423" s="178">
        <f t="shared" si="193"/>
        <v>0.91281999999999996</v>
      </c>
      <c r="H423" s="178">
        <f>AVERAGE(H431:H435)</f>
        <v>0.91376000000000013</v>
      </c>
      <c r="I423" s="178">
        <f t="shared" si="193"/>
        <v>0.91379016905999999</v>
      </c>
      <c r="J423" s="178">
        <f t="shared" si="193"/>
        <v>0.91830000000000001</v>
      </c>
      <c r="K423" s="178">
        <f>AVERAGE(K431:K435)</f>
        <v>0.91603999999999997</v>
      </c>
      <c r="L423" s="178">
        <f t="shared" si="193"/>
        <v>0.91674000000000011</v>
      </c>
      <c r="M423" s="178">
        <f t="shared" si="193"/>
        <v>0.91999999999999993</v>
      </c>
      <c r="N423" s="13"/>
    </row>
    <row r="424" spans="1:16" ht="12.75" customHeight="1">
      <c r="A424" s="290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89"/>
    </row>
    <row r="425" spans="1:16">
      <c r="A425" s="288" t="s">
        <v>164</v>
      </c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13"/>
    </row>
    <row r="426" spans="1:16" ht="12.75" customHeight="1">
      <c r="A426" s="406" t="str">
        <f t="shared" ref="A426:A446" si="194">A113</f>
        <v>2000-01 Act</v>
      </c>
      <c r="B426" s="298">
        <v>0.93789999999999996</v>
      </c>
      <c r="C426" s="298">
        <v>0.92749999999999999</v>
      </c>
      <c r="D426" s="298">
        <v>0.92969999999999997</v>
      </c>
      <c r="E426" s="298">
        <v>0.93020000000000003</v>
      </c>
      <c r="F426" s="298">
        <v>0.9274</v>
      </c>
      <c r="G426" s="298">
        <v>0.92469999999999997</v>
      </c>
      <c r="H426" s="298">
        <v>0.92490000000000006</v>
      </c>
      <c r="I426" s="298">
        <v>0.92579999999999996</v>
      </c>
      <c r="J426" s="298">
        <v>0.92869999999999997</v>
      </c>
      <c r="K426" s="298">
        <v>0.92930000000000001</v>
      </c>
      <c r="L426" s="298">
        <v>0.93310000000000004</v>
      </c>
      <c r="M426" s="298">
        <v>0.93230000000000002</v>
      </c>
      <c r="N426" s="289"/>
      <c r="P426" s="116"/>
    </row>
    <row r="427" spans="1:16" ht="12.75" customHeight="1">
      <c r="A427" s="406" t="str">
        <f t="shared" si="194"/>
        <v>2001-02 Act</v>
      </c>
      <c r="B427" s="298">
        <v>0.92320000000000002</v>
      </c>
      <c r="C427" s="298">
        <v>0.92259999999999998</v>
      </c>
      <c r="D427" s="298">
        <v>0.92190000000000005</v>
      </c>
      <c r="E427" s="298">
        <v>0.91949999999999998</v>
      </c>
      <c r="F427" s="298">
        <v>0.92120000000000002</v>
      </c>
      <c r="G427" s="298">
        <v>0.91990000000000005</v>
      </c>
      <c r="H427" s="298">
        <v>0.92210000000000003</v>
      </c>
      <c r="I427" s="298">
        <v>0.92589999999999995</v>
      </c>
      <c r="J427" s="298">
        <v>0.92720000000000002</v>
      </c>
      <c r="K427" s="298">
        <v>0.92120000000000002</v>
      </c>
      <c r="L427" s="298">
        <v>0.91879999999999995</v>
      </c>
      <c r="M427" s="298">
        <v>0.92510000000000003</v>
      </c>
      <c r="N427" s="289"/>
      <c r="P427" s="116"/>
    </row>
    <row r="428" spans="1:16" ht="12.75" customHeight="1">
      <c r="A428" s="406" t="str">
        <f t="shared" si="194"/>
        <v>2002-03 Act</v>
      </c>
      <c r="B428" s="298">
        <v>0.92130000000000001</v>
      </c>
      <c r="C428" s="298">
        <v>0.91469999999999996</v>
      </c>
      <c r="D428" s="298">
        <v>0.91749999999999998</v>
      </c>
      <c r="E428" s="298">
        <v>0.91369999999999996</v>
      </c>
      <c r="F428" s="298">
        <v>0.91210000000000002</v>
      </c>
      <c r="G428" s="298">
        <v>0.91359999999999997</v>
      </c>
      <c r="H428" s="298">
        <v>0.9143</v>
      </c>
      <c r="I428" s="298">
        <v>0.91859999999999997</v>
      </c>
      <c r="J428" s="298">
        <v>0.91920000000000002</v>
      </c>
      <c r="K428" s="298">
        <v>0.91669999999999996</v>
      </c>
      <c r="L428" s="298">
        <v>0.92030000000000001</v>
      </c>
      <c r="M428" s="298">
        <v>0.92120000000000002</v>
      </c>
      <c r="N428" s="289"/>
      <c r="P428" s="116"/>
    </row>
    <row r="429" spans="1:16" ht="12.75" customHeight="1">
      <c r="A429" s="406" t="str">
        <f t="shared" si="194"/>
        <v>2003-04 Act</v>
      </c>
      <c r="B429" s="69">
        <v>0.91559999999999997</v>
      </c>
      <c r="C429" s="69">
        <v>0.91539999999999999</v>
      </c>
      <c r="D429" s="69">
        <v>0.91359999999999997</v>
      </c>
      <c r="E429" s="69">
        <v>0.91420000000000001</v>
      </c>
      <c r="F429" s="69">
        <v>0.90600000000000003</v>
      </c>
      <c r="G429" s="69">
        <v>0.90429999999999999</v>
      </c>
      <c r="H429" s="69">
        <v>0.91539999999999999</v>
      </c>
      <c r="I429" s="69">
        <v>0.91249999999999998</v>
      </c>
      <c r="J429" s="69">
        <v>0.91420000000000001</v>
      </c>
      <c r="K429" s="69">
        <v>0.91269999999999996</v>
      </c>
      <c r="L429" s="69">
        <v>0.91569999999999996</v>
      </c>
      <c r="M429" s="69">
        <v>0.92</v>
      </c>
      <c r="N429" s="13"/>
      <c r="P429" s="116"/>
    </row>
    <row r="430" spans="1:16" ht="12.75" customHeight="1">
      <c r="A430" s="406" t="str">
        <f t="shared" si="194"/>
        <v>2004-05 Act</v>
      </c>
      <c r="B430" s="69">
        <v>0.91749999999999998</v>
      </c>
      <c r="C430" s="69">
        <v>0.91169999999999995</v>
      </c>
      <c r="D430" s="69">
        <v>0.91080000000000005</v>
      </c>
      <c r="E430" s="69">
        <v>0.90910000000000002</v>
      </c>
      <c r="F430" s="69">
        <v>0.90159999999999996</v>
      </c>
      <c r="G430" s="69">
        <v>0.9073</v>
      </c>
      <c r="H430" s="69">
        <v>0.91180000000000005</v>
      </c>
      <c r="I430" s="69">
        <v>0.9113</v>
      </c>
      <c r="J430" s="69">
        <v>0.91379999999999995</v>
      </c>
      <c r="K430" s="309">
        <v>0.92030000000000001</v>
      </c>
      <c r="L430" s="69">
        <v>0.93030000000000002</v>
      </c>
      <c r="M430" s="69">
        <v>0.9214</v>
      </c>
      <c r="N430" s="13"/>
      <c r="P430" s="116"/>
    </row>
    <row r="431" spans="1:16" ht="12.75" customHeight="1">
      <c r="A431" s="406" t="str">
        <f t="shared" si="194"/>
        <v>2005-06 Act</v>
      </c>
      <c r="B431" s="489">
        <v>0.92059999999999997</v>
      </c>
      <c r="C431" s="488">
        <v>0.91479999999999995</v>
      </c>
      <c r="D431" s="488">
        <v>0.9163</v>
      </c>
      <c r="E431" s="487">
        <v>0.91249999999999998</v>
      </c>
      <c r="F431" s="488">
        <v>0.91010000000000002</v>
      </c>
      <c r="G431" s="488">
        <v>0.91390000000000005</v>
      </c>
      <c r="H431" s="488">
        <v>0.91800000000000004</v>
      </c>
      <c r="I431" s="488">
        <v>0.91895084530000004</v>
      </c>
      <c r="J431" s="488">
        <v>0.92210000000000003</v>
      </c>
      <c r="K431" s="487">
        <v>0.92230000000000001</v>
      </c>
      <c r="L431" s="488">
        <v>0.93310000000000004</v>
      </c>
      <c r="M431" s="486">
        <v>0.9284</v>
      </c>
      <c r="N431" s="13"/>
      <c r="P431" s="116"/>
    </row>
    <row r="432" spans="1:16" ht="12.75" customHeight="1">
      <c r="A432" s="406" t="str">
        <f t="shared" si="194"/>
        <v>2006-07 Act</v>
      </c>
      <c r="B432" s="485">
        <v>0.92230000000000001</v>
      </c>
      <c r="C432" s="69">
        <v>0.9133</v>
      </c>
      <c r="D432" s="69">
        <v>0.92030000000000001</v>
      </c>
      <c r="E432" s="309">
        <v>0.91439999999999999</v>
      </c>
      <c r="F432" s="69">
        <v>0.90680000000000005</v>
      </c>
      <c r="G432" s="69">
        <v>0.91620000000000001</v>
      </c>
      <c r="H432" s="69">
        <v>0.91259999999999997</v>
      </c>
      <c r="I432" s="69">
        <v>0.91110000000000002</v>
      </c>
      <c r="J432" s="69">
        <v>0.90469999999999995</v>
      </c>
      <c r="K432" s="309">
        <v>0.89959999999999996</v>
      </c>
      <c r="L432" s="69">
        <v>0.89929999999999999</v>
      </c>
      <c r="M432" s="484">
        <v>0.90939999999999999</v>
      </c>
      <c r="N432" s="13"/>
      <c r="P432" s="116"/>
    </row>
    <row r="433" spans="1:16" ht="12.75" customHeight="1">
      <c r="A433" s="406" t="str">
        <f t="shared" si="194"/>
        <v>2007-08 Act</v>
      </c>
      <c r="B433" s="485">
        <v>0.90980000000000005</v>
      </c>
      <c r="C433" s="69">
        <v>0.90990000000000004</v>
      </c>
      <c r="D433" s="69">
        <v>0.91149999999999998</v>
      </c>
      <c r="E433" s="309">
        <v>0.90890000000000004</v>
      </c>
      <c r="F433" s="69">
        <v>0.92069999999999996</v>
      </c>
      <c r="G433" s="69">
        <v>0.90780000000000005</v>
      </c>
      <c r="H433" s="69">
        <v>0.90780000000000005</v>
      </c>
      <c r="I433" s="69">
        <v>0.90820000000000001</v>
      </c>
      <c r="J433" s="69">
        <v>0.91320000000000001</v>
      </c>
      <c r="K433" s="309">
        <v>0.9173</v>
      </c>
      <c r="L433" s="69">
        <v>0.9143</v>
      </c>
      <c r="M433" s="484">
        <v>0.9153</v>
      </c>
      <c r="N433" s="13"/>
      <c r="P433" s="116"/>
    </row>
    <row r="434" spans="1:16" ht="12.75" customHeight="1">
      <c r="A434" s="406" t="str">
        <f t="shared" si="194"/>
        <v>2008-09 Act</v>
      </c>
      <c r="B434" s="485">
        <v>0.92889999999999995</v>
      </c>
      <c r="C434" s="69">
        <v>0.92110000000000003</v>
      </c>
      <c r="D434" s="69">
        <v>0.92159999999999997</v>
      </c>
      <c r="E434" s="309">
        <v>0.91990000000000005</v>
      </c>
      <c r="F434" s="309">
        <v>0.91369999999999996</v>
      </c>
      <c r="G434" s="69">
        <v>0.91769999999999996</v>
      </c>
      <c r="H434" s="69">
        <v>0.92259999999999998</v>
      </c>
      <c r="I434" s="69">
        <v>0.92190000000000005</v>
      </c>
      <c r="J434" s="69">
        <v>0.92559999999999998</v>
      </c>
      <c r="K434" s="309">
        <v>0.92959999999999998</v>
      </c>
      <c r="L434" s="309">
        <v>0.92889999999999995</v>
      </c>
      <c r="M434" s="484">
        <v>0.92989999999999995</v>
      </c>
      <c r="N434" s="13"/>
      <c r="P434" s="116"/>
    </row>
    <row r="435" spans="1:16" ht="12.75" customHeight="1">
      <c r="A435" s="406" t="str">
        <f t="shared" si="194"/>
        <v>2009-10 Act</v>
      </c>
      <c r="B435" s="483">
        <v>0.91639999999999999</v>
      </c>
      <c r="C435" s="482">
        <v>0.91049999999999998</v>
      </c>
      <c r="D435" s="482">
        <v>0.92379999999999995</v>
      </c>
      <c r="E435" s="481">
        <v>0.92259999999999998</v>
      </c>
      <c r="F435" s="481">
        <v>0.90310000000000001</v>
      </c>
      <c r="G435" s="482">
        <v>0.90849999999999997</v>
      </c>
      <c r="H435" s="482">
        <v>0.90780000000000005</v>
      </c>
      <c r="I435" s="482">
        <v>0.90880000000000005</v>
      </c>
      <c r="J435" s="481">
        <v>0.92589999999999995</v>
      </c>
      <c r="K435" s="481">
        <v>0.91139999999999999</v>
      </c>
      <c r="L435" s="481">
        <v>0.90810000000000002</v>
      </c>
      <c r="M435" s="480">
        <v>0.91700000000000004</v>
      </c>
      <c r="N435" s="13"/>
      <c r="P435" s="116"/>
    </row>
    <row r="436" spans="1:16" ht="12.75" customHeight="1">
      <c r="A436" s="406" t="str">
        <f t="shared" si="194"/>
        <v>2010-11 Act</v>
      </c>
      <c r="B436" s="69">
        <v>0.90959999999999996</v>
      </c>
      <c r="C436" s="69">
        <v>0.90920000000000001</v>
      </c>
      <c r="D436" s="309">
        <v>0.91259999999999997</v>
      </c>
      <c r="E436" s="309">
        <v>0.91049999999999998</v>
      </c>
      <c r="F436" s="309">
        <v>0.90680000000000005</v>
      </c>
      <c r="G436" s="69">
        <v>0.91</v>
      </c>
      <c r="H436" s="69">
        <v>0.92249999999999999</v>
      </c>
      <c r="I436" s="69">
        <v>0.92469999999999997</v>
      </c>
      <c r="J436" s="69">
        <v>0.92549999999999999</v>
      </c>
      <c r="K436" s="69">
        <v>0.92530000000000001</v>
      </c>
      <c r="L436" s="69">
        <v>0.92469999999999997</v>
      </c>
      <c r="M436" s="69">
        <v>0.93089999999999995</v>
      </c>
      <c r="N436" s="710"/>
      <c r="P436" s="116"/>
    </row>
    <row r="437" spans="1:16" ht="12.75" customHeight="1">
      <c r="A437" s="406" t="str">
        <f t="shared" si="194"/>
        <v>2011-12 Act</v>
      </c>
      <c r="B437"/>
      <c r="C437"/>
      <c r="D437"/>
      <c r="E437"/>
      <c r="F437"/>
      <c r="G437"/>
      <c r="H437"/>
      <c r="I437"/>
      <c r="J437"/>
      <c r="K437"/>
      <c r="L437"/>
      <c r="M437"/>
      <c r="N437" s="975"/>
      <c r="P437" s="116"/>
    </row>
    <row r="438" spans="1:16" ht="12.75" customHeight="1">
      <c r="A438" s="406" t="str">
        <f t="shared" si="194"/>
        <v>2012-13 Act</v>
      </c>
      <c r="B438"/>
      <c r="C438"/>
      <c r="D438"/>
      <c r="E438"/>
      <c r="F438"/>
      <c r="G438"/>
      <c r="H438"/>
      <c r="I438"/>
      <c r="J438"/>
      <c r="K438"/>
      <c r="L438"/>
      <c r="M438"/>
      <c r="N438" s="975"/>
      <c r="P438" s="116"/>
    </row>
    <row r="439" spans="1:16" ht="12.75" customHeight="1">
      <c r="A439" s="406" t="str">
        <f t="shared" si="194"/>
        <v>2013-14 Act</v>
      </c>
      <c r="B439"/>
      <c r="C439"/>
      <c r="D439"/>
      <c r="E439"/>
      <c r="F439"/>
      <c r="G439"/>
      <c r="H439"/>
      <c r="I439"/>
      <c r="J439"/>
      <c r="K439"/>
      <c r="L439"/>
      <c r="M439"/>
      <c r="N439" s="975"/>
      <c r="P439" s="116"/>
    </row>
    <row r="440" spans="1:16" ht="12.75" customHeight="1">
      <c r="A440" s="406" t="str">
        <f t="shared" si="194"/>
        <v>2014-15 Act</v>
      </c>
      <c r="B440"/>
      <c r="C440"/>
      <c r="D440"/>
      <c r="E440"/>
      <c r="F440"/>
      <c r="G440"/>
      <c r="H440"/>
      <c r="I440"/>
      <c r="J440"/>
      <c r="K440"/>
      <c r="L440"/>
      <c r="M440"/>
      <c r="N440" s="975"/>
      <c r="P440" s="116"/>
    </row>
    <row r="441" spans="1:16" ht="12.75" customHeight="1">
      <c r="A441" s="406" t="str">
        <f t="shared" si="194"/>
        <v>2015-16 Act</v>
      </c>
      <c r="B441" s="69">
        <f>1-((B461+B527)/(B461+B494+B527+B558))</f>
        <v>0.54482084085707516</v>
      </c>
      <c r="C441" s="69">
        <f t="shared" ref="C441:M441" si="195">1-((C461+C527)/(C461+C494+C527+C558))</f>
        <v>0.51715440858790185</v>
      </c>
      <c r="D441" s="69">
        <f t="shared" si="195"/>
        <v>0.50652795406356121</v>
      </c>
      <c r="E441" s="69">
        <f t="shared" si="195"/>
        <v>0.51464332146285152</v>
      </c>
      <c r="F441" s="69">
        <f t="shared" si="195"/>
        <v>0.49992351825206838</v>
      </c>
      <c r="G441" s="69">
        <f t="shared" si="195"/>
        <v>0.5108072256089955</v>
      </c>
      <c r="H441" s="69">
        <f t="shared" si="195"/>
        <v>0.55096240440441591</v>
      </c>
      <c r="I441" s="69">
        <f t="shared" si="195"/>
        <v>0.53019460851886202</v>
      </c>
      <c r="J441" s="69">
        <f t="shared" si="195"/>
        <v>0.5415000629302249</v>
      </c>
      <c r="K441" s="69">
        <f t="shared" si="195"/>
        <v>0.5597424989138422</v>
      </c>
      <c r="L441" s="69">
        <f t="shared" si="195"/>
        <v>0.55761619919534167</v>
      </c>
      <c r="M441" s="69">
        <f t="shared" si="195"/>
        <v>0.5501621212265847</v>
      </c>
      <c r="N441" s="710"/>
      <c r="P441" s="116"/>
    </row>
    <row r="442" spans="1:16" ht="12.75" customHeight="1">
      <c r="A442" s="406" t="str">
        <f t="shared" si="194"/>
        <v>2016-17 Act</v>
      </c>
      <c r="B442" s="69">
        <f>1-((B462+B528)/(B462+B495+B528+B559))</f>
        <v>0.54268205087643828</v>
      </c>
      <c r="C442" s="69">
        <f t="shared" ref="C442:M442" si="196">1-((C462+C528)/(C462+C495+C528+C559))</f>
        <v>0.53336502418343934</v>
      </c>
      <c r="D442" s="69">
        <f t="shared" si="196"/>
        <v>0.51774829018922031</v>
      </c>
      <c r="E442" s="69">
        <f t="shared" si="196"/>
        <v>0.51346099076953711</v>
      </c>
      <c r="F442" s="69">
        <f t="shared" si="196"/>
        <v>0.4371446854318467</v>
      </c>
      <c r="G442" s="69">
        <f t="shared" si="196"/>
        <v>0.46210926036348021</v>
      </c>
      <c r="H442" s="69">
        <f t="shared" si="196"/>
        <v>0.49386672859009673</v>
      </c>
      <c r="I442" s="69">
        <f t="shared" si="196"/>
        <v>0.50017429744124442</v>
      </c>
      <c r="J442" s="69">
        <f t="shared" si="196"/>
        <v>0.50137624303778461</v>
      </c>
      <c r="K442" s="69">
        <f t="shared" si="196"/>
        <v>0.50651907946315855</v>
      </c>
      <c r="L442" s="69">
        <f t="shared" si="196"/>
        <v>0.49823112761934429</v>
      </c>
      <c r="M442" s="69">
        <f t="shared" si="196"/>
        <v>0.54972554771093596</v>
      </c>
      <c r="N442" s="13"/>
      <c r="P442" s="116"/>
    </row>
    <row r="443" spans="1:16" ht="12.75" customHeight="1">
      <c r="A443" s="406" t="str">
        <f t="shared" si="194"/>
        <v>2017-18 CYE</v>
      </c>
      <c r="B443" s="309">
        <f>1-((B463+B529)/(B463+B496+B529+B560))</f>
        <v>0.52680728604848559</v>
      </c>
      <c r="C443" s="309">
        <f t="shared" ref="C443:M443" si="197">1-((C463+C529)/(C463+C496+C529+C560))</f>
        <v>0.51730319683641945</v>
      </c>
      <c r="D443" s="309">
        <f t="shared" si="197"/>
        <v>0.51008031697847578</v>
      </c>
      <c r="E443" s="309">
        <f t="shared" si="197"/>
        <v>0.5111550771338178</v>
      </c>
      <c r="F443" s="309">
        <f t="shared" si="197"/>
        <v>0.48752970676218144</v>
      </c>
      <c r="G443" s="309">
        <f t="shared" si="197"/>
        <v>0.47846648114303481</v>
      </c>
      <c r="H443" s="309">
        <f t="shared" si="197"/>
        <v>0.5411378927896352</v>
      </c>
      <c r="I443" s="309">
        <f t="shared" si="197"/>
        <v>0.53548464442403843</v>
      </c>
      <c r="J443" s="309">
        <f t="shared" si="197"/>
        <v>0.54591069547328053</v>
      </c>
      <c r="K443" s="309">
        <f t="shared" si="197"/>
        <v>0.53921043034143856</v>
      </c>
      <c r="L443" s="309">
        <f t="shared" si="197"/>
        <v>0.54529253130576549</v>
      </c>
      <c r="M443" s="309">
        <f t="shared" si="197"/>
        <v>0.54618767576910876</v>
      </c>
      <c r="N443" s="13"/>
      <c r="P443" s="116"/>
    </row>
    <row r="444" spans="1:16" ht="12.75" customHeight="1">
      <c r="A444" s="406" t="str">
        <f t="shared" si="194"/>
        <v>2018-19</v>
      </c>
      <c r="B444" s="69"/>
      <c r="C444" s="69"/>
      <c r="D444" s="69"/>
      <c r="E444" s="309"/>
      <c r="F444" s="309"/>
      <c r="G444" s="69"/>
      <c r="H444" s="69"/>
      <c r="I444" s="69"/>
      <c r="J444" s="69"/>
      <c r="K444" s="309"/>
      <c r="L444" s="309"/>
      <c r="M444" s="69"/>
      <c r="N444" s="13"/>
      <c r="P444" s="116"/>
    </row>
    <row r="445" spans="1:16" ht="12.75" customHeight="1">
      <c r="A445" s="406" t="str">
        <f t="shared" si="194"/>
        <v>2019-20</v>
      </c>
      <c r="B445" s="69"/>
      <c r="C445" s="69"/>
      <c r="D445" s="69"/>
      <c r="E445" s="309"/>
      <c r="F445" s="309"/>
      <c r="G445" s="69"/>
      <c r="H445" s="69"/>
      <c r="I445" s="69"/>
      <c r="J445" s="69"/>
      <c r="K445" s="309"/>
      <c r="L445" s="309"/>
      <c r="M445" s="69"/>
      <c r="N445" s="13"/>
      <c r="P445" s="116"/>
    </row>
    <row r="446" spans="1:16" ht="12.75" customHeight="1">
      <c r="A446" s="406" t="str">
        <f t="shared" si="194"/>
        <v>2020-21</v>
      </c>
      <c r="B446" s="69"/>
      <c r="C446" s="69"/>
      <c r="D446" s="69"/>
      <c r="E446" s="309"/>
      <c r="F446" s="309"/>
      <c r="G446" s="69"/>
      <c r="H446" s="69"/>
      <c r="I446" s="69"/>
      <c r="J446" s="69"/>
      <c r="K446" s="309"/>
      <c r="L446" s="309"/>
      <c r="M446" s="69"/>
      <c r="N446" s="13"/>
      <c r="P446" s="116"/>
    </row>
    <row r="447" spans="1:16" ht="6" customHeight="1" thickBot="1">
      <c r="A447" s="299"/>
      <c r="B447" s="300"/>
      <c r="C447" s="300"/>
      <c r="D447" s="300"/>
      <c r="E447" s="300"/>
      <c r="F447" s="300"/>
      <c r="G447" s="300"/>
      <c r="H447" s="300"/>
      <c r="I447" s="300"/>
      <c r="J447" s="300"/>
      <c r="K447" s="300"/>
      <c r="L447" s="300"/>
      <c r="M447" s="300"/>
      <c r="N447" s="68"/>
    </row>
    <row r="448" spans="1:16" ht="12.75" customHeight="1">
      <c r="A448" s="265"/>
      <c r="B448" s="69" t="s">
        <v>28</v>
      </c>
      <c r="C448" s="69"/>
      <c r="D448" s="69"/>
      <c r="E448" s="69"/>
      <c r="F448" s="69"/>
      <c r="G448" s="69"/>
      <c r="H448" s="69"/>
      <c r="I448" s="69"/>
      <c r="J448" s="69"/>
      <c r="K448" s="69"/>
      <c r="L448" s="69"/>
      <c r="M448" s="69"/>
      <c r="N448" s="33"/>
    </row>
    <row r="449" spans="1:16" s="2" customFormat="1" ht="12.75" customHeight="1" thickBot="1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</row>
    <row r="450" spans="1:16" ht="16.5" thickBot="1">
      <c r="A450" s="598" t="s">
        <v>43</v>
      </c>
      <c r="B450" s="595" t="s">
        <v>146</v>
      </c>
      <c r="C450" s="599"/>
      <c r="D450" s="599"/>
      <c r="E450" s="600"/>
      <c r="F450" s="600"/>
      <c r="G450" s="600"/>
      <c r="H450" s="600"/>
      <c r="I450" s="600"/>
      <c r="J450" s="600"/>
      <c r="K450" s="600"/>
      <c r="L450" s="600"/>
      <c r="M450" s="600"/>
      <c r="N450" s="601"/>
    </row>
    <row r="451" spans="1:16" ht="6" customHeight="1">
      <c r="A451" s="44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13"/>
    </row>
    <row r="452" spans="1:16">
      <c r="A452" s="81" t="s">
        <v>18</v>
      </c>
      <c r="B452" s="82"/>
      <c r="C452" s="82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13"/>
    </row>
    <row r="453" spans="1:16" ht="4.5" customHeight="1">
      <c r="A453" s="44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13"/>
    </row>
    <row r="454" spans="1:16">
      <c r="A454" s="60" t="s">
        <v>19</v>
      </c>
      <c r="B454" s="33"/>
      <c r="D454" s="33"/>
      <c r="E454" s="212" t="s">
        <v>379</v>
      </c>
      <c r="F454" s="567">
        <v>5.3</v>
      </c>
      <c r="G454" s="33"/>
      <c r="H454" s="212" t="s">
        <v>383</v>
      </c>
      <c r="I454" s="569">
        <v>5.15</v>
      </c>
      <c r="J454" s="33"/>
      <c r="K454" s="212" t="s">
        <v>384</v>
      </c>
      <c r="L454" s="927">
        <v>4.8499999999999996</v>
      </c>
      <c r="M454" s="33"/>
      <c r="N454" s="13"/>
    </row>
    <row r="455" spans="1:16">
      <c r="A455" s="44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13"/>
    </row>
    <row r="456" spans="1:16">
      <c r="A456" s="45" t="s">
        <v>27</v>
      </c>
      <c r="B456" s="33" t="s">
        <v>28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13"/>
    </row>
    <row r="457" spans="1:16">
      <c r="A457" s="46" t="s">
        <v>25</v>
      </c>
      <c r="B457" s="36">
        <v>36800</v>
      </c>
      <c r="C457" s="36">
        <v>36831</v>
      </c>
      <c r="D457" s="36">
        <v>36861</v>
      </c>
      <c r="E457" s="36">
        <v>36892</v>
      </c>
      <c r="F457" s="36">
        <v>36923</v>
      </c>
      <c r="G457" s="36">
        <v>36951</v>
      </c>
      <c r="H457" s="36">
        <v>36982</v>
      </c>
      <c r="I457" s="36">
        <v>37012</v>
      </c>
      <c r="J457" s="36">
        <v>37043</v>
      </c>
      <c r="K457" s="36">
        <v>37073</v>
      </c>
      <c r="L457" s="36">
        <v>37104</v>
      </c>
      <c r="M457" s="36">
        <v>37135</v>
      </c>
      <c r="N457" s="14" t="s">
        <v>24</v>
      </c>
    </row>
    <row r="458" spans="1:16" ht="5.0999999999999996" customHeight="1">
      <c r="A458" s="4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14"/>
    </row>
    <row r="459" spans="1:16" ht="12.75" customHeight="1">
      <c r="A459" s="84" t="s">
        <v>101</v>
      </c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749"/>
      <c r="M459" s="36"/>
      <c r="N459" s="14"/>
    </row>
    <row r="460" spans="1:16" ht="6" customHeight="1">
      <c r="A460" s="84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14"/>
    </row>
    <row r="461" spans="1:16" hidden="1">
      <c r="A461" s="49" t="str">
        <f>A$378</f>
        <v>2015-16 Act</v>
      </c>
      <c r="B461" s="759">
        <v>317739800</v>
      </c>
      <c r="C461" s="759">
        <v>316932700</v>
      </c>
      <c r="D461" s="759">
        <v>316306700</v>
      </c>
      <c r="E461" s="759">
        <v>317509300</v>
      </c>
      <c r="F461" s="759">
        <v>316457100</v>
      </c>
      <c r="G461" s="759">
        <v>320764800</v>
      </c>
      <c r="H461" s="759">
        <v>323148000</v>
      </c>
      <c r="I461" s="759">
        <v>320743300</v>
      </c>
      <c r="J461" s="759">
        <v>324539600</v>
      </c>
      <c r="K461" s="759">
        <v>326362100</v>
      </c>
      <c r="L461" s="759">
        <v>327461400</v>
      </c>
      <c r="M461" s="759">
        <v>296475800</v>
      </c>
      <c r="N461" s="11">
        <f t="shared" ref="N461:N468" si="198">SUM(B461:M461)</f>
        <v>3824440600</v>
      </c>
    </row>
    <row r="462" spans="1:16">
      <c r="A462" s="49" t="str">
        <f>A$379</f>
        <v>2016-17 Act</v>
      </c>
      <c r="B462" s="639">
        <v>324723500</v>
      </c>
      <c r="C462" s="639">
        <v>324365000</v>
      </c>
      <c r="D462" s="639">
        <v>322925900</v>
      </c>
      <c r="E462" s="639">
        <v>323266500</v>
      </c>
      <c r="F462" s="639">
        <v>349522157.13749832</v>
      </c>
      <c r="G462" s="639">
        <v>356589557.13749832</v>
      </c>
      <c r="H462" s="639">
        <v>356987057.13749832</v>
      </c>
      <c r="I462" s="639">
        <v>359842057.13749832</v>
      </c>
      <c r="J462" s="639">
        <v>361742157.13749832</v>
      </c>
      <c r="K462" s="639">
        <v>361854657.13749832</v>
      </c>
      <c r="L462" s="639">
        <v>361768857.13749832</v>
      </c>
      <c r="M462" s="639">
        <v>325136342.04294497</v>
      </c>
      <c r="N462" s="11">
        <f t="shared" si="198"/>
        <v>4128723742.0054336</v>
      </c>
    </row>
    <row r="463" spans="1:16">
      <c r="A463" s="1008" t="str">
        <f>A$380</f>
        <v>2017-18 CYE</v>
      </c>
      <c r="B463" s="931">
        <v>327563250</v>
      </c>
      <c r="C463" s="931">
        <v>327689100</v>
      </c>
      <c r="D463" s="931">
        <v>327568500</v>
      </c>
      <c r="E463" s="931">
        <v>330180300</v>
      </c>
      <c r="F463" s="931">
        <v>327136701</v>
      </c>
      <c r="G463" s="931">
        <v>328096900</v>
      </c>
      <c r="H463" s="931">
        <v>335841100</v>
      </c>
      <c r="I463" s="931">
        <v>336983000</v>
      </c>
      <c r="J463" s="931">
        <v>339999500</v>
      </c>
      <c r="K463" s="931">
        <v>339323000</v>
      </c>
      <c r="L463" s="931">
        <v>342267700</v>
      </c>
      <c r="M463" s="931">
        <v>334392269.20642859</v>
      </c>
      <c r="N463" s="1009">
        <f t="shared" si="198"/>
        <v>3997041320.2064285</v>
      </c>
      <c r="P463" s="340"/>
    </row>
    <row r="464" spans="1:16">
      <c r="A464" s="49" t="str">
        <f>A$381</f>
        <v>2018-19</v>
      </c>
      <c r="B464" s="994">
        <f t="shared" ref="B464:M464" si="199">ROUND((B353*2000)*B$423,-2)</f>
        <v>341653500</v>
      </c>
      <c r="C464" s="994">
        <f t="shared" si="199"/>
        <v>340279800</v>
      </c>
      <c r="D464" s="994">
        <f t="shared" si="199"/>
        <v>342546500</v>
      </c>
      <c r="E464" s="994">
        <f t="shared" si="199"/>
        <v>343002600</v>
      </c>
      <c r="F464" s="994">
        <f t="shared" si="199"/>
        <v>340898700</v>
      </c>
      <c r="G464" s="994">
        <f t="shared" si="199"/>
        <v>344111200</v>
      </c>
      <c r="H464" s="994">
        <f t="shared" si="199"/>
        <v>345476200</v>
      </c>
      <c r="I464" s="994">
        <f t="shared" si="199"/>
        <v>346377600</v>
      </c>
      <c r="J464" s="994">
        <f t="shared" si="199"/>
        <v>350351700</v>
      </c>
      <c r="K464" s="994">
        <f t="shared" si="199"/>
        <v>350520900</v>
      </c>
      <c r="L464" s="994">
        <f t="shared" si="199"/>
        <v>352149200</v>
      </c>
      <c r="M464" s="994">
        <f t="shared" si="199"/>
        <v>352969000</v>
      </c>
      <c r="N464" s="11">
        <f t="shared" si="198"/>
        <v>4150336900</v>
      </c>
    </row>
    <row r="465" spans="1:16">
      <c r="A465" s="49" t="str">
        <f>A$382</f>
        <v>2019-20</v>
      </c>
      <c r="B465" s="138">
        <f t="shared" ref="B465:M465" si="200">ROUND((B354*2000)*B$423,-2)</f>
        <v>351897800</v>
      </c>
      <c r="C465" s="6">
        <f t="shared" si="200"/>
        <v>349303900</v>
      </c>
      <c r="D465" s="6">
        <f t="shared" si="200"/>
        <v>351586500</v>
      </c>
      <c r="E465" s="6">
        <f t="shared" si="200"/>
        <v>350844300</v>
      </c>
      <c r="F465" s="6">
        <f t="shared" si="200"/>
        <v>349431800</v>
      </c>
      <c r="G465" s="6">
        <f t="shared" si="200"/>
        <v>350981100</v>
      </c>
      <c r="H465" s="6">
        <f t="shared" si="200"/>
        <v>351868900</v>
      </c>
      <c r="I465" s="6">
        <f t="shared" si="200"/>
        <v>352092500</v>
      </c>
      <c r="J465" s="6">
        <f t="shared" si="200"/>
        <v>355068000</v>
      </c>
      <c r="K465" s="6">
        <f t="shared" si="200"/>
        <v>354547800</v>
      </c>
      <c r="L465" s="6">
        <f t="shared" si="200"/>
        <v>356912600</v>
      </c>
      <c r="M465" s="6">
        <f t="shared" si="200"/>
        <v>357285700</v>
      </c>
      <c r="N465" s="11">
        <f t="shared" si="198"/>
        <v>4231820900</v>
      </c>
    </row>
    <row r="466" spans="1:16">
      <c r="A466" s="49" t="str">
        <f>A$383</f>
        <v>2020-21</v>
      </c>
      <c r="B466" s="138">
        <f t="shared" ref="B466:M466" si="201">ROUND((B355*2000)*B$423,-2)</f>
        <v>356201500</v>
      </c>
      <c r="C466" s="6">
        <f t="shared" si="201"/>
        <v>353577400</v>
      </c>
      <c r="D466" s="6">
        <f t="shared" si="201"/>
        <v>355887800</v>
      </c>
      <c r="E466" s="6">
        <f t="shared" si="201"/>
        <v>357678800</v>
      </c>
      <c r="F466" s="6">
        <f t="shared" si="201"/>
        <v>356237900</v>
      </c>
      <c r="G466" s="6">
        <f t="shared" si="201"/>
        <v>357818100</v>
      </c>
      <c r="H466" s="6">
        <f t="shared" si="201"/>
        <v>358723900</v>
      </c>
      <c r="I466" s="6">
        <f t="shared" si="201"/>
        <v>358951400</v>
      </c>
      <c r="J466" s="6">
        <f t="shared" si="201"/>
        <v>361984700</v>
      </c>
      <c r="K466" s="6">
        <f t="shared" si="201"/>
        <v>361454700</v>
      </c>
      <c r="L466" s="6">
        <f t="shared" si="201"/>
        <v>363865100</v>
      </c>
      <c r="M466" s="6">
        <f t="shared" si="201"/>
        <v>364246400</v>
      </c>
      <c r="N466" s="11">
        <f t="shared" si="198"/>
        <v>4306627700</v>
      </c>
      <c r="P466" s="106"/>
    </row>
    <row r="467" spans="1:16">
      <c r="A467" s="49" t="str">
        <f>A$384</f>
        <v>2021-22</v>
      </c>
      <c r="B467" s="6">
        <f t="shared" ref="B467:M467" si="202">ROUND((B356*2000)*B$423,-2)</f>
        <v>363140800</v>
      </c>
      <c r="C467" s="6">
        <f t="shared" si="202"/>
        <v>360464700</v>
      </c>
      <c r="D467" s="6">
        <f t="shared" si="202"/>
        <v>362820400</v>
      </c>
      <c r="E467" s="6">
        <f t="shared" si="202"/>
        <v>362053800</v>
      </c>
      <c r="F467" s="6">
        <f t="shared" si="202"/>
        <v>360595500</v>
      </c>
      <c r="G467" s="6">
        <f t="shared" si="202"/>
        <v>362194200</v>
      </c>
      <c r="H467" s="6">
        <f t="shared" si="202"/>
        <v>363111800</v>
      </c>
      <c r="I467" s="6">
        <f t="shared" si="202"/>
        <v>363341200</v>
      </c>
      <c r="J467" s="6">
        <f t="shared" si="202"/>
        <v>366412700</v>
      </c>
      <c r="K467" s="6">
        <f t="shared" si="202"/>
        <v>365877400</v>
      </c>
      <c r="L467" s="6">
        <f t="shared" si="202"/>
        <v>368316800</v>
      </c>
      <c r="M467" s="6">
        <f t="shared" si="202"/>
        <v>368702900</v>
      </c>
      <c r="N467" s="11">
        <f t="shared" si="198"/>
        <v>4367032200</v>
      </c>
    </row>
    <row r="468" spans="1:16" s="805" customFormat="1">
      <c r="A468" s="49" t="str">
        <f>A$385</f>
        <v>2022-23</v>
      </c>
      <c r="B468" s="6">
        <f>ROUND((B357*2000)*B$423,-2)</f>
        <v>367584400</v>
      </c>
      <c r="C468" s="6">
        <f t="shared" ref="C468:M468" si="203">ROUND((C357*2000)*C$423,-2)</f>
        <v>364875200</v>
      </c>
      <c r="D468" s="6">
        <f t="shared" si="203"/>
        <v>367261300</v>
      </c>
      <c r="E468" s="6">
        <f t="shared" si="203"/>
        <v>366485600</v>
      </c>
      <c r="F468" s="6">
        <f t="shared" si="203"/>
        <v>365009700</v>
      </c>
      <c r="G468" s="6">
        <f t="shared" si="203"/>
        <v>366628700</v>
      </c>
      <c r="H468" s="6">
        <f t="shared" si="203"/>
        <v>367556300</v>
      </c>
      <c r="I468" s="6">
        <f t="shared" si="203"/>
        <v>367789600</v>
      </c>
      <c r="J468" s="6">
        <f t="shared" si="203"/>
        <v>370897700</v>
      </c>
      <c r="K468" s="6">
        <f t="shared" si="203"/>
        <v>370355000</v>
      </c>
      <c r="L468" s="6">
        <f t="shared" si="203"/>
        <v>372825300</v>
      </c>
      <c r="M468" s="6">
        <f t="shared" si="203"/>
        <v>373216400</v>
      </c>
      <c r="N468" s="11">
        <f t="shared" si="198"/>
        <v>4420485200</v>
      </c>
    </row>
    <row r="469" spans="1:16" s="752" customFormat="1">
      <c r="A469" s="49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11"/>
    </row>
    <row r="470" spans="1:16">
      <c r="A470" s="84" t="s">
        <v>20</v>
      </c>
      <c r="B470" s="33"/>
      <c r="C470" s="138"/>
      <c r="D470" s="138"/>
      <c r="E470" s="138"/>
      <c r="F470" s="138"/>
      <c r="G470" s="138"/>
      <c r="H470" s="138"/>
      <c r="I470" s="138"/>
      <c r="J470" s="33"/>
      <c r="K470" s="33"/>
      <c r="L470" s="750"/>
      <c r="M470" s="33"/>
      <c r="N470" s="13"/>
    </row>
    <row r="471" spans="1:16" ht="6" customHeight="1">
      <c r="A471" s="84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13"/>
    </row>
    <row r="472" spans="1:16" hidden="1">
      <c r="A472" s="49" t="str">
        <f>A$378</f>
        <v>2015-16 Act</v>
      </c>
      <c r="B472" s="760">
        <v>1435937.69</v>
      </c>
      <c r="C472" s="760">
        <v>1541223.2999999998</v>
      </c>
      <c r="D472" s="760">
        <v>1546897.73</v>
      </c>
      <c r="E472" s="760">
        <v>1558019.5499999998</v>
      </c>
      <c r="F472" s="760">
        <v>1549779.6400000001</v>
      </c>
      <c r="G472" s="760">
        <v>1572455.61</v>
      </c>
      <c r="H472" s="760">
        <v>1583581.1700000002</v>
      </c>
      <c r="I472" s="760">
        <v>1571278.1</v>
      </c>
      <c r="J472" s="760">
        <v>1590205.16</v>
      </c>
      <c r="K472" s="760">
        <v>1600920.42</v>
      </c>
      <c r="L472" s="760">
        <v>1604525.51</v>
      </c>
      <c r="M472" s="760">
        <v>1597453.87</v>
      </c>
      <c r="N472" s="618">
        <f t="shared" ref="N472:N479" si="204">SUM(B472:M472)</f>
        <v>18752277.75</v>
      </c>
    </row>
    <row r="473" spans="1:16">
      <c r="A473" s="49" t="str">
        <f>A$379</f>
        <v>2016-17 Act</v>
      </c>
      <c r="B473" s="900">
        <v>1590320.94</v>
      </c>
      <c r="C473" s="900">
        <v>1708013.7399999998</v>
      </c>
      <c r="D473" s="900">
        <v>1712099.9800000002</v>
      </c>
      <c r="E473" s="900">
        <v>1713968.46</v>
      </c>
      <c r="F473" s="900">
        <v>1688430.69</v>
      </c>
      <c r="G473" s="900">
        <v>1717876.31</v>
      </c>
      <c r="H473" s="900">
        <v>1727632.5800000003</v>
      </c>
      <c r="I473" s="900">
        <v>1731800.3</v>
      </c>
      <c r="J473" s="900">
        <v>1750712.44</v>
      </c>
      <c r="K473" s="900">
        <v>1751023.8000000003</v>
      </c>
      <c r="L473" s="900">
        <v>1753934.42</v>
      </c>
      <c r="M473" s="900">
        <v>1751318.3699999999</v>
      </c>
      <c r="N473" s="795">
        <f t="shared" si="204"/>
        <v>20597132.030000005</v>
      </c>
    </row>
    <row r="474" spans="1:16">
      <c r="A474" s="49" t="str">
        <f>A$380</f>
        <v>2017-18 CYE</v>
      </c>
      <c r="B474" s="929">
        <v>1734501.5699999998</v>
      </c>
      <c r="C474" s="929">
        <v>1736623.33</v>
      </c>
      <c r="D474" s="929">
        <v>1737454.3299999998</v>
      </c>
      <c r="E474" s="929">
        <v>1703777.53</v>
      </c>
      <c r="F474" s="929">
        <v>1685022.5</v>
      </c>
      <c r="G474" s="929">
        <v>1689739.65</v>
      </c>
      <c r="H474" s="929">
        <v>1727996.7300000002</v>
      </c>
      <c r="I474" s="929">
        <v>1638018.8</v>
      </c>
      <c r="J474" s="929">
        <v>1652570.0299999998</v>
      </c>
      <c r="K474" s="929">
        <v>1645001.6700000002</v>
      </c>
      <c r="L474" s="929">
        <v>1657501.1799965117</v>
      </c>
      <c r="M474" s="929">
        <v>1660182.49</v>
      </c>
      <c r="N474" s="11">
        <f t="shared" si="204"/>
        <v>20268389.809996512</v>
      </c>
      <c r="P474" s="340"/>
    </row>
    <row r="475" spans="1:16">
      <c r="A475" s="49" t="str">
        <f>A$381</f>
        <v>2018-19</v>
      </c>
      <c r="B475" s="994">
        <f>ROUND(((B464/1000)*$L$454),0)</f>
        <v>1657019</v>
      </c>
      <c r="C475" s="994">
        <f t="shared" ref="C475:L475" si="205">ROUND(((C464/1000)*$L$454),0)</f>
        <v>1650357</v>
      </c>
      <c r="D475" s="994">
        <f t="shared" si="205"/>
        <v>1661351</v>
      </c>
      <c r="E475" s="994">
        <f t="shared" si="205"/>
        <v>1663563</v>
      </c>
      <c r="F475" s="994">
        <f t="shared" si="205"/>
        <v>1653359</v>
      </c>
      <c r="G475" s="994">
        <f t="shared" si="205"/>
        <v>1668939</v>
      </c>
      <c r="H475" s="994">
        <f t="shared" si="205"/>
        <v>1675560</v>
      </c>
      <c r="I475" s="994">
        <f t="shared" si="205"/>
        <v>1679931</v>
      </c>
      <c r="J475" s="994">
        <f t="shared" si="205"/>
        <v>1699206</v>
      </c>
      <c r="K475" s="994">
        <f t="shared" si="205"/>
        <v>1700026</v>
      </c>
      <c r="L475" s="994">
        <f t="shared" si="205"/>
        <v>1707924</v>
      </c>
      <c r="M475" s="994">
        <f t="shared" ref="M475:M479" si="206">ROUND(((M464/1000)*$L$454),0)</f>
        <v>1711900</v>
      </c>
      <c r="N475" s="11">
        <f t="shared" si="204"/>
        <v>20129135</v>
      </c>
      <c r="P475" s="7"/>
    </row>
    <row r="476" spans="1:16">
      <c r="A476" s="49" t="str">
        <f>A$382</f>
        <v>2019-20</v>
      </c>
      <c r="B476" s="6">
        <f>ROUND(((B465/1000)*$L$454),0)</f>
        <v>1706704</v>
      </c>
      <c r="C476" s="6">
        <f t="shared" ref="C476:K476" si="207">ROUND(((C465/1000)*$L$454),0)</f>
        <v>1694124</v>
      </c>
      <c r="D476" s="6">
        <f t="shared" si="207"/>
        <v>1705195</v>
      </c>
      <c r="E476" s="6">
        <f t="shared" si="207"/>
        <v>1701595</v>
      </c>
      <c r="F476" s="6">
        <f t="shared" si="207"/>
        <v>1694744</v>
      </c>
      <c r="G476" s="6">
        <f t="shared" si="207"/>
        <v>1702258</v>
      </c>
      <c r="H476" s="6">
        <f t="shared" si="207"/>
        <v>1706564</v>
      </c>
      <c r="I476" s="6">
        <f t="shared" si="207"/>
        <v>1707649</v>
      </c>
      <c r="J476" s="6">
        <f t="shared" si="207"/>
        <v>1722080</v>
      </c>
      <c r="K476" s="6">
        <f t="shared" si="207"/>
        <v>1719557</v>
      </c>
      <c r="L476" s="6">
        <f>ROUND(((L465/1000)*$L$454),0)</f>
        <v>1731026</v>
      </c>
      <c r="M476" s="6">
        <f t="shared" si="206"/>
        <v>1732836</v>
      </c>
      <c r="N476" s="11">
        <f t="shared" si="204"/>
        <v>20524332</v>
      </c>
      <c r="P476" s="7"/>
    </row>
    <row r="477" spans="1:16">
      <c r="A477" s="49" t="str">
        <f>A$383</f>
        <v>2020-21</v>
      </c>
      <c r="B477" s="6">
        <f>ROUND(((B466/1000)*$L$454),0)</f>
        <v>1727577</v>
      </c>
      <c r="C477" s="6">
        <f t="shared" ref="C477:L477" si="208">ROUND(((C466/1000)*$L$454),0)</f>
        <v>1714850</v>
      </c>
      <c r="D477" s="6">
        <f t="shared" si="208"/>
        <v>1726056</v>
      </c>
      <c r="E477" s="6">
        <f t="shared" si="208"/>
        <v>1734742</v>
      </c>
      <c r="F477" s="6">
        <f t="shared" si="208"/>
        <v>1727754</v>
      </c>
      <c r="G477" s="6">
        <f t="shared" si="208"/>
        <v>1735418</v>
      </c>
      <c r="H477" s="6">
        <f t="shared" si="208"/>
        <v>1739811</v>
      </c>
      <c r="I477" s="6">
        <f t="shared" si="208"/>
        <v>1740914</v>
      </c>
      <c r="J477" s="6">
        <f t="shared" si="208"/>
        <v>1755626</v>
      </c>
      <c r="K477" s="6">
        <f t="shared" si="208"/>
        <v>1753055</v>
      </c>
      <c r="L477" s="6">
        <f t="shared" si="208"/>
        <v>1764746</v>
      </c>
      <c r="M477" s="6">
        <f t="shared" si="206"/>
        <v>1766595</v>
      </c>
      <c r="N477" s="11">
        <f t="shared" si="204"/>
        <v>20887144</v>
      </c>
      <c r="P477" s="7"/>
    </row>
    <row r="478" spans="1:16" s="752" customFormat="1">
      <c r="A478" s="49" t="str">
        <f>A$384</f>
        <v>2021-22</v>
      </c>
      <c r="B478" s="6">
        <f>ROUND(((B467/1000)*$L$454),0)</f>
        <v>1761233</v>
      </c>
      <c r="C478" s="6">
        <f t="shared" ref="C478:L478" si="209">ROUND(((C467/1000)*$L$454),0)</f>
        <v>1748254</v>
      </c>
      <c r="D478" s="6">
        <f t="shared" si="209"/>
        <v>1759679</v>
      </c>
      <c r="E478" s="6">
        <f t="shared" si="209"/>
        <v>1755961</v>
      </c>
      <c r="F478" s="6">
        <f t="shared" si="209"/>
        <v>1748888</v>
      </c>
      <c r="G478" s="6">
        <f t="shared" si="209"/>
        <v>1756642</v>
      </c>
      <c r="H478" s="6">
        <f t="shared" si="209"/>
        <v>1761092</v>
      </c>
      <c r="I478" s="6">
        <f t="shared" si="209"/>
        <v>1762205</v>
      </c>
      <c r="J478" s="6">
        <f t="shared" si="209"/>
        <v>1777102</v>
      </c>
      <c r="K478" s="6">
        <f t="shared" si="209"/>
        <v>1774505</v>
      </c>
      <c r="L478" s="6">
        <f t="shared" si="209"/>
        <v>1786336</v>
      </c>
      <c r="M478" s="6">
        <f t="shared" si="206"/>
        <v>1788209</v>
      </c>
      <c r="N478" s="11">
        <f t="shared" si="204"/>
        <v>21180106</v>
      </c>
      <c r="P478" s="663"/>
    </row>
    <row r="479" spans="1:16" s="805" customFormat="1">
      <c r="A479" s="49" t="str">
        <f>A$385</f>
        <v>2022-23</v>
      </c>
      <c r="B479" s="6">
        <f>ROUND(((B468/1000)*$L$454),0)</f>
        <v>1782784</v>
      </c>
      <c r="C479" s="6">
        <f t="shared" ref="C479:L479" si="210">ROUND(((C468/1000)*$L$454),0)</f>
        <v>1769645</v>
      </c>
      <c r="D479" s="6">
        <f t="shared" si="210"/>
        <v>1781217</v>
      </c>
      <c r="E479" s="6">
        <f t="shared" si="210"/>
        <v>1777455</v>
      </c>
      <c r="F479" s="6">
        <f t="shared" si="210"/>
        <v>1770297</v>
      </c>
      <c r="G479" s="6">
        <f t="shared" si="210"/>
        <v>1778149</v>
      </c>
      <c r="H479" s="6">
        <f t="shared" si="210"/>
        <v>1782648</v>
      </c>
      <c r="I479" s="6">
        <f t="shared" si="210"/>
        <v>1783780</v>
      </c>
      <c r="J479" s="6">
        <f t="shared" si="210"/>
        <v>1798854</v>
      </c>
      <c r="K479" s="6">
        <f t="shared" si="210"/>
        <v>1796222</v>
      </c>
      <c r="L479" s="6">
        <f t="shared" si="210"/>
        <v>1808203</v>
      </c>
      <c r="M479" s="6">
        <f t="shared" si="206"/>
        <v>1810100</v>
      </c>
      <c r="N479" s="11">
        <f t="shared" si="204"/>
        <v>21439354</v>
      </c>
      <c r="P479" s="663"/>
    </row>
    <row r="480" spans="1:16" s="344" customFormat="1" ht="12.75" customHeight="1">
      <c r="A480" s="297" t="s">
        <v>274</v>
      </c>
      <c r="B480" s="342">
        <f>ROUND(B475/(B464/1000),4)</f>
        <v>4.8499999999999996</v>
      </c>
      <c r="C480" s="342">
        <f t="shared" ref="C480:M480" si="211">ROUND(C475/(C464/1000),4)</f>
        <v>4.8499999999999996</v>
      </c>
      <c r="D480" s="342">
        <f t="shared" si="211"/>
        <v>4.8499999999999996</v>
      </c>
      <c r="E480" s="342">
        <f t="shared" si="211"/>
        <v>4.8499999999999996</v>
      </c>
      <c r="F480" s="342">
        <f t="shared" si="211"/>
        <v>4.8499999999999996</v>
      </c>
      <c r="G480" s="342">
        <f t="shared" si="211"/>
        <v>4.8499999999999996</v>
      </c>
      <c r="H480" s="342">
        <f t="shared" si="211"/>
        <v>4.8499999999999996</v>
      </c>
      <c r="I480" s="342">
        <f t="shared" si="211"/>
        <v>4.8499999999999996</v>
      </c>
      <c r="J480" s="342">
        <f t="shared" si="211"/>
        <v>4.8499999999999996</v>
      </c>
      <c r="K480" s="342">
        <f t="shared" si="211"/>
        <v>4.8499999999999996</v>
      </c>
      <c r="L480" s="342">
        <f t="shared" si="211"/>
        <v>4.8499999999999996</v>
      </c>
      <c r="M480" s="342">
        <f t="shared" si="211"/>
        <v>4.8499999999999996</v>
      </c>
      <c r="N480" s="343"/>
      <c r="P480" s="345"/>
    </row>
    <row r="481" spans="1:16" ht="6.75" customHeight="1" thickBot="1">
      <c r="A481" s="66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8"/>
    </row>
    <row r="482" spans="1:16" s="2" customFormat="1" ht="9" customHeight="1" thickBot="1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P482" s="106"/>
    </row>
    <row r="483" spans="1:16" ht="16.5" thickBot="1">
      <c r="A483" s="598" t="s">
        <v>44</v>
      </c>
      <c r="B483" s="602" t="s">
        <v>147</v>
      </c>
      <c r="C483" s="599"/>
      <c r="D483" s="599"/>
      <c r="E483" s="600"/>
      <c r="F483" s="600"/>
      <c r="G483" s="600"/>
      <c r="H483" s="600"/>
      <c r="I483" s="600"/>
      <c r="J483" s="600"/>
      <c r="K483" s="600"/>
      <c r="L483" s="600"/>
      <c r="M483" s="600"/>
      <c r="N483" s="601"/>
    </row>
    <row r="484" spans="1:16" ht="6" customHeight="1">
      <c r="A484" s="44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13"/>
    </row>
    <row r="485" spans="1:16">
      <c r="A485" s="60" t="s">
        <v>18</v>
      </c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13"/>
    </row>
    <row r="486" spans="1:16" ht="3" customHeight="1">
      <c r="A486" s="44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13"/>
    </row>
    <row r="487" spans="1:16">
      <c r="A487" s="60" t="s">
        <v>98</v>
      </c>
      <c r="B487" s="33"/>
      <c r="D487" s="33"/>
      <c r="E487" s="212" t="str">
        <f>E454</f>
        <v>October 2017 Rate:</v>
      </c>
      <c r="F487" s="568">
        <v>10.35</v>
      </c>
      <c r="G487" s="33"/>
      <c r="H487" s="212" t="s">
        <v>385</v>
      </c>
      <c r="I487" s="569">
        <v>10.199999999999999</v>
      </c>
      <c r="J487" s="33"/>
      <c r="K487" s="212" t="s">
        <v>386</v>
      </c>
      <c r="L487" s="927">
        <v>9.94</v>
      </c>
      <c r="M487" s="33"/>
      <c r="N487" s="13"/>
    </row>
    <row r="488" spans="1:16">
      <c r="A488" s="44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13"/>
    </row>
    <row r="489" spans="1:16">
      <c r="A489" s="45" t="s">
        <v>27</v>
      </c>
      <c r="B489" s="33" t="s">
        <v>28</v>
      </c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13"/>
    </row>
    <row r="490" spans="1:16">
      <c r="A490" s="46" t="s">
        <v>25</v>
      </c>
      <c r="B490" s="36">
        <v>36800</v>
      </c>
      <c r="C490" s="36">
        <v>36831</v>
      </c>
      <c r="D490" s="36">
        <v>36861</v>
      </c>
      <c r="E490" s="36">
        <v>36892</v>
      </c>
      <c r="F490" s="36">
        <v>36923</v>
      </c>
      <c r="G490" s="36">
        <v>36951</v>
      </c>
      <c r="H490" s="36">
        <v>36982</v>
      </c>
      <c r="I490" s="36">
        <v>37012</v>
      </c>
      <c r="J490" s="36">
        <v>37043</v>
      </c>
      <c r="K490" s="36">
        <v>37073</v>
      </c>
      <c r="L490" s="36">
        <v>37104</v>
      </c>
      <c r="M490" s="36">
        <v>37135</v>
      </c>
      <c r="N490" s="14" t="s">
        <v>24</v>
      </c>
    </row>
    <row r="491" spans="1:16" ht="5.0999999999999996" customHeight="1">
      <c r="A491" s="4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14"/>
    </row>
    <row r="492" spans="1:16" ht="12.75" customHeight="1">
      <c r="A492" s="84" t="s">
        <v>102</v>
      </c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746"/>
      <c r="M492" s="36"/>
      <c r="N492" s="14"/>
    </row>
    <row r="493" spans="1:16" ht="6" customHeight="1">
      <c r="A493" s="84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14"/>
    </row>
    <row r="494" spans="1:16" hidden="1">
      <c r="A494" s="49" t="str">
        <f>A$378</f>
        <v>2015-16 Act</v>
      </c>
      <c r="B494" s="6">
        <f t="shared" ref="B494:L494" si="212">B409-B461-B527-B558</f>
        <v>366886700</v>
      </c>
      <c r="C494" s="6">
        <f t="shared" si="212"/>
        <v>326961100</v>
      </c>
      <c r="D494" s="6">
        <f t="shared" si="212"/>
        <v>309869900</v>
      </c>
      <c r="E494" s="6">
        <f t="shared" si="212"/>
        <v>321369300</v>
      </c>
      <c r="F494" s="6">
        <f t="shared" si="212"/>
        <v>303102500</v>
      </c>
      <c r="G494" s="6">
        <f t="shared" si="212"/>
        <v>322092300</v>
      </c>
      <c r="H494" s="6">
        <f t="shared" si="212"/>
        <v>383329000</v>
      </c>
      <c r="I494" s="6">
        <f t="shared" si="212"/>
        <v>348317200</v>
      </c>
      <c r="J494" s="6">
        <f t="shared" si="212"/>
        <v>369158800</v>
      </c>
      <c r="K494" s="6">
        <f t="shared" si="212"/>
        <v>403955900</v>
      </c>
      <c r="L494" s="6">
        <f t="shared" si="212"/>
        <v>402761400</v>
      </c>
      <c r="M494" s="6">
        <v>352334900</v>
      </c>
      <c r="N494" s="11">
        <f t="shared" ref="N494:N501" si="213">SUM(B494:M494)</f>
        <v>4210139000</v>
      </c>
    </row>
    <row r="495" spans="1:16">
      <c r="A495" s="49" t="str">
        <f>A$379</f>
        <v>2016-17 Act</v>
      </c>
      <c r="B495" s="639">
        <f>B410-B462-B528-B559</f>
        <v>375797100</v>
      </c>
      <c r="C495" s="639">
        <f t="shared" ref="C495:M495" si="214">C410-C462-C528-C559</f>
        <v>361294800</v>
      </c>
      <c r="D495" s="639">
        <f t="shared" si="214"/>
        <v>334113800</v>
      </c>
      <c r="E495" s="639">
        <f t="shared" si="214"/>
        <v>327029592.57497239</v>
      </c>
      <c r="F495" s="639">
        <f t="shared" si="214"/>
        <v>252588459.18971458</v>
      </c>
      <c r="G495" s="639">
        <f t="shared" si="214"/>
        <v>289169553.38562244</v>
      </c>
      <c r="H495" s="639">
        <f t="shared" si="214"/>
        <v>330354953.38562244</v>
      </c>
      <c r="I495" s="639">
        <f t="shared" si="214"/>
        <v>343649153.38562244</v>
      </c>
      <c r="J495" s="639">
        <f t="shared" si="214"/>
        <v>346930253.38562244</v>
      </c>
      <c r="K495" s="639">
        <f t="shared" si="214"/>
        <v>355458853.38562244</v>
      </c>
      <c r="L495" s="639">
        <f t="shared" si="214"/>
        <v>345590153.38562244</v>
      </c>
      <c r="M495" s="639">
        <f t="shared" si="214"/>
        <v>386805474.60734296</v>
      </c>
      <c r="N495" s="11">
        <f t="shared" si="213"/>
        <v>4048782146.6857653</v>
      </c>
    </row>
    <row r="496" spans="1:16">
      <c r="A496" s="1008" t="str">
        <f>A$380</f>
        <v>2017-18 CYE</v>
      </c>
      <c r="B496" s="931">
        <v>355336500</v>
      </c>
      <c r="C496" s="931">
        <v>342127500</v>
      </c>
      <c r="D496" s="931">
        <v>331343700</v>
      </c>
      <c r="E496" s="931">
        <v>333791800</v>
      </c>
      <c r="F496" s="931">
        <v>300446700</v>
      </c>
      <c r="G496" s="931">
        <v>291098000</v>
      </c>
      <c r="H496" s="931">
        <v>385104400</v>
      </c>
      <c r="I496" s="931">
        <v>378996900</v>
      </c>
      <c r="J496" s="931">
        <v>399254700</v>
      </c>
      <c r="K496" s="931">
        <v>388620000</v>
      </c>
      <c r="L496" s="931">
        <v>402320400</v>
      </c>
      <c r="M496" s="931">
        <v>394413804.54200464</v>
      </c>
      <c r="N496" s="1009">
        <f t="shared" si="213"/>
        <v>4302854404.5420046</v>
      </c>
    </row>
    <row r="497" spans="1:17">
      <c r="A497" s="49" t="str">
        <f>A$381</f>
        <v>2018-19</v>
      </c>
      <c r="B497" s="994">
        <f t="shared" ref="B497:G497" si="215">B412-B464-B530-B561</f>
        <v>373530200</v>
      </c>
      <c r="C497" s="994">
        <f t="shared" si="215"/>
        <v>387625340.77024901</v>
      </c>
      <c r="D497" s="994">
        <f t="shared" si="215"/>
        <v>406902081.5041346</v>
      </c>
      <c r="E497" s="994">
        <f t="shared" si="215"/>
        <v>432411082.98659658</v>
      </c>
      <c r="F497" s="994">
        <f t="shared" si="215"/>
        <v>362695060</v>
      </c>
      <c r="G497" s="994">
        <f t="shared" si="215"/>
        <v>396646686.34684896</v>
      </c>
      <c r="H497" s="994">
        <f t="shared" ref="H497:M497" si="216">H412-H464-H530-H561</f>
        <v>372879600</v>
      </c>
      <c r="I497" s="994">
        <f t="shared" si="216"/>
        <v>351085421.40095389</v>
      </c>
      <c r="J497" s="994">
        <f t="shared" si="216"/>
        <v>357371628.61101085</v>
      </c>
      <c r="K497" s="994">
        <f t="shared" si="216"/>
        <v>319113100</v>
      </c>
      <c r="L497" s="994">
        <f t="shared" si="216"/>
        <v>354653661.35272503</v>
      </c>
      <c r="M497" s="994">
        <f t="shared" si="216"/>
        <v>352969042.68750489</v>
      </c>
      <c r="N497" s="11">
        <f t="shared" si="213"/>
        <v>4467882905.6600237</v>
      </c>
    </row>
    <row r="498" spans="1:17">
      <c r="A498" s="49" t="str">
        <f>A$382</f>
        <v>2019-20</v>
      </c>
      <c r="B498" s="6">
        <f t="shared" ref="B498:G498" si="217">B413-B465-B531-B562</f>
        <v>344550661.34374714</v>
      </c>
      <c r="C498" s="6">
        <f t="shared" si="217"/>
        <v>355862442.68741518</v>
      </c>
      <c r="D498" s="6">
        <f t="shared" si="217"/>
        <v>373630018.65627986</v>
      </c>
      <c r="E498" s="6">
        <f t="shared" si="217"/>
        <v>396317700</v>
      </c>
      <c r="F498" s="6">
        <f t="shared" si="217"/>
        <v>331493700</v>
      </c>
      <c r="G498" s="6">
        <f t="shared" si="217"/>
        <v>362270119.32808989</v>
      </c>
      <c r="H498" s="6">
        <f t="shared" ref="H498:M498" si="218">H413-H465-H531-H562</f>
        <v>437541000</v>
      </c>
      <c r="I498" s="6">
        <f t="shared" si="218"/>
        <v>412747812.68762225</v>
      </c>
      <c r="J498" s="6">
        <f t="shared" si="218"/>
        <v>418248000</v>
      </c>
      <c r="K498" s="6">
        <f t="shared" si="218"/>
        <v>376965397.31227887</v>
      </c>
      <c r="L498" s="6">
        <f t="shared" si="218"/>
        <v>415903461.34383714</v>
      </c>
      <c r="M498" s="6">
        <f t="shared" si="218"/>
        <v>413597008.65615571</v>
      </c>
      <c r="N498" s="11">
        <f t="shared" si="213"/>
        <v>4639127322.0154257</v>
      </c>
    </row>
    <row r="499" spans="1:17">
      <c r="A499" s="49" t="str">
        <f>A$383</f>
        <v>2020-21</v>
      </c>
      <c r="B499" s="6">
        <f t="shared" ref="B499:M499" si="219">B414-B466-B532-B563</f>
        <v>408203168.66149211</v>
      </c>
      <c r="C499" s="6">
        <f t="shared" si="219"/>
        <v>421567842.67696416</v>
      </c>
      <c r="D499" s="6">
        <f t="shared" si="219"/>
        <v>441664700</v>
      </c>
      <c r="E499" s="6">
        <f t="shared" si="219"/>
        <v>470061521.32964647</v>
      </c>
      <c r="F499" s="6">
        <f t="shared" si="219"/>
        <v>397868961.32966989</v>
      </c>
      <c r="G499" s="6">
        <f t="shared" si="219"/>
        <v>433454542.65930605</v>
      </c>
      <c r="H499" s="6">
        <f t="shared" si="219"/>
        <v>410083100</v>
      </c>
      <c r="I499" s="6">
        <f t="shared" si="219"/>
        <v>386649838.67039603</v>
      </c>
      <c r="J499" s="6">
        <f t="shared" si="219"/>
        <v>392162936.67602044</v>
      </c>
      <c r="K499" s="6">
        <f t="shared" si="219"/>
        <v>351838500</v>
      </c>
      <c r="L499" s="6">
        <f t="shared" si="219"/>
        <v>389511561.32956123</v>
      </c>
      <c r="M499" s="6">
        <f t="shared" si="219"/>
        <v>387247858.67039812</v>
      </c>
      <c r="N499" s="11">
        <f t="shared" si="213"/>
        <v>4890314532.0034542</v>
      </c>
      <c r="P499" s="106"/>
    </row>
    <row r="500" spans="1:17" s="752" customFormat="1">
      <c r="A500" s="49" t="str">
        <f>A$384</f>
        <v>2021-22</v>
      </c>
      <c r="B500" s="6">
        <f>B415-B467-B533-B564</f>
        <v>378467558.67041409</v>
      </c>
      <c r="C500" s="6">
        <f t="shared" ref="C500:M500" si="220">C415-C467-C533-C564</f>
        <v>392136700</v>
      </c>
      <c r="D500" s="6">
        <f t="shared" si="220"/>
        <v>412575581.9943229</v>
      </c>
      <c r="E500" s="6">
        <f t="shared" si="220"/>
        <v>438098632.65910631</v>
      </c>
      <c r="F500" s="6">
        <f t="shared" si="220"/>
        <v>366964938.67044234</v>
      </c>
      <c r="G500" s="6">
        <f t="shared" si="220"/>
        <v>400910329.3352012</v>
      </c>
      <c r="H500" s="6">
        <f t="shared" si="220"/>
        <v>435060200</v>
      </c>
      <c r="I500" s="6">
        <f t="shared" si="220"/>
        <v>411347378.67038214</v>
      </c>
      <c r="J500" s="6">
        <f t="shared" si="220"/>
        <v>416998810</v>
      </c>
      <c r="K500" s="6">
        <f t="shared" si="220"/>
        <v>374196426.67597568</v>
      </c>
      <c r="L500" s="6">
        <f t="shared" si="220"/>
        <v>414457642.65916443</v>
      </c>
      <c r="M500" s="6">
        <f t="shared" si="220"/>
        <v>412116022.65914559</v>
      </c>
      <c r="N500" s="11">
        <f t="shared" si="213"/>
        <v>4853330221.994154</v>
      </c>
      <c r="P500" s="106"/>
    </row>
    <row r="501" spans="1:17" s="805" customFormat="1">
      <c r="A501" s="49" t="str">
        <f>A$385</f>
        <v>2022-23</v>
      </c>
      <c r="B501" s="6">
        <f>B416-B468-B534-B565</f>
        <v>403176541.32959402</v>
      </c>
      <c r="C501" s="6">
        <f t="shared" ref="C501:M501" si="221">C416-C468-C534-C565</f>
        <v>416989000</v>
      </c>
      <c r="D501" s="6">
        <f t="shared" si="221"/>
        <v>437698042.65930039</v>
      </c>
      <c r="E501" s="6">
        <f t="shared" si="221"/>
        <v>463557707.34072793</v>
      </c>
      <c r="F501" s="6">
        <f t="shared" si="221"/>
        <v>391577500</v>
      </c>
      <c r="G501" s="6">
        <f t="shared" si="221"/>
        <v>425985508.67037576</v>
      </c>
      <c r="H501" s="6">
        <f t="shared" si="221"/>
        <v>440383700</v>
      </c>
      <c r="I501" s="6">
        <f t="shared" si="221"/>
        <v>416381680</v>
      </c>
      <c r="J501" s="6">
        <f t="shared" si="221"/>
        <v>422105058.67033666</v>
      </c>
      <c r="K501" s="6">
        <f t="shared" si="221"/>
        <v>378777776.6759398</v>
      </c>
      <c r="L501" s="6">
        <f t="shared" si="221"/>
        <v>419528862.65919417</v>
      </c>
      <c r="M501" s="6">
        <f t="shared" si="221"/>
        <v>417155138.67036951</v>
      </c>
      <c r="N501" s="11">
        <f t="shared" si="213"/>
        <v>5033316516.6758375</v>
      </c>
      <c r="P501" s="106"/>
    </row>
    <row r="502" spans="1:17">
      <c r="A502" s="44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13"/>
    </row>
    <row r="503" spans="1:17">
      <c r="A503" s="84" t="s">
        <v>21</v>
      </c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748"/>
      <c r="M503" s="33"/>
      <c r="N503" s="13"/>
    </row>
    <row r="504" spans="1:17" ht="6" customHeight="1">
      <c r="A504" s="84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13"/>
    </row>
    <row r="505" spans="1:17" hidden="1">
      <c r="A505" s="49" t="str">
        <f>A$378</f>
        <v>2015-16 Act</v>
      </c>
      <c r="B505" s="762">
        <v>3365619.65</v>
      </c>
      <c r="C505" s="762">
        <v>3285222.5399999996</v>
      </c>
      <c r="D505" s="762">
        <v>3065719.1899999995</v>
      </c>
      <c r="E505" s="762">
        <v>3207655.16</v>
      </c>
      <c r="F505" s="762">
        <v>2997817.96</v>
      </c>
      <c r="G505" s="762">
        <v>3189287.6999999997</v>
      </c>
      <c r="H505" s="762">
        <v>3782737.03</v>
      </c>
      <c r="I505" s="762">
        <v>3471010.99</v>
      </c>
      <c r="J505" s="762">
        <v>3623932.4</v>
      </c>
      <c r="K505" s="762">
        <v>4006062.49</v>
      </c>
      <c r="L505" s="762">
        <v>4002062.1399999997</v>
      </c>
      <c r="M505" s="762">
        <v>3860269.75</v>
      </c>
      <c r="N505" s="618">
        <f t="shared" ref="N505:N512" si="222">SUM(B505:M505)</f>
        <v>41857397</v>
      </c>
      <c r="Q505" t="s">
        <v>319</v>
      </c>
    </row>
    <row r="506" spans="1:17">
      <c r="A506" s="49" t="str">
        <f>A$379</f>
        <v>2016-17 Act</v>
      </c>
      <c r="B506" s="900">
        <v>3723902.56</v>
      </c>
      <c r="C506" s="900">
        <v>3760100.98</v>
      </c>
      <c r="D506" s="900">
        <v>3500389.79</v>
      </c>
      <c r="E506" s="900">
        <v>3433721.9299999997</v>
      </c>
      <c r="F506" s="900">
        <v>3000422.32</v>
      </c>
      <c r="G506" s="900">
        <v>3323272.22</v>
      </c>
      <c r="H506" s="900">
        <v>3775208.2399999998</v>
      </c>
      <c r="I506" s="900">
        <v>3882904.45</v>
      </c>
      <c r="J506" s="900">
        <v>3985548.06</v>
      </c>
      <c r="K506" s="900">
        <v>4045404.95</v>
      </c>
      <c r="L506" s="900">
        <v>3952907.4800000004</v>
      </c>
      <c r="M506" s="900">
        <v>4025450.9400000004</v>
      </c>
      <c r="N506" s="795">
        <f t="shared" si="222"/>
        <v>44409233.919999987</v>
      </c>
    </row>
    <row r="507" spans="1:17">
      <c r="A507" s="49" t="str">
        <f>A$380</f>
        <v>2017-18 CYE</v>
      </c>
      <c r="B507" s="929">
        <v>3680482.2100000004</v>
      </c>
      <c r="C507" s="929">
        <v>3561670.4899999998</v>
      </c>
      <c r="D507" s="929">
        <v>3468338.8</v>
      </c>
      <c r="E507" s="929">
        <v>3389287.23</v>
      </c>
      <c r="F507" s="929">
        <v>3099910.1999999997</v>
      </c>
      <c r="G507" s="929">
        <v>2929179.38</v>
      </c>
      <c r="H507" s="929">
        <v>3891003.33</v>
      </c>
      <c r="I507" s="929">
        <v>3751801.46</v>
      </c>
      <c r="J507" s="929">
        <v>3985756.37</v>
      </c>
      <c r="K507" s="929">
        <v>3856663.5100000002</v>
      </c>
      <c r="L507" s="929">
        <v>3984322.1999999997</v>
      </c>
      <c r="M507" s="929">
        <v>3935446.7600000002</v>
      </c>
      <c r="N507" s="11">
        <f t="shared" si="222"/>
        <v>43533861.940000005</v>
      </c>
    </row>
    <row r="508" spans="1:17">
      <c r="A508" s="49" t="str">
        <f>A$381</f>
        <v>2018-19</v>
      </c>
      <c r="B508" s="994">
        <f>ROUND(((B497/1000)*$L$487),0)</f>
        <v>3712890</v>
      </c>
      <c r="C508" s="994">
        <f t="shared" ref="C508:M508" si="223">ROUND(((C497/1000)*$L$487),0)</f>
        <v>3852996</v>
      </c>
      <c r="D508" s="994">
        <f t="shared" si="223"/>
        <v>4044607</v>
      </c>
      <c r="E508" s="994">
        <f t="shared" si="223"/>
        <v>4298166</v>
      </c>
      <c r="F508" s="994">
        <f t="shared" si="223"/>
        <v>3605189</v>
      </c>
      <c r="G508" s="994">
        <f t="shared" si="223"/>
        <v>3942668</v>
      </c>
      <c r="H508" s="994">
        <f t="shared" si="223"/>
        <v>3706423</v>
      </c>
      <c r="I508" s="994">
        <f t="shared" si="223"/>
        <v>3489789</v>
      </c>
      <c r="J508" s="994">
        <f t="shared" si="223"/>
        <v>3552274</v>
      </c>
      <c r="K508" s="994">
        <f t="shared" si="223"/>
        <v>3171984</v>
      </c>
      <c r="L508" s="994">
        <f t="shared" si="223"/>
        <v>3525257</v>
      </c>
      <c r="M508" s="994">
        <f t="shared" si="223"/>
        <v>3508512</v>
      </c>
      <c r="N508" s="11">
        <f t="shared" si="222"/>
        <v>44410755</v>
      </c>
      <c r="P508" s="7"/>
    </row>
    <row r="509" spans="1:17">
      <c r="A509" s="49" t="str">
        <f>A$382</f>
        <v>2019-20</v>
      </c>
      <c r="B509" s="6">
        <f>ROUND(((B498/1000)*$L$487),0)</f>
        <v>3424834</v>
      </c>
      <c r="C509" s="6">
        <f t="shared" ref="C509:M509" si="224">ROUND(((C498/1000)*$L$487),0)</f>
        <v>3537273</v>
      </c>
      <c r="D509" s="6">
        <f t="shared" si="224"/>
        <v>3713882</v>
      </c>
      <c r="E509" s="6">
        <f t="shared" si="224"/>
        <v>3939398</v>
      </c>
      <c r="F509" s="6">
        <f t="shared" si="224"/>
        <v>3295047</v>
      </c>
      <c r="G509" s="6">
        <f t="shared" si="224"/>
        <v>3600965</v>
      </c>
      <c r="H509" s="6">
        <f t="shared" si="224"/>
        <v>4349158</v>
      </c>
      <c r="I509" s="6">
        <f t="shared" si="224"/>
        <v>4102713</v>
      </c>
      <c r="J509" s="6">
        <f t="shared" si="224"/>
        <v>4157385</v>
      </c>
      <c r="K509" s="6">
        <f t="shared" si="224"/>
        <v>3747036</v>
      </c>
      <c r="L509" s="6">
        <f t="shared" si="224"/>
        <v>4134080</v>
      </c>
      <c r="M509" s="6">
        <f t="shared" si="224"/>
        <v>4111154</v>
      </c>
      <c r="N509" s="11">
        <f t="shared" si="222"/>
        <v>46112925</v>
      </c>
      <c r="P509" s="7"/>
    </row>
    <row r="510" spans="1:17">
      <c r="A510" s="49" t="str">
        <f>A$383</f>
        <v>2020-21</v>
      </c>
      <c r="B510" s="6">
        <f>ROUND(((B499/1000)*$L$487),0)</f>
        <v>4057539</v>
      </c>
      <c r="C510" s="6">
        <f t="shared" ref="C510:L510" si="225">ROUND(((C499/1000)*$L$487),0)</f>
        <v>4190384</v>
      </c>
      <c r="D510" s="6">
        <f t="shared" si="225"/>
        <v>4390147</v>
      </c>
      <c r="E510" s="6">
        <f t="shared" si="225"/>
        <v>4672412</v>
      </c>
      <c r="F510" s="6">
        <f t="shared" si="225"/>
        <v>3954817</v>
      </c>
      <c r="G510" s="6">
        <f t="shared" si="225"/>
        <v>4308538</v>
      </c>
      <c r="H510" s="6">
        <f t="shared" si="225"/>
        <v>4076226</v>
      </c>
      <c r="I510" s="6">
        <f t="shared" si="225"/>
        <v>3843299</v>
      </c>
      <c r="J510" s="6">
        <f t="shared" si="225"/>
        <v>3898100</v>
      </c>
      <c r="K510" s="6">
        <f t="shared" si="225"/>
        <v>3497275</v>
      </c>
      <c r="L510" s="6">
        <f t="shared" si="225"/>
        <v>3871745</v>
      </c>
      <c r="M510" s="6">
        <f>ROUND(((M499/1000)*$L$487),0)</f>
        <v>3849244</v>
      </c>
      <c r="N510" s="11">
        <f t="shared" si="222"/>
        <v>48609726</v>
      </c>
      <c r="P510" s="7"/>
    </row>
    <row r="511" spans="1:17" s="752" customFormat="1">
      <c r="A511" s="49" t="str">
        <f>A$384</f>
        <v>2021-22</v>
      </c>
      <c r="B511" s="6">
        <f>ROUND(((B500/1000)*$L$487),0)</f>
        <v>3761968</v>
      </c>
      <c r="C511" s="6">
        <f t="shared" ref="C511:M511" si="226">ROUND(((C500/1000)*$L$487),0)</f>
        <v>3897839</v>
      </c>
      <c r="D511" s="6">
        <f t="shared" si="226"/>
        <v>4101001</v>
      </c>
      <c r="E511" s="6">
        <f t="shared" si="226"/>
        <v>4354700</v>
      </c>
      <c r="F511" s="6">
        <f t="shared" si="226"/>
        <v>3647631</v>
      </c>
      <c r="G511" s="6">
        <f t="shared" si="226"/>
        <v>3985049</v>
      </c>
      <c r="H511" s="6">
        <f t="shared" si="226"/>
        <v>4324498</v>
      </c>
      <c r="I511" s="6">
        <f t="shared" si="226"/>
        <v>4088793</v>
      </c>
      <c r="J511" s="6">
        <f t="shared" si="226"/>
        <v>4144968</v>
      </c>
      <c r="K511" s="6">
        <f t="shared" si="226"/>
        <v>3719512</v>
      </c>
      <c r="L511" s="6">
        <f t="shared" si="226"/>
        <v>4119709</v>
      </c>
      <c r="M511" s="6">
        <f t="shared" si="226"/>
        <v>4096433</v>
      </c>
      <c r="N511" s="11">
        <f t="shared" si="222"/>
        <v>48242101</v>
      </c>
      <c r="P511" s="663"/>
    </row>
    <row r="512" spans="1:17" s="805" customFormat="1">
      <c r="A512" s="49" t="str">
        <f>A$385</f>
        <v>2022-23</v>
      </c>
      <c r="B512" s="6">
        <f>ROUND(((B501/1000)*$L$487),0)</f>
        <v>4007575</v>
      </c>
      <c r="C512" s="6">
        <f t="shared" ref="C512:M512" si="227">ROUND(((C501/1000)*$L$487),0)</f>
        <v>4144871</v>
      </c>
      <c r="D512" s="6">
        <f t="shared" si="227"/>
        <v>4350719</v>
      </c>
      <c r="E512" s="6">
        <f t="shared" si="227"/>
        <v>4607764</v>
      </c>
      <c r="F512" s="6">
        <f t="shared" si="227"/>
        <v>3892280</v>
      </c>
      <c r="G512" s="6">
        <f t="shared" si="227"/>
        <v>4234296</v>
      </c>
      <c r="H512" s="6">
        <f t="shared" si="227"/>
        <v>4377414</v>
      </c>
      <c r="I512" s="6">
        <f t="shared" si="227"/>
        <v>4138834</v>
      </c>
      <c r="J512" s="6">
        <f t="shared" si="227"/>
        <v>4195724</v>
      </c>
      <c r="K512" s="6">
        <f t="shared" si="227"/>
        <v>3765051</v>
      </c>
      <c r="L512" s="6">
        <f t="shared" si="227"/>
        <v>4170117</v>
      </c>
      <c r="M512" s="6">
        <f t="shared" si="227"/>
        <v>4146522</v>
      </c>
      <c r="N512" s="11">
        <f t="shared" si="222"/>
        <v>50031167</v>
      </c>
      <c r="P512" s="663"/>
    </row>
    <row r="513" spans="1:16" s="344" customFormat="1" ht="12.75" customHeight="1">
      <c r="A513" s="297" t="s">
        <v>273</v>
      </c>
      <c r="B513" s="342">
        <f>ROUND(B508/(B497/1000),4)</f>
        <v>9.94</v>
      </c>
      <c r="C513" s="342">
        <f t="shared" ref="C513:M513" si="228">ROUND(C508/(C497/1000),4)</f>
        <v>9.94</v>
      </c>
      <c r="D513" s="342">
        <f t="shared" si="228"/>
        <v>9.94</v>
      </c>
      <c r="E513" s="342">
        <f t="shared" si="228"/>
        <v>9.94</v>
      </c>
      <c r="F513" s="342">
        <f t="shared" si="228"/>
        <v>9.94</v>
      </c>
      <c r="G513" s="342">
        <f t="shared" si="228"/>
        <v>9.94</v>
      </c>
      <c r="H513" s="342">
        <f t="shared" si="228"/>
        <v>9.94</v>
      </c>
      <c r="I513" s="342">
        <f t="shared" si="228"/>
        <v>9.94</v>
      </c>
      <c r="J513" s="342">
        <f t="shared" si="228"/>
        <v>9.94</v>
      </c>
      <c r="K513" s="342">
        <f t="shared" si="228"/>
        <v>9.94</v>
      </c>
      <c r="L513" s="342">
        <f t="shared" si="228"/>
        <v>9.94</v>
      </c>
      <c r="M513" s="342">
        <f t="shared" si="228"/>
        <v>9.94</v>
      </c>
      <c r="N513" s="343"/>
      <c r="P513" s="345"/>
    </row>
    <row r="514" spans="1:16" ht="6" customHeight="1" thickBot="1">
      <c r="A514" s="66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8"/>
      <c r="P514" s="106"/>
    </row>
    <row r="515" spans="1:16" ht="10.9" customHeight="1" thickBot="1">
      <c r="A515" s="235"/>
      <c r="B515" s="235"/>
      <c r="C515" s="235"/>
      <c r="D515" s="235"/>
      <c r="E515" s="235"/>
      <c r="F515" s="235"/>
      <c r="G515" s="235"/>
      <c r="H515" s="235"/>
      <c r="I515" s="235"/>
      <c r="J515" s="235"/>
      <c r="K515" s="235"/>
      <c r="L515" s="235"/>
      <c r="M515" s="235"/>
      <c r="N515" s="235"/>
      <c r="P515" s="106"/>
    </row>
    <row r="516" spans="1:16" ht="16.5" thickBot="1">
      <c r="A516" s="58" t="s">
        <v>45</v>
      </c>
      <c r="B516" s="74" t="s">
        <v>302</v>
      </c>
      <c r="C516" s="74"/>
      <c r="D516" s="74"/>
      <c r="E516" s="31"/>
      <c r="F516" s="31"/>
      <c r="G516" s="31"/>
      <c r="H516" s="31"/>
      <c r="I516" s="31"/>
      <c r="J516" s="31"/>
      <c r="K516" s="31"/>
      <c r="L516" s="31"/>
      <c r="M516" s="31"/>
      <c r="N516" s="32"/>
    </row>
    <row r="517" spans="1:16">
      <c r="A517" s="62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4"/>
    </row>
    <row r="518" spans="1:16">
      <c r="A518" s="81" t="s">
        <v>22</v>
      </c>
      <c r="B518" s="82"/>
      <c r="C518" s="82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13"/>
    </row>
    <row r="519" spans="1:16" ht="4.5" customHeight="1">
      <c r="A519" s="44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13"/>
    </row>
    <row r="520" spans="1:16">
      <c r="A520" s="60" t="s">
        <v>312</v>
      </c>
      <c r="B520" s="33"/>
      <c r="D520" s="83"/>
      <c r="E520" s="212" t="s">
        <v>388</v>
      </c>
      <c r="F520" s="568">
        <v>5.3</v>
      </c>
      <c r="H520" s="212" t="s">
        <v>387</v>
      </c>
      <c r="I520" s="569">
        <v>4.5</v>
      </c>
      <c r="J520" s="33"/>
      <c r="K520" s="212" t="s">
        <v>386</v>
      </c>
      <c r="L520" s="927">
        <v>4.46</v>
      </c>
      <c r="M520" s="33"/>
      <c r="N520" s="13"/>
    </row>
    <row r="521" spans="1:16">
      <c r="A521" s="44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13"/>
    </row>
    <row r="522" spans="1:16">
      <c r="A522" s="45" t="s">
        <v>27</v>
      </c>
      <c r="B522" s="33" t="s">
        <v>28</v>
      </c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13"/>
    </row>
    <row r="523" spans="1:16">
      <c r="A523" s="46" t="s">
        <v>25</v>
      </c>
      <c r="B523" s="36">
        <v>36800</v>
      </c>
      <c r="C523" s="36">
        <v>36831</v>
      </c>
      <c r="D523" s="36">
        <v>36861</v>
      </c>
      <c r="E523" s="36">
        <v>36892</v>
      </c>
      <c r="F523" s="36">
        <v>36923</v>
      </c>
      <c r="G523" s="36">
        <v>36951</v>
      </c>
      <c r="H523" s="36">
        <v>36982</v>
      </c>
      <c r="I523" s="36">
        <v>37012</v>
      </c>
      <c r="J523" s="36">
        <v>37043</v>
      </c>
      <c r="K523" s="36">
        <v>37073</v>
      </c>
      <c r="L523" s="36">
        <v>37104</v>
      </c>
      <c r="M523" s="36">
        <v>37135</v>
      </c>
      <c r="N523" s="14" t="s">
        <v>24</v>
      </c>
    </row>
    <row r="524" spans="1:16" ht="5.0999999999999996" customHeight="1">
      <c r="A524" s="4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14"/>
    </row>
    <row r="525" spans="1:16" ht="12.75" customHeight="1">
      <c r="A525" s="84" t="s">
        <v>304</v>
      </c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745"/>
      <c r="M525" s="36"/>
      <c r="N525" s="14"/>
    </row>
    <row r="526" spans="1:16" ht="6" customHeight="1">
      <c r="A526" s="84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744"/>
      <c r="M526" s="36"/>
      <c r="N526" s="14"/>
    </row>
    <row r="527" spans="1:16" hidden="1">
      <c r="A527" s="49" t="str">
        <f>A$378</f>
        <v>2015-16 Act</v>
      </c>
      <c r="B527" s="759">
        <v>36230000</v>
      </c>
      <c r="C527" s="759">
        <v>32870100</v>
      </c>
      <c r="D527" s="759">
        <v>32747100</v>
      </c>
      <c r="E527" s="759">
        <v>32257700</v>
      </c>
      <c r="F527" s="759">
        <v>32699200</v>
      </c>
      <c r="G527" s="759">
        <v>32155500</v>
      </c>
      <c r="H527" s="759">
        <v>31113700</v>
      </c>
      <c r="I527" s="759">
        <v>31283900</v>
      </c>
      <c r="J527" s="759">
        <v>30645400</v>
      </c>
      <c r="K527" s="759">
        <v>30636500</v>
      </c>
      <c r="L527" s="759">
        <v>31027100</v>
      </c>
      <c r="M527" s="759">
        <v>28677500</v>
      </c>
      <c r="N527" s="11">
        <f t="shared" ref="N527:N534" si="229">SUM(B527:M527)</f>
        <v>382343700</v>
      </c>
    </row>
    <row r="528" spans="1:16">
      <c r="A528" s="49" t="str">
        <f>A$379</f>
        <v>2016-17 Act</v>
      </c>
      <c r="B528" s="639">
        <v>30864300</v>
      </c>
      <c r="C528" s="639">
        <v>30694100</v>
      </c>
      <c r="D528" s="639">
        <v>31095900</v>
      </c>
      <c r="E528" s="639">
        <v>33819561.583522864</v>
      </c>
      <c r="F528" s="639">
        <v>31169200</v>
      </c>
      <c r="G528" s="639">
        <v>33867105.804092184</v>
      </c>
      <c r="H528" s="639">
        <v>33531405.804092187</v>
      </c>
      <c r="I528" s="639">
        <v>33563705.804092184</v>
      </c>
      <c r="J528" s="639">
        <v>33186905.804092187</v>
      </c>
      <c r="K528" s="639">
        <v>33170305.804092187</v>
      </c>
      <c r="L528" s="639">
        <v>33197105.804092187</v>
      </c>
      <c r="M528" s="639">
        <v>30810025.181192584</v>
      </c>
      <c r="N528" s="11">
        <f t="shared" si="229"/>
        <v>388969621.58926851</v>
      </c>
    </row>
    <row r="529" spans="1:16">
      <c r="A529" s="1008" t="str">
        <f>A$380</f>
        <v>2017-18 CYE</v>
      </c>
      <c r="B529" s="931">
        <v>30547600</v>
      </c>
      <c r="C529" s="931">
        <v>29370800</v>
      </c>
      <c r="D529" s="931">
        <v>28783400</v>
      </c>
      <c r="E529" s="931">
        <v>28830100</v>
      </c>
      <c r="F529" s="931">
        <v>28612900</v>
      </c>
      <c r="G529" s="931">
        <v>28093700</v>
      </c>
      <c r="H529" s="931">
        <v>27905500</v>
      </c>
      <c r="I529" s="931">
        <v>27234200</v>
      </c>
      <c r="J529" s="931">
        <v>27152500</v>
      </c>
      <c r="K529" s="931">
        <v>26829700</v>
      </c>
      <c r="L529" s="931">
        <v>26569400</v>
      </c>
      <c r="M529" s="931">
        <v>26805536.701865703</v>
      </c>
      <c r="N529" s="1009">
        <f t="shared" si="229"/>
        <v>336735336.70186567</v>
      </c>
      <c r="P529" s="340"/>
    </row>
    <row r="530" spans="1:16">
      <c r="A530" s="49" t="str">
        <f>A$381</f>
        <v>2018-19</v>
      </c>
      <c r="B530" s="996">
        <f t="shared" ref="B530:G530" si="230">ROUND((B367*2000)*B$423,-2)</f>
        <v>29467700</v>
      </c>
      <c r="C530" s="994">
        <f t="shared" si="230"/>
        <v>28397300</v>
      </c>
      <c r="D530" s="994">
        <f t="shared" si="230"/>
        <v>27856800</v>
      </c>
      <c r="E530" s="994">
        <f t="shared" si="230"/>
        <v>27676700</v>
      </c>
      <c r="F530" s="994">
        <f t="shared" si="230"/>
        <v>27488500</v>
      </c>
      <c r="G530" s="994">
        <f t="shared" si="230"/>
        <v>27123500</v>
      </c>
      <c r="H530" s="994">
        <f t="shared" ref="H530:M530" si="231">ROUND((H367*2000)*H$423,-2)</f>
        <v>26701900</v>
      </c>
      <c r="I530" s="994">
        <f t="shared" si="231"/>
        <v>26090500</v>
      </c>
      <c r="J530" s="994">
        <f t="shared" si="231"/>
        <v>26147700</v>
      </c>
      <c r="K530" s="994">
        <f t="shared" si="231"/>
        <v>25907400</v>
      </c>
      <c r="L530" s="994">
        <f t="shared" si="231"/>
        <v>25545900</v>
      </c>
      <c r="M530" s="994">
        <f t="shared" si="231"/>
        <v>25423300</v>
      </c>
      <c r="N530" s="11">
        <f t="shared" si="229"/>
        <v>323827200</v>
      </c>
    </row>
    <row r="531" spans="1:16">
      <c r="A531" s="49" t="str">
        <f>A$382</f>
        <v>2019-20</v>
      </c>
      <c r="B531" s="138">
        <f t="shared" ref="B531:G531" si="232">ROUND((B368*2000)*B$423,-2)</f>
        <v>25346000</v>
      </c>
      <c r="C531" s="6">
        <f t="shared" si="232"/>
        <v>25158400</v>
      </c>
      <c r="D531" s="6">
        <f t="shared" si="232"/>
        <v>25323000</v>
      </c>
      <c r="E531" s="6">
        <f t="shared" si="232"/>
        <v>25270400</v>
      </c>
      <c r="F531" s="6">
        <f t="shared" si="232"/>
        <v>25169400</v>
      </c>
      <c r="G531" s="6">
        <f t="shared" si="232"/>
        <v>25281500</v>
      </c>
      <c r="H531" s="6">
        <f t="shared" ref="H531:M531" si="233">ROUND((H368*2000)*H$423,-2)</f>
        <v>25345900</v>
      </c>
      <c r="I531" s="6">
        <f t="shared" si="233"/>
        <v>25361300</v>
      </c>
      <c r="J531" s="6">
        <f t="shared" si="233"/>
        <v>25576500</v>
      </c>
      <c r="K531" s="6">
        <f t="shared" si="233"/>
        <v>25539200</v>
      </c>
      <c r="L531" s="6">
        <f t="shared" si="233"/>
        <v>25709100</v>
      </c>
      <c r="M531" s="6">
        <f t="shared" si="233"/>
        <v>25736100</v>
      </c>
      <c r="N531" s="11">
        <f t="shared" si="229"/>
        <v>304816800</v>
      </c>
    </row>
    <row r="532" spans="1:16">
      <c r="A532" s="49" t="str">
        <f>A$383</f>
        <v>2020-21</v>
      </c>
      <c r="B532" s="138">
        <f t="shared" ref="B532:G533" si="234">ROUND((B369*2000)*B$423,-2)</f>
        <v>25658700</v>
      </c>
      <c r="C532" s="6">
        <f t="shared" si="234"/>
        <v>25469100</v>
      </c>
      <c r="D532" s="6">
        <f t="shared" si="234"/>
        <v>25635400</v>
      </c>
      <c r="E532" s="6">
        <f t="shared" si="234"/>
        <v>25581700</v>
      </c>
      <c r="F532" s="6">
        <f t="shared" si="234"/>
        <v>25479100</v>
      </c>
      <c r="G532" s="6">
        <f t="shared" si="234"/>
        <v>25591800</v>
      </c>
      <c r="H532" s="6">
        <f t="shared" ref="H532:M532" si="235">ROUND((H369*2000)*H$423,-2)</f>
        <v>25656600</v>
      </c>
      <c r="I532" s="6">
        <f t="shared" si="235"/>
        <v>25672000</v>
      </c>
      <c r="J532" s="6">
        <f t="shared" si="235"/>
        <v>25888700</v>
      </c>
      <c r="K532" s="6">
        <f t="shared" si="235"/>
        <v>25850600</v>
      </c>
      <c r="L532" s="6">
        <f t="shared" si="235"/>
        <v>26022600</v>
      </c>
      <c r="M532" s="6">
        <f t="shared" si="235"/>
        <v>26050700</v>
      </c>
      <c r="N532" s="11">
        <f t="shared" si="229"/>
        <v>308557000</v>
      </c>
    </row>
    <row r="533" spans="1:16" s="752" customFormat="1">
      <c r="A533" s="49" t="str">
        <f>A$384</f>
        <v>2021-22</v>
      </c>
      <c r="B533" s="138">
        <f t="shared" si="234"/>
        <v>25971300</v>
      </c>
      <c r="C533" s="6">
        <f t="shared" si="234"/>
        <v>25779900</v>
      </c>
      <c r="D533" s="6">
        <f t="shared" si="234"/>
        <v>25947800</v>
      </c>
      <c r="E533" s="6">
        <f t="shared" si="234"/>
        <v>25893000</v>
      </c>
      <c r="F533" s="6">
        <f t="shared" si="234"/>
        <v>25788800</v>
      </c>
      <c r="G533" s="6">
        <f t="shared" si="234"/>
        <v>25904000</v>
      </c>
      <c r="H533" s="6">
        <f t="shared" ref="H533:M533" si="236">ROUND((H370*2000)*H$423,-2)</f>
        <v>25969100</v>
      </c>
      <c r="I533" s="6">
        <f t="shared" si="236"/>
        <v>25986400</v>
      </c>
      <c r="J533" s="6">
        <f t="shared" si="236"/>
        <v>26206400</v>
      </c>
      <c r="K533" s="6">
        <f t="shared" si="236"/>
        <v>26167600</v>
      </c>
      <c r="L533" s="6">
        <f t="shared" si="236"/>
        <v>26341600</v>
      </c>
      <c r="M533" s="6">
        <f t="shared" si="236"/>
        <v>26369000</v>
      </c>
      <c r="N533" s="11">
        <f t="shared" si="229"/>
        <v>312324900</v>
      </c>
    </row>
    <row r="534" spans="1:16" s="805" customFormat="1">
      <c r="A534" s="49" t="str">
        <f>A$385</f>
        <v>2022-23</v>
      </c>
      <c r="B534" s="138">
        <f>ROUND((B371*2000)*B$423,-2)</f>
        <v>26289500</v>
      </c>
      <c r="C534" s="138">
        <f t="shared" ref="C534:M534" si="237">ROUND((C371*2000)*C$423,-2)</f>
        <v>26096100</v>
      </c>
      <c r="D534" s="138">
        <f t="shared" si="237"/>
        <v>26267500</v>
      </c>
      <c r="E534" s="138">
        <f t="shared" si="237"/>
        <v>26211700</v>
      </c>
      <c r="F534" s="138">
        <f t="shared" si="237"/>
        <v>26105800</v>
      </c>
      <c r="G534" s="138">
        <f t="shared" si="237"/>
        <v>26221700</v>
      </c>
      <c r="H534" s="138">
        <f t="shared" si="237"/>
        <v>26288900</v>
      </c>
      <c r="I534" s="138">
        <f t="shared" si="237"/>
        <v>26306200</v>
      </c>
      <c r="J534" s="138">
        <f t="shared" si="237"/>
        <v>26527900</v>
      </c>
      <c r="K534" s="138">
        <f t="shared" si="237"/>
        <v>26488200</v>
      </c>
      <c r="L534" s="138">
        <f t="shared" si="237"/>
        <v>26664300</v>
      </c>
      <c r="M534" s="138">
        <f t="shared" si="237"/>
        <v>26692900</v>
      </c>
      <c r="N534" s="11">
        <f t="shared" si="229"/>
        <v>316160700</v>
      </c>
    </row>
    <row r="535" spans="1:16">
      <c r="A535" s="44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13"/>
    </row>
    <row r="536" spans="1:16">
      <c r="A536" s="84" t="s">
        <v>305</v>
      </c>
      <c r="B536" s="33"/>
      <c r="C536" s="33"/>
      <c r="D536" s="33"/>
      <c r="E536" s="33"/>
      <c r="F536" s="33"/>
      <c r="G536" s="33"/>
      <c r="H536" s="33"/>
      <c r="I536" s="138"/>
      <c r="J536" s="33"/>
      <c r="K536" s="33"/>
      <c r="L536" s="747"/>
      <c r="M536" s="33"/>
      <c r="N536" s="13"/>
    </row>
    <row r="537" spans="1:16" ht="6" customHeight="1">
      <c r="A537" s="84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13"/>
    </row>
    <row r="538" spans="1:16" hidden="1">
      <c r="A538" s="49" t="str">
        <f>A$378</f>
        <v>2015-16 Act</v>
      </c>
      <c r="B538" s="721">
        <v>163594.21000000002</v>
      </c>
      <c r="C538" s="721">
        <v>160729.81999999998</v>
      </c>
      <c r="D538" s="721">
        <v>160446.96000000002</v>
      </c>
      <c r="E538" s="721">
        <v>158789.30000000002</v>
      </c>
      <c r="F538" s="721">
        <v>159715.74000000002</v>
      </c>
      <c r="G538" s="721">
        <v>157683.52000000002</v>
      </c>
      <c r="H538" s="721">
        <v>153215.76999999999</v>
      </c>
      <c r="I538" s="721">
        <v>152870.68999999997</v>
      </c>
      <c r="J538" s="721">
        <v>150854.34000000003</v>
      </c>
      <c r="K538" s="721">
        <v>150137.96000000002</v>
      </c>
      <c r="L538" s="721">
        <v>151867.54</v>
      </c>
      <c r="M538" s="721">
        <v>152123.93</v>
      </c>
      <c r="N538" s="618">
        <f t="shared" ref="N538:N545" si="238">SUM(B538:M538)</f>
        <v>1872029.78</v>
      </c>
    </row>
    <row r="539" spans="1:16">
      <c r="A539" s="49" t="str">
        <f>A$379</f>
        <v>2016-17 Act</v>
      </c>
      <c r="B539" s="639">
        <v>151181.17000000001</v>
      </c>
      <c r="C539" s="639">
        <v>161677.41</v>
      </c>
      <c r="D539" s="639">
        <v>164268.85999999999</v>
      </c>
      <c r="E539" s="639">
        <v>165584.35</v>
      </c>
      <c r="F539" s="639">
        <v>165306.30000000002</v>
      </c>
      <c r="G539" s="639">
        <v>163927.57999999996</v>
      </c>
      <c r="H539" s="639">
        <v>162431.54</v>
      </c>
      <c r="I539" s="639">
        <v>162600.10999999999</v>
      </c>
      <c r="J539" s="639">
        <v>160894.22000000003</v>
      </c>
      <c r="K539" s="639">
        <v>160795.64000000001</v>
      </c>
      <c r="L539" s="639">
        <v>160932.91</v>
      </c>
      <c r="M539" s="639">
        <v>161795.74999999997</v>
      </c>
      <c r="N539" s="11">
        <f t="shared" si="238"/>
        <v>1941395.8399999996</v>
      </c>
    </row>
    <row r="540" spans="1:16">
      <c r="A540" s="49" t="str">
        <f>A$380</f>
        <v>2017-18 CYE</v>
      </c>
      <c r="B540" s="929">
        <v>161644.16999999998</v>
      </c>
      <c r="C540" s="929">
        <v>156458.5</v>
      </c>
      <c r="D540" s="929">
        <v>152599.72</v>
      </c>
      <c r="E540" s="929">
        <v>130598.61</v>
      </c>
      <c r="F540" s="929">
        <v>127972.18</v>
      </c>
      <c r="G540" s="929">
        <v>125857</v>
      </c>
      <c r="H540" s="929">
        <v>124949.01</v>
      </c>
      <c r="I540" s="929">
        <v>117488.88</v>
      </c>
      <c r="J540" s="929">
        <v>118252.53</v>
      </c>
      <c r="K540" s="929">
        <v>116086.65</v>
      </c>
      <c r="L540" s="929">
        <v>114994.14000000001</v>
      </c>
      <c r="M540" s="929">
        <v>113965.11</v>
      </c>
      <c r="N540" s="11">
        <f t="shared" si="238"/>
        <v>1560866.4999999998</v>
      </c>
      <c r="P540" s="340"/>
    </row>
    <row r="541" spans="1:16">
      <c r="A541" s="49" t="str">
        <f>A$381</f>
        <v>2018-19</v>
      </c>
      <c r="B541" s="994">
        <f>ROUND(((B530/1000)*$L$520),0)</f>
        <v>131426</v>
      </c>
      <c r="C541" s="994">
        <f t="shared" ref="C541:M541" si="239">ROUND(((C530/1000)*$L$520),0)</f>
        <v>126652</v>
      </c>
      <c r="D541" s="994">
        <f t="shared" si="239"/>
        <v>124241</v>
      </c>
      <c r="E541" s="994">
        <f t="shared" si="239"/>
        <v>123438</v>
      </c>
      <c r="F541" s="994">
        <f t="shared" si="239"/>
        <v>122599</v>
      </c>
      <c r="G541" s="994">
        <f t="shared" si="239"/>
        <v>120971</v>
      </c>
      <c r="H541" s="994">
        <f t="shared" si="239"/>
        <v>119090</v>
      </c>
      <c r="I541" s="994">
        <f t="shared" si="239"/>
        <v>116364</v>
      </c>
      <c r="J541" s="994">
        <f t="shared" si="239"/>
        <v>116619</v>
      </c>
      <c r="K541" s="994">
        <f t="shared" si="239"/>
        <v>115547</v>
      </c>
      <c r="L541" s="994">
        <f t="shared" si="239"/>
        <v>113935</v>
      </c>
      <c r="M541" s="994">
        <f t="shared" si="239"/>
        <v>113388</v>
      </c>
      <c r="N541" s="11">
        <f t="shared" si="238"/>
        <v>1444270</v>
      </c>
      <c r="P541" s="7"/>
    </row>
    <row r="542" spans="1:16" ht="12.75" customHeight="1">
      <c r="A542" s="49" t="str">
        <f>A$382</f>
        <v>2019-20</v>
      </c>
      <c r="B542" s="6">
        <f>ROUND(((B531/1000)*$L$520),0)</f>
        <v>113043</v>
      </c>
      <c r="C542" s="6">
        <f t="shared" ref="C542:M542" si="240">ROUND(((C531/1000)*$L$520),0)</f>
        <v>112206</v>
      </c>
      <c r="D542" s="6">
        <f t="shared" si="240"/>
        <v>112941</v>
      </c>
      <c r="E542" s="6">
        <f t="shared" si="240"/>
        <v>112706</v>
      </c>
      <c r="F542" s="6">
        <f t="shared" si="240"/>
        <v>112256</v>
      </c>
      <c r="G542" s="6">
        <f t="shared" si="240"/>
        <v>112755</v>
      </c>
      <c r="H542" s="6">
        <f t="shared" si="240"/>
        <v>113043</v>
      </c>
      <c r="I542" s="6">
        <f t="shared" si="240"/>
        <v>113111</v>
      </c>
      <c r="J542" s="6">
        <f t="shared" si="240"/>
        <v>114071</v>
      </c>
      <c r="K542" s="6">
        <f t="shared" si="240"/>
        <v>113905</v>
      </c>
      <c r="L542" s="6">
        <f t="shared" si="240"/>
        <v>114663</v>
      </c>
      <c r="M542" s="6">
        <f t="shared" si="240"/>
        <v>114783</v>
      </c>
      <c r="N542" s="11">
        <f t="shared" si="238"/>
        <v>1359483</v>
      </c>
      <c r="P542" s="7"/>
    </row>
    <row r="543" spans="1:16" s="2" customFormat="1" ht="12.75" customHeight="1">
      <c r="A543" s="49" t="str">
        <f>A$383</f>
        <v>2020-21</v>
      </c>
      <c r="B543" s="6">
        <f>ROUND(((B532/1000)*$L$520),0)</f>
        <v>114438</v>
      </c>
      <c r="C543" s="6">
        <f t="shared" ref="C543:M543" si="241">ROUND(((C532/1000)*$L$520),0)</f>
        <v>113592</v>
      </c>
      <c r="D543" s="6">
        <f t="shared" si="241"/>
        <v>114334</v>
      </c>
      <c r="E543" s="6">
        <f t="shared" si="241"/>
        <v>114094</v>
      </c>
      <c r="F543" s="6">
        <f t="shared" si="241"/>
        <v>113637</v>
      </c>
      <c r="G543" s="6">
        <f t="shared" si="241"/>
        <v>114139</v>
      </c>
      <c r="H543" s="6">
        <f t="shared" si="241"/>
        <v>114428</v>
      </c>
      <c r="I543" s="6">
        <f t="shared" si="241"/>
        <v>114497</v>
      </c>
      <c r="J543" s="6">
        <f t="shared" si="241"/>
        <v>115464</v>
      </c>
      <c r="K543" s="6">
        <f t="shared" si="241"/>
        <v>115294</v>
      </c>
      <c r="L543" s="6">
        <f t="shared" si="241"/>
        <v>116061</v>
      </c>
      <c r="M543" s="6">
        <f t="shared" si="241"/>
        <v>116186</v>
      </c>
      <c r="N543" s="11">
        <f t="shared" si="238"/>
        <v>1376164</v>
      </c>
      <c r="P543"/>
    </row>
    <row r="544" spans="1:16" s="726" customFormat="1" ht="12.75" customHeight="1">
      <c r="A544" s="49" t="str">
        <f>A$384</f>
        <v>2021-22</v>
      </c>
      <c r="B544" s="6">
        <f>ROUND(((B533/1000)*$L$520),0)</f>
        <v>115832</v>
      </c>
      <c r="C544" s="6">
        <f t="shared" ref="C544:M544" si="242">ROUND(((C533/1000)*$L$520),0)</f>
        <v>114978</v>
      </c>
      <c r="D544" s="6">
        <f t="shared" si="242"/>
        <v>115727</v>
      </c>
      <c r="E544" s="6">
        <f t="shared" si="242"/>
        <v>115483</v>
      </c>
      <c r="F544" s="6">
        <f t="shared" si="242"/>
        <v>115018</v>
      </c>
      <c r="G544" s="6">
        <f t="shared" si="242"/>
        <v>115532</v>
      </c>
      <c r="H544" s="6">
        <f t="shared" si="242"/>
        <v>115822</v>
      </c>
      <c r="I544" s="6">
        <f t="shared" si="242"/>
        <v>115899</v>
      </c>
      <c r="J544" s="6">
        <f t="shared" si="242"/>
        <v>116881</v>
      </c>
      <c r="K544" s="6">
        <f t="shared" si="242"/>
        <v>116707</v>
      </c>
      <c r="L544" s="6">
        <f t="shared" si="242"/>
        <v>117484</v>
      </c>
      <c r="M544" s="6">
        <f t="shared" si="242"/>
        <v>117606</v>
      </c>
      <c r="N544" s="11">
        <f t="shared" si="238"/>
        <v>1392969</v>
      </c>
      <c r="P544" s="752"/>
    </row>
    <row r="545" spans="1:16" s="726" customFormat="1" ht="12.75" customHeight="1">
      <c r="A545" s="49" t="str">
        <f>A$385</f>
        <v>2022-23</v>
      </c>
      <c r="B545" s="6">
        <f>ROUND(((B534/1000)*$L$520),0)</f>
        <v>117251</v>
      </c>
      <c r="C545" s="6">
        <f t="shared" ref="C545:M545" si="243">ROUND(((C534/1000)*$L$520),0)</f>
        <v>116389</v>
      </c>
      <c r="D545" s="6">
        <f t="shared" si="243"/>
        <v>117153</v>
      </c>
      <c r="E545" s="6">
        <f t="shared" si="243"/>
        <v>116904</v>
      </c>
      <c r="F545" s="6">
        <f t="shared" si="243"/>
        <v>116432</v>
      </c>
      <c r="G545" s="6">
        <f t="shared" si="243"/>
        <v>116949</v>
      </c>
      <c r="H545" s="6">
        <f t="shared" si="243"/>
        <v>117248</v>
      </c>
      <c r="I545" s="6">
        <f t="shared" si="243"/>
        <v>117326</v>
      </c>
      <c r="J545" s="6">
        <f t="shared" si="243"/>
        <v>118314</v>
      </c>
      <c r="K545" s="6">
        <f t="shared" si="243"/>
        <v>118137</v>
      </c>
      <c r="L545" s="6">
        <f t="shared" si="243"/>
        <v>118923</v>
      </c>
      <c r="M545" s="6">
        <f t="shared" si="243"/>
        <v>119050</v>
      </c>
      <c r="N545" s="11">
        <f t="shared" si="238"/>
        <v>1410076</v>
      </c>
      <c r="P545" s="805"/>
    </row>
    <row r="546" spans="1:16" s="2" customFormat="1" ht="16.5" customHeight="1" thickBot="1">
      <c r="A546" s="33"/>
      <c r="B546" s="342">
        <f>ROUND(B541/(B530/1000),4)</f>
        <v>4.46</v>
      </c>
      <c r="C546" s="342">
        <f t="shared" ref="C546:M546" si="244">ROUND(C541/(C530/1000),4)</f>
        <v>4.46</v>
      </c>
      <c r="D546" s="342">
        <f t="shared" si="244"/>
        <v>4.46</v>
      </c>
      <c r="E546" s="342">
        <f t="shared" si="244"/>
        <v>4.46</v>
      </c>
      <c r="F546" s="342">
        <f t="shared" si="244"/>
        <v>4.46</v>
      </c>
      <c r="G546" s="342">
        <f t="shared" si="244"/>
        <v>4.46</v>
      </c>
      <c r="H546" s="342">
        <f t="shared" si="244"/>
        <v>4.46</v>
      </c>
      <c r="I546" s="342">
        <f t="shared" si="244"/>
        <v>4.46</v>
      </c>
      <c r="J546" s="342">
        <f t="shared" si="244"/>
        <v>4.46</v>
      </c>
      <c r="K546" s="342">
        <f t="shared" si="244"/>
        <v>4.46</v>
      </c>
      <c r="L546" s="342">
        <f t="shared" si="244"/>
        <v>4.46</v>
      </c>
      <c r="M546" s="342">
        <f t="shared" si="244"/>
        <v>4.46</v>
      </c>
      <c r="N546" s="761"/>
    </row>
    <row r="547" spans="1:16" ht="16.5" thickBot="1">
      <c r="A547" s="58" t="s">
        <v>46</v>
      </c>
      <c r="B547" s="74" t="s">
        <v>303</v>
      </c>
      <c r="C547" s="74"/>
      <c r="D547" s="74"/>
      <c r="E547" s="31"/>
      <c r="F547" s="31"/>
      <c r="G547" s="31"/>
      <c r="H547" s="31"/>
      <c r="I547" s="31"/>
      <c r="J547" s="31"/>
      <c r="K547" s="31"/>
      <c r="L547" s="31"/>
      <c r="M547" s="31"/>
      <c r="N547" s="32"/>
      <c r="P547" s="2"/>
    </row>
    <row r="548" spans="1:16">
      <c r="A548" s="44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13"/>
      <c r="P548" s="106"/>
    </row>
    <row r="549" spans="1:16">
      <c r="A549" s="60" t="s">
        <v>18</v>
      </c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13"/>
    </row>
    <row r="550" spans="1:16" ht="4.5" customHeight="1">
      <c r="A550" s="44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13"/>
    </row>
    <row r="551" spans="1:16">
      <c r="A551" s="60" t="s">
        <v>313</v>
      </c>
      <c r="B551" s="33"/>
      <c r="E551" s="212" t="s">
        <v>388</v>
      </c>
      <c r="F551" s="568">
        <v>10.35</v>
      </c>
      <c r="G551" s="33"/>
      <c r="H551" s="212" t="s">
        <v>387</v>
      </c>
      <c r="I551" s="569">
        <v>8.8000000000000007</v>
      </c>
      <c r="J551" s="33"/>
      <c r="K551" s="212" t="s">
        <v>386</v>
      </c>
      <c r="L551" s="927">
        <v>8.7799999999999994</v>
      </c>
      <c r="M551" s="33"/>
      <c r="N551" s="13"/>
    </row>
    <row r="552" spans="1:16">
      <c r="A552" s="44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13"/>
    </row>
    <row r="553" spans="1:16">
      <c r="A553" s="45" t="s">
        <v>27</v>
      </c>
      <c r="B553" s="33" t="s">
        <v>28</v>
      </c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13"/>
    </row>
    <row r="554" spans="1:16">
      <c r="A554" s="46" t="s">
        <v>25</v>
      </c>
      <c r="B554" s="36">
        <v>36800</v>
      </c>
      <c r="C554" s="36">
        <v>36831</v>
      </c>
      <c r="D554" s="36">
        <v>36861</v>
      </c>
      <c r="E554" s="36">
        <v>36892</v>
      </c>
      <c r="F554" s="36">
        <v>36923</v>
      </c>
      <c r="G554" s="36">
        <v>36951</v>
      </c>
      <c r="H554" s="36">
        <v>36982</v>
      </c>
      <c r="I554" s="36">
        <v>37012</v>
      </c>
      <c r="J554" s="36">
        <v>37043</v>
      </c>
      <c r="K554" s="36">
        <v>37073</v>
      </c>
      <c r="L554" s="36">
        <v>37104</v>
      </c>
      <c r="M554" s="36">
        <v>37135</v>
      </c>
      <c r="N554" s="14" t="s">
        <v>24</v>
      </c>
    </row>
    <row r="555" spans="1:16" ht="5.0999999999999996" customHeight="1">
      <c r="A555" s="4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14"/>
    </row>
    <row r="556" spans="1:16" ht="12.75" customHeight="1">
      <c r="A556" s="84" t="s">
        <v>306</v>
      </c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746"/>
      <c r="M556" s="36"/>
      <c r="N556" s="14"/>
    </row>
    <row r="557" spans="1:16" ht="6" customHeight="1">
      <c r="A557" s="84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14"/>
    </row>
    <row r="558" spans="1:16" hidden="1">
      <c r="A558" s="49" t="str">
        <f>A$378</f>
        <v>2015-16 Act</v>
      </c>
      <c r="B558" s="759">
        <v>56792900</v>
      </c>
      <c r="C558" s="759">
        <v>47697100</v>
      </c>
      <c r="D558" s="759">
        <v>48418900</v>
      </c>
      <c r="E558" s="759">
        <v>49502800</v>
      </c>
      <c r="F558" s="759">
        <v>45947000</v>
      </c>
      <c r="G558" s="759">
        <v>46421400</v>
      </c>
      <c r="H558" s="759">
        <v>51344800</v>
      </c>
      <c r="I558" s="759">
        <v>48959900</v>
      </c>
      <c r="J558" s="759">
        <v>50323700</v>
      </c>
      <c r="K558" s="759">
        <v>49931400</v>
      </c>
      <c r="L558" s="759">
        <v>49106400</v>
      </c>
      <c r="M558" s="759">
        <v>45335100</v>
      </c>
      <c r="N558" s="11">
        <f t="shared" ref="N558:N565" si="245">SUM(B558:M558)</f>
        <v>589781400</v>
      </c>
    </row>
    <row r="559" spans="1:16">
      <c r="A559" s="49" t="str">
        <f>A$379</f>
        <v>2016-17 Act</v>
      </c>
      <c r="B559" s="901">
        <v>46165600</v>
      </c>
      <c r="C559" s="901">
        <v>44538700</v>
      </c>
      <c r="D559" s="901">
        <v>45966100</v>
      </c>
      <c r="E559" s="901">
        <v>49815345.841504738</v>
      </c>
      <c r="F559" s="901">
        <v>43077583.672787093</v>
      </c>
      <c r="G559" s="901">
        <v>46277083.672787093</v>
      </c>
      <c r="H559" s="901">
        <v>50698983.672787093</v>
      </c>
      <c r="I559" s="901">
        <v>50030983.672787093</v>
      </c>
      <c r="J559" s="901">
        <v>50178883.672787093</v>
      </c>
      <c r="K559" s="901">
        <v>50002983.672787093</v>
      </c>
      <c r="L559" s="901">
        <v>46591083.672787093</v>
      </c>
      <c r="M559" s="901">
        <v>47757958.168519475</v>
      </c>
      <c r="N559" s="11">
        <f t="shared" si="245"/>
        <v>571101289.7195338</v>
      </c>
    </row>
    <row r="560" spans="1:16">
      <c r="A560" s="1008" t="str">
        <f>A$380</f>
        <v>2017-18 CYE</v>
      </c>
      <c r="B560" s="1011">
        <v>43349700</v>
      </c>
      <c r="C560" s="1011">
        <v>40531400</v>
      </c>
      <c r="D560" s="1011">
        <v>39672400</v>
      </c>
      <c r="E560" s="1011">
        <v>41603300</v>
      </c>
      <c r="F560" s="1011">
        <v>37989500</v>
      </c>
      <c r="G560" s="1011">
        <v>35679200</v>
      </c>
      <c r="H560" s="1011">
        <v>43863400</v>
      </c>
      <c r="I560" s="1011">
        <v>40865900</v>
      </c>
      <c r="J560" s="1011">
        <v>42139100</v>
      </c>
      <c r="K560" s="1011">
        <v>39847500</v>
      </c>
      <c r="L560" s="1011">
        <v>39995000</v>
      </c>
      <c r="M560" s="1011">
        <v>40307289.54970111</v>
      </c>
      <c r="N560" s="1009">
        <f t="shared" si="245"/>
        <v>485843689.54970109</v>
      </c>
      <c r="P560" s="340"/>
    </row>
    <row r="561" spans="1:16">
      <c r="A561" s="49" t="str">
        <f>A$381</f>
        <v>2018-19</v>
      </c>
      <c r="B561" s="997">
        <f t="shared" ref="B561:G561" si="246">((B367/B381)*B412)-B530</f>
        <v>32217000</v>
      </c>
      <c r="C561" s="998">
        <f t="shared" si="246"/>
        <v>32348459.229750961</v>
      </c>
      <c r="D561" s="998">
        <f t="shared" si="246"/>
        <v>33090418.49586539</v>
      </c>
      <c r="E561" s="998">
        <f t="shared" si="246"/>
        <v>34891117.013403423</v>
      </c>
      <c r="F561" s="998">
        <f t="shared" si="246"/>
        <v>29246140</v>
      </c>
      <c r="G561" s="998">
        <f t="shared" si="246"/>
        <v>31264513.65315105</v>
      </c>
      <c r="H561" s="998">
        <f t="shared" ref="H561:M561" si="247">((H367/H381)*H412)-H530</f>
        <v>28819900</v>
      </c>
      <c r="I561" s="998">
        <f t="shared" si="247"/>
        <v>26445178.599046141</v>
      </c>
      <c r="J561" s="998">
        <f t="shared" si="247"/>
        <v>26671571.388989158</v>
      </c>
      <c r="K561" s="998">
        <f t="shared" si="247"/>
        <v>23586100</v>
      </c>
      <c r="L561" s="998">
        <f t="shared" si="247"/>
        <v>25727538.647274986</v>
      </c>
      <c r="M561" s="998">
        <f t="shared" si="247"/>
        <v>25423257.312495135</v>
      </c>
      <c r="N561" s="11">
        <f t="shared" si="245"/>
        <v>349731194.33997625</v>
      </c>
    </row>
    <row r="562" spans="1:16">
      <c r="A562" s="49" t="str">
        <f>A$382</f>
        <v>2019-20</v>
      </c>
      <c r="B562" s="781">
        <f>((B368/B382)*B413)-B531</f>
        <v>24816838.656252891</v>
      </c>
      <c r="C562" s="509">
        <f t="shared" ref="C562:M562" si="248">((C368/C382)*C413)-C531</f>
        <v>25630757.312584817</v>
      </c>
      <c r="D562" s="509">
        <f t="shared" si="248"/>
        <v>26910781.343720146</v>
      </c>
      <c r="E562" s="509">
        <f t="shared" si="248"/>
        <v>28545700</v>
      </c>
      <c r="F562" s="509">
        <f t="shared" si="248"/>
        <v>23877400</v>
      </c>
      <c r="G562" s="509">
        <f t="shared" si="248"/>
        <v>26094580.6719101</v>
      </c>
      <c r="H562" s="509">
        <f t="shared" si="248"/>
        <v>31517000.000000007</v>
      </c>
      <c r="I562" s="509">
        <f t="shared" si="248"/>
        <v>29730387.312377751</v>
      </c>
      <c r="J562" s="509">
        <f t="shared" si="248"/>
        <v>30127500.000000007</v>
      </c>
      <c r="K562" s="509">
        <f t="shared" si="248"/>
        <v>27154002.687721126</v>
      </c>
      <c r="L562" s="509">
        <f t="shared" si="248"/>
        <v>29958238.656162843</v>
      </c>
      <c r="M562" s="509">
        <f t="shared" si="248"/>
        <v>29792291.34384428</v>
      </c>
      <c r="N562" s="11">
        <f t="shared" si="245"/>
        <v>334155477.98457396</v>
      </c>
    </row>
    <row r="563" spans="1:16" s="752" customFormat="1">
      <c r="A563" s="49" t="str">
        <f>A$383</f>
        <v>2020-21</v>
      </c>
      <c r="B563" s="781">
        <f t="shared" ref="B563:M563" si="249">((B369/B383)*B414)-B532</f>
        <v>29168731.338507891</v>
      </c>
      <c r="C563" s="509">
        <f t="shared" si="249"/>
        <v>30127557.323035844</v>
      </c>
      <c r="D563" s="509">
        <f t="shared" si="249"/>
        <v>31567800</v>
      </c>
      <c r="E563" s="509">
        <f t="shared" si="249"/>
        <v>33367478.670353524</v>
      </c>
      <c r="F563" s="509">
        <f t="shared" si="249"/>
        <v>28227138.670330085</v>
      </c>
      <c r="G563" s="509">
        <f t="shared" si="249"/>
        <v>30760557.340693943</v>
      </c>
      <c r="H563" s="509">
        <f t="shared" si="249"/>
        <v>29095500</v>
      </c>
      <c r="I563" s="509">
        <f t="shared" si="249"/>
        <v>27425661.32960397</v>
      </c>
      <c r="J563" s="509">
        <f t="shared" si="249"/>
        <v>27817063.323979534</v>
      </c>
      <c r="K563" s="509">
        <f t="shared" si="249"/>
        <v>24945399.999999993</v>
      </c>
      <c r="L563" s="509">
        <f t="shared" si="249"/>
        <v>27626938.670438737</v>
      </c>
      <c r="M563" s="509">
        <f t="shared" si="249"/>
        <v>27466541.329601906</v>
      </c>
      <c r="N563" s="11">
        <f t="shared" si="245"/>
        <v>347596367.99654543</v>
      </c>
      <c r="P563"/>
    </row>
    <row r="564" spans="1:16">
      <c r="A564" s="49" t="str">
        <f>A$384</f>
        <v>2021-22</v>
      </c>
      <c r="B564" s="509">
        <f t="shared" ref="B564:M565" si="250">((B370/B384)*B415)-B533</f>
        <v>26841241.329585895</v>
      </c>
      <c r="C564" s="509">
        <f t="shared" si="250"/>
        <v>27815300</v>
      </c>
      <c r="D564" s="509">
        <f t="shared" si="250"/>
        <v>29269218.005677089</v>
      </c>
      <c r="E564" s="509">
        <f t="shared" si="250"/>
        <v>31087167.340893701</v>
      </c>
      <c r="F564" s="509">
        <f t="shared" si="250"/>
        <v>26022161.32955768</v>
      </c>
      <c r="G564" s="509">
        <f t="shared" si="250"/>
        <v>28439870.664798796</v>
      </c>
      <c r="H564" s="509">
        <f t="shared" si="250"/>
        <v>30870900</v>
      </c>
      <c r="I564" s="509">
        <f t="shared" si="250"/>
        <v>29183321.329617873</v>
      </c>
      <c r="J564" s="509">
        <f t="shared" si="250"/>
        <v>29585390</v>
      </c>
      <c r="K564" s="509">
        <f t="shared" si="250"/>
        <v>26536673.324024305</v>
      </c>
      <c r="L564" s="509">
        <f t="shared" si="250"/>
        <v>29402357.340835579</v>
      </c>
      <c r="M564" s="509">
        <f t="shared" si="250"/>
        <v>29235277.340854377</v>
      </c>
      <c r="N564" s="11">
        <f t="shared" si="245"/>
        <v>344288878.00584531</v>
      </c>
      <c r="P564" s="752"/>
    </row>
    <row r="565" spans="1:16" s="805" customFormat="1">
      <c r="A565" s="49" t="str">
        <f>A$385</f>
        <v>2022-23</v>
      </c>
      <c r="B565" s="509">
        <f t="shared" si="250"/>
        <v>28599458.670405969</v>
      </c>
      <c r="C565" s="509">
        <f t="shared" si="250"/>
        <v>29584200</v>
      </c>
      <c r="D565" s="509">
        <f t="shared" si="250"/>
        <v>31059457.340699606</v>
      </c>
      <c r="E565" s="509">
        <f t="shared" si="250"/>
        <v>32900992.659272052</v>
      </c>
      <c r="F565" s="509">
        <f t="shared" si="250"/>
        <v>27775000</v>
      </c>
      <c r="G565" s="509">
        <f t="shared" si="250"/>
        <v>30224891.329624243</v>
      </c>
      <c r="H565" s="509">
        <f t="shared" si="250"/>
        <v>31251099.999999993</v>
      </c>
      <c r="I565" s="509">
        <f t="shared" si="250"/>
        <v>29542520.000000007</v>
      </c>
      <c r="J565" s="509">
        <f t="shared" si="250"/>
        <v>29948141.329663344</v>
      </c>
      <c r="K565" s="509">
        <f t="shared" si="250"/>
        <v>26861823.324060231</v>
      </c>
      <c r="L565" s="509">
        <f t="shared" si="250"/>
        <v>29762537.340805814</v>
      </c>
      <c r="M565" s="509">
        <f t="shared" si="250"/>
        <v>29594261.329630502</v>
      </c>
      <c r="N565" s="11">
        <f t="shared" si="245"/>
        <v>357104383.32416171</v>
      </c>
      <c r="P565"/>
    </row>
    <row r="566" spans="1:16">
      <c r="A566" s="44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13"/>
      <c r="P566" s="805"/>
    </row>
    <row r="567" spans="1:16">
      <c r="A567" s="84" t="s">
        <v>307</v>
      </c>
      <c r="B567" s="33"/>
      <c r="C567" s="33"/>
      <c r="D567" s="33"/>
      <c r="E567" s="33"/>
      <c r="F567" s="33"/>
      <c r="G567" s="33"/>
      <c r="H567" s="33"/>
      <c r="I567"/>
      <c r="J567" s="33"/>
      <c r="K567" s="33"/>
      <c r="L567" s="748"/>
      <c r="M567" s="33"/>
      <c r="N567" s="13"/>
    </row>
    <row r="568" spans="1:16" ht="6" customHeight="1">
      <c r="A568" s="84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13"/>
    </row>
    <row r="569" spans="1:16" hidden="1">
      <c r="A569" s="49" t="str">
        <f>A$378</f>
        <v>2015-16 Act</v>
      </c>
      <c r="B569" s="721">
        <v>520297.99999999994</v>
      </c>
      <c r="C569" s="721">
        <v>477822.48</v>
      </c>
      <c r="D569" s="721">
        <v>478834.89</v>
      </c>
      <c r="E569" s="721">
        <v>495381.68000000005</v>
      </c>
      <c r="F569" s="721">
        <v>455515.87</v>
      </c>
      <c r="G569" s="721">
        <v>460878.87999999995</v>
      </c>
      <c r="H569" s="721">
        <v>509562.87</v>
      </c>
      <c r="I569" s="721">
        <v>485290.01</v>
      </c>
      <c r="J569" s="721">
        <v>500609.6</v>
      </c>
      <c r="K569" s="721">
        <v>497375.23</v>
      </c>
      <c r="L569" s="721">
        <v>485562.33</v>
      </c>
      <c r="M569" s="721">
        <v>488025.80000000005</v>
      </c>
      <c r="N569" s="618">
        <f t="shared" ref="N569:N576" si="251">SUM(B569:M569)</f>
        <v>5855157.6399999997</v>
      </c>
    </row>
    <row r="570" spans="1:16">
      <c r="A570" s="49" t="str">
        <f>A$379</f>
        <v>2016-17 Act</v>
      </c>
      <c r="B570" s="639">
        <v>460091.52999999997</v>
      </c>
      <c r="C570" s="639">
        <v>459212.71</v>
      </c>
      <c r="D570" s="639">
        <v>477825.5</v>
      </c>
      <c r="E570" s="639">
        <v>476059.60000000003</v>
      </c>
      <c r="F570" s="639">
        <v>425929.45</v>
      </c>
      <c r="G570" s="639">
        <v>450446.2</v>
      </c>
      <c r="H570" s="639">
        <v>497602.4</v>
      </c>
      <c r="I570" s="639">
        <v>489926.36</v>
      </c>
      <c r="J570" s="639">
        <v>500134.93999999994</v>
      </c>
      <c r="K570" s="639">
        <v>493772.17</v>
      </c>
      <c r="L570" s="639">
        <v>457615.4</v>
      </c>
      <c r="M570" s="639">
        <v>489052.38</v>
      </c>
      <c r="N570" s="11">
        <f t="shared" si="251"/>
        <v>5677668.6399999997</v>
      </c>
    </row>
    <row r="571" spans="1:16">
      <c r="A571" s="49" t="str">
        <f>A$380</f>
        <v>2017-18 CYE</v>
      </c>
      <c r="B571" s="929">
        <v>447823.77999999997</v>
      </c>
      <c r="C571" s="929">
        <v>422378.82</v>
      </c>
      <c r="D571" s="929">
        <v>412955.85000000003</v>
      </c>
      <c r="E571" s="929">
        <v>370174.1</v>
      </c>
      <c r="F571" s="929">
        <v>339322.14999999997</v>
      </c>
      <c r="G571" s="929">
        <v>314799.02999999997</v>
      </c>
      <c r="H571" s="929">
        <v>385777.62</v>
      </c>
      <c r="I571" s="929">
        <v>358971.33</v>
      </c>
      <c r="J571" s="929">
        <v>377150.24</v>
      </c>
      <c r="K571" s="929">
        <v>352587.86000000004</v>
      </c>
      <c r="L571" s="929">
        <v>354696.91000000003</v>
      </c>
      <c r="M571" s="929">
        <v>348415.11</v>
      </c>
      <c r="N571" s="11">
        <f t="shared" si="251"/>
        <v>4485052.8</v>
      </c>
      <c r="P571" s="7"/>
    </row>
    <row r="572" spans="1:16">
      <c r="A572" s="49" t="str">
        <f>A$381</f>
        <v>2018-19</v>
      </c>
      <c r="B572" s="994">
        <f>ROUND(((B561/1000)*$L$551),0)</f>
        <v>282865</v>
      </c>
      <c r="C572" s="994">
        <f t="shared" ref="C572:M572" si="252">ROUND(((C561/1000)*$L$551),0)</f>
        <v>284019</v>
      </c>
      <c r="D572" s="994">
        <f t="shared" si="252"/>
        <v>290534</v>
      </c>
      <c r="E572" s="994">
        <f t="shared" si="252"/>
        <v>306344</v>
      </c>
      <c r="F572" s="994">
        <f t="shared" si="252"/>
        <v>256781</v>
      </c>
      <c r="G572" s="994">
        <f t="shared" si="252"/>
        <v>274502</v>
      </c>
      <c r="H572" s="994">
        <f t="shared" si="252"/>
        <v>253039</v>
      </c>
      <c r="I572" s="994">
        <f t="shared" si="252"/>
        <v>232189</v>
      </c>
      <c r="J572" s="994">
        <f t="shared" si="252"/>
        <v>234176</v>
      </c>
      <c r="K572" s="994">
        <f t="shared" si="252"/>
        <v>207086</v>
      </c>
      <c r="L572" s="994">
        <f t="shared" si="252"/>
        <v>225888</v>
      </c>
      <c r="M572" s="994">
        <f t="shared" si="252"/>
        <v>223216</v>
      </c>
      <c r="N572" s="11">
        <f t="shared" si="251"/>
        <v>3070639</v>
      </c>
      <c r="P572" s="7"/>
    </row>
    <row r="573" spans="1:16">
      <c r="A573" s="49" t="str">
        <f>A$382</f>
        <v>2019-20</v>
      </c>
      <c r="B573" s="6">
        <f>ROUND(((B562/1000)*$L$551),0)</f>
        <v>217892</v>
      </c>
      <c r="C573" s="6">
        <f t="shared" ref="C573:M573" si="253">ROUND(((C562/1000)*$L$551),0)</f>
        <v>225038</v>
      </c>
      <c r="D573" s="6">
        <f t="shared" si="253"/>
        <v>236277</v>
      </c>
      <c r="E573" s="6">
        <f t="shared" si="253"/>
        <v>250631</v>
      </c>
      <c r="F573" s="6">
        <f t="shared" si="253"/>
        <v>209644</v>
      </c>
      <c r="G573" s="6">
        <f t="shared" si="253"/>
        <v>229110</v>
      </c>
      <c r="H573" s="6">
        <f t="shared" si="253"/>
        <v>276719</v>
      </c>
      <c r="I573" s="6">
        <f t="shared" si="253"/>
        <v>261033</v>
      </c>
      <c r="J573" s="6">
        <f t="shared" si="253"/>
        <v>264519</v>
      </c>
      <c r="K573" s="6">
        <f t="shared" si="253"/>
        <v>238412</v>
      </c>
      <c r="L573" s="6">
        <f t="shared" si="253"/>
        <v>263033</v>
      </c>
      <c r="M573" s="6">
        <f t="shared" si="253"/>
        <v>261576</v>
      </c>
      <c r="N573" s="11">
        <f t="shared" si="251"/>
        <v>2933884</v>
      </c>
      <c r="P573" s="7"/>
    </row>
    <row r="574" spans="1:16" s="752" customFormat="1">
      <c r="A574" s="49" t="str">
        <f>A$383</f>
        <v>2020-21</v>
      </c>
      <c r="B574" s="6">
        <f>ROUND(((B563/1000)*$L$551),0)</f>
        <v>256101</v>
      </c>
      <c r="C574" s="6">
        <f t="shared" ref="C574:M574" si="254">ROUND(((C563/1000)*$L$551),0)</f>
        <v>264520</v>
      </c>
      <c r="D574" s="6">
        <f t="shared" si="254"/>
        <v>277165</v>
      </c>
      <c r="E574" s="6">
        <f t="shared" si="254"/>
        <v>292966</v>
      </c>
      <c r="F574" s="6">
        <f t="shared" si="254"/>
        <v>247834</v>
      </c>
      <c r="G574" s="6">
        <f t="shared" si="254"/>
        <v>270078</v>
      </c>
      <c r="H574" s="6">
        <f t="shared" si="254"/>
        <v>255458</v>
      </c>
      <c r="I574" s="6">
        <f t="shared" si="254"/>
        <v>240797</v>
      </c>
      <c r="J574" s="6">
        <f t="shared" si="254"/>
        <v>244234</v>
      </c>
      <c r="K574" s="6">
        <f t="shared" si="254"/>
        <v>219021</v>
      </c>
      <c r="L574" s="6">
        <f t="shared" si="254"/>
        <v>242565</v>
      </c>
      <c r="M574" s="6">
        <f t="shared" si="254"/>
        <v>241156</v>
      </c>
      <c r="N574" s="11">
        <f t="shared" si="251"/>
        <v>3051895</v>
      </c>
      <c r="P574" s="663"/>
    </row>
    <row r="575" spans="1:16" s="752" customFormat="1">
      <c r="A575" s="49" t="str">
        <f>A$384</f>
        <v>2021-22</v>
      </c>
      <c r="B575" s="6">
        <f>ROUND(((B564/1000)*$L$551),0)</f>
        <v>235666</v>
      </c>
      <c r="C575" s="6">
        <f t="shared" ref="C575:M575" si="255">ROUND(((C564/1000)*$L$551),0)</f>
        <v>244218</v>
      </c>
      <c r="D575" s="6">
        <f t="shared" si="255"/>
        <v>256984</v>
      </c>
      <c r="E575" s="6">
        <f t="shared" si="255"/>
        <v>272945</v>
      </c>
      <c r="F575" s="6">
        <f t="shared" si="255"/>
        <v>228475</v>
      </c>
      <c r="G575" s="6">
        <f t="shared" si="255"/>
        <v>249702</v>
      </c>
      <c r="H575" s="6">
        <f t="shared" si="255"/>
        <v>271047</v>
      </c>
      <c r="I575" s="6">
        <f t="shared" si="255"/>
        <v>256230</v>
      </c>
      <c r="J575" s="6">
        <f t="shared" si="255"/>
        <v>259760</v>
      </c>
      <c r="K575" s="6">
        <f t="shared" si="255"/>
        <v>232992</v>
      </c>
      <c r="L575" s="6">
        <f t="shared" si="255"/>
        <v>258153</v>
      </c>
      <c r="M575" s="6">
        <f t="shared" si="255"/>
        <v>256686</v>
      </c>
      <c r="N575" s="11">
        <f t="shared" si="251"/>
        <v>3022858</v>
      </c>
      <c r="P575" s="663"/>
    </row>
    <row r="576" spans="1:16" s="805" customFormat="1">
      <c r="A576" s="49" t="str">
        <f>A$385</f>
        <v>2022-23</v>
      </c>
      <c r="B576" s="6">
        <f>ROUND(((B565/1000)*$L$551),0)</f>
        <v>251103</v>
      </c>
      <c r="C576" s="6">
        <f t="shared" ref="C576:M576" si="256">ROUND(((C565/1000)*$L$551),0)</f>
        <v>259749</v>
      </c>
      <c r="D576" s="6">
        <f t="shared" si="256"/>
        <v>272702</v>
      </c>
      <c r="E576" s="6">
        <f t="shared" si="256"/>
        <v>288871</v>
      </c>
      <c r="F576" s="6">
        <f t="shared" si="256"/>
        <v>243865</v>
      </c>
      <c r="G576" s="6">
        <f t="shared" si="256"/>
        <v>265375</v>
      </c>
      <c r="H576" s="6">
        <f t="shared" si="256"/>
        <v>274385</v>
      </c>
      <c r="I576" s="6">
        <f t="shared" si="256"/>
        <v>259383</v>
      </c>
      <c r="J576" s="6">
        <f t="shared" si="256"/>
        <v>262945</v>
      </c>
      <c r="K576" s="6">
        <f t="shared" si="256"/>
        <v>235847</v>
      </c>
      <c r="L576" s="6">
        <f t="shared" si="256"/>
        <v>261315</v>
      </c>
      <c r="M576" s="6">
        <f t="shared" si="256"/>
        <v>259838</v>
      </c>
      <c r="N576" s="11">
        <f t="shared" si="251"/>
        <v>3135378</v>
      </c>
      <c r="P576" s="663"/>
    </row>
    <row r="577" spans="1:17" ht="17.25" customHeight="1" thickBot="1">
      <c r="A577" s="66"/>
      <c r="B577" s="802">
        <f>ROUND(B572/(B561/1000),4)</f>
        <v>8.7799999999999994</v>
      </c>
      <c r="C577" s="802">
        <f t="shared" ref="C577:M577" si="257">ROUND(C572/(C561/1000),4)</f>
        <v>8.7799999999999994</v>
      </c>
      <c r="D577" s="802">
        <f t="shared" si="257"/>
        <v>8.7799999999999994</v>
      </c>
      <c r="E577" s="802">
        <f t="shared" si="257"/>
        <v>8.7799999999999994</v>
      </c>
      <c r="F577" s="802">
        <f t="shared" si="257"/>
        <v>8.7799999999999994</v>
      </c>
      <c r="G577" s="802">
        <f t="shared" si="257"/>
        <v>8.7799999999999994</v>
      </c>
      <c r="H577" s="802">
        <f t="shared" si="257"/>
        <v>8.7799999999999994</v>
      </c>
      <c r="I577" s="802">
        <f t="shared" si="257"/>
        <v>8.7799999999999994</v>
      </c>
      <c r="J577" s="802">
        <f t="shared" si="257"/>
        <v>8.7799999999999994</v>
      </c>
      <c r="K577" s="802">
        <f t="shared" si="257"/>
        <v>8.7799999999999994</v>
      </c>
      <c r="L577" s="802">
        <f t="shared" si="257"/>
        <v>8.7799999999999994</v>
      </c>
      <c r="M577" s="802">
        <f t="shared" si="257"/>
        <v>8.7799999999999994</v>
      </c>
      <c r="N577" s="68"/>
      <c r="P577" s="7"/>
    </row>
    <row r="578" spans="1:17" ht="13.5" thickBot="1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</row>
    <row r="579" spans="1:17" ht="16.5" thickBot="1">
      <c r="A579" s="58" t="s">
        <v>41</v>
      </c>
      <c r="B579" s="80" t="s">
        <v>103</v>
      </c>
      <c r="C579" s="74"/>
      <c r="D579" s="74"/>
      <c r="E579" s="31"/>
      <c r="F579" s="31"/>
      <c r="G579" s="31"/>
      <c r="H579" s="31"/>
      <c r="I579" s="31"/>
      <c r="J579" s="31"/>
      <c r="K579" s="31"/>
      <c r="L579" s="31"/>
      <c r="M579" s="31"/>
      <c r="N579" s="32"/>
    </row>
    <row r="580" spans="1:17">
      <c r="A580" s="62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  <c r="N580" s="64"/>
    </row>
    <row r="581" spans="1:17">
      <c r="A581" s="45" t="s">
        <v>27</v>
      </c>
      <c r="B581" s="33" t="s">
        <v>28</v>
      </c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13"/>
    </row>
    <row r="582" spans="1:17">
      <c r="A582" s="46" t="s">
        <v>25</v>
      </c>
      <c r="B582" s="36">
        <v>36800</v>
      </c>
      <c r="C582" s="36">
        <v>36831</v>
      </c>
      <c r="D582" s="36">
        <v>36861</v>
      </c>
      <c r="E582" s="36">
        <v>36892</v>
      </c>
      <c r="F582" s="36">
        <v>36923</v>
      </c>
      <c r="G582" s="36">
        <v>36951</v>
      </c>
      <c r="H582" s="36">
        <v>36982</v>
      </c>
      <c r="I582" s="36">
        <v>37012</v>
      </c>
      <c r="J582" s="36">
        <v>37043</v>
      </c>
      <c r="K582" s="36">
        <v>37073</v>
      </c>
      <c r="L582" s="36">
        <v>37104</v>
      </c>
      <c r="M582" s="36">
        <v>37135</v>
      </c>
      <c r="N582" s="14" t="s">
        <v>24</v>
      </c>
    </row>
    <row r="583" spans="1:17" ht="5.0999999999999996" customHeight="1">
      <c r="A583" s="4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14"/>
    </row>
    <row r="584" spans="1:17" ht="12.75" customHeight="1">
      <c r="A584" s="84" t="s">
        <v>104</v>
      </c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14"/>
    </row>
    <row r="585" spans="1:17" ht="6" customHeight="1">
      <c r="A585" s="84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14"/>
    </row>
    <row r="586" spans="1:17" hidden="1">
      <c r="A586" s="49" t="str">
        <f>A$378</f>
        <v>2015-16 Act</v>
      </c>
      <c r="B586" s="6">
        <f t="shared" ref="B586:G586" si="258">IF((B461+B494+B527+B558)=B409,B409,"err")</f>
        <v>777649400</v>
      </c>
      <c r="C586" s="6">
        <f t="shared" si="258"/>
        <v>724461000</v>
      </c>
      <c r="D586" s="6">
        <f t="shared" si="258"/>
        <v>707342600</v>
      </c>
      <c r="E586" s="6">
        <f t="shared" si="258"/>
        <v>720639100</v>
      </c>
      <c r="F586" s="6">
        <f t="shared" si="258"/>
        <v>698205800</v>
      </c>
      <c r="G586" s="6">
        <f t="shared" si="258"/>
        <v>721434000</v>
      </c>
      <c r="H586" s="6">
        <f t="shared" ref="H586:M586" si="259">IF((H461+H494+H527+H558)=H409,H409,"err")</f>
        <v>788935500</v>
      </c>
      <c r="I586" s="6">
        <f t="shared" si="259"/>
        <v>749304300</v>
      </c>
      <c r="J586" s="6">
        <f t="shared" si="259"/>
        <v>774667500</v>
      </c>
      <c r="K586" s="6">
        <f t="shared" si="259"/>
        <v>810885900</v>
      </c>
      <c r="L586" s="6">
        <f t="shared" si="259"/>
        <v>810356300</v>
      </c>
      <c r="M586" s="6" t="str">
        <f t="shared" si="259"/>
        <v>err</v>
      </c>
      <c r="N586" s="11">
        <f t="shared" ref="N586:N593" si="260">SUM(B586:M586)</f>
        <v>8283881400</v>
      </c>
    </row>
    <row r="587" spans="1:17">
      <c r="A587" s="49" t="str">
        <f>A$379</f>
        <v>2016-17 Act</v>
      </c>
      <c r="B587" s="6">
        <f t="shared" ref="B587:M587" si="261">IF((B462+B495+B528+B559)=B410,B410,"err")</f>
        <v>777550500</v>
      </c>
      <c r="C587" s="6">
        <f t="shared" si="261"/>
        <v>760892600</v>
      </c>
      <c r="D587" s="6">
        <f t="shared" si="261"/>
        <v>734101700</v>
      </c>
      <c r="E587" s="6">
        <f t="shared" si="261"/>
        <v>733931000</v>
      </c>
      <c r="F587" s="6">
        <f t="shared" si="261"/>
        <v>676357400</v>
      </c>
      <c r="G587" s="6">
        <f t="shared" si="261"/>
        <v>725903300</v>
      </c>
      <c r="H587" s="6">
        <f t="shared" si="261"/>
        <v>771572400</v>
      </c>
      <c r="I587" s="6">
        <f t="shared" si="261"/>
        <v>787085900</v>
      </c>
      <c r="J587" s="6">
        <f t="shared" si="261"/>
        <v>792038200</v>
      </c>
      <c r="K587" s="6">
        <f t="shared" si="261"/>
        <v>800486800</v>
      </c>
      <c r="L587" s="6">
        <f t="shared" si="261"/>
        <v>787147200</v>
      </c>
      <c r="M587" s="6">
        <f t="shared" si="261"/>
        <v>790509800</v>
      </c>
      <c r="N587" s="11">
        <f t="shared" si="260"/>
        <v>9137576800</v>
      </c>
    </row>
    <row r="588" spans="1:17">
      <c r="A588" s="49" t="str">
        <f>A$380</f>
        <v>2017-18 CYE</v>
      </c>
      <c r="B588" s="6">
        <f>IF((B463+B496+B529+B560)=B411,B411,"err")</f>
        <v>756797050</v>
      </c>
      <c r="C588" s="6">
        <f t="shared" ref="C588:M588" si="262">IF((C463+C496+C529+C560)=C411,C411,"err")</f>
        <v>739718800</v>
      </c>
      <c r="D588" s="6">
        <f>IF((D463+D496+D529+D560)=D411,D411,"err")</f>
        <v>727368000</v>
      </c>
      <c r="E588" s="6">
        <f t="shared" si="262"/>
        <v>734405500</v>
      </c>
      <c r="F588" s="138">
        <f>IF((F463+F496+F529+F560)=F411,F411,"err")</f>
        <v>694185801</v>
      </c>
      <c r="G588" s="6">
        <f t="shared" si="262"/>
        <v>682967800</v>
      </c>
      <c r="H588" s="6">
        <f t="shared" si="262"/>
        <v>792714400</v>
      </c>
      <c r="I588" s="6">
        <f t="shared" si="262"/>
        <v>784080000</v>
      </c>
      <c r="J588" s="6">
        <f>IF((J463+J496+J529+J560)=J411,J411,"err")</f>
        <v>808545800</v>
      </c>
      <c r="K588" s="6">
        <f>IF((K463+K496+K529+K560)=K411,K411,"err")</f>
        <v>794620200</v>
      </c>
      <c r="L588" s="6">
        <f t="shared" si="262"/>
        <v>811152500</v>
      </c>
      <c r="M588" s="6">
        <f t="shared" si="262"/>
        <v>795918900</v>
      </c>
      <c r="N588" s="11">
        <f t="shared" si="260"/>
        <v>9122474751</v>
      </c>
      <c r="P588" s="728"/>
      <c r="Q588" s="663"/>
    </row>
    <row r="589" spans="1:17">
      <c r="A589" s="49" t="str">
        <f>A$381</f>
        <v>2018-19</v>
      </c>
      <c r="B589" s="6">
        <f t="shared" ref="B589:M589" si="263">IF((B464+B497+B530+B561)=B412,B412,"err")</f>
        <v>776868400</v>
      </c>
      <c r="C589" s="6">
        <f t="shared" si="263"/>
        <v>788650900</v>
      </c>
      <c r="D589" s="6">
        <f t="shared" si="263"/>
        <v>810395800</v>
      </c>
      <c r="E589" s="6">
        <f t="shared" si="263"/>
        <v>837981500</v>
      </c>
      <c r="F589" s="6">
        <f t="shared" si="263"/>
        <v>760328400</v>
      </c>
      <c r="G589" s="6">
        <f t="shared" si="263"/>
        <v>799145900</v>
      </c>
      <c r="H589" s="6">
        <f t="shared" si="263"/>
        <v>773877600</v>
      </c>
      <c r="I589" s="6">
        <f t="shared" si="263"/>
        <v>749998700</v>
      </c>
      <c r="J589" s="6">
        <f t="shared" si="263"/>
        <v>760542600</v>
      </c>
      <c r="K589" s="6">
        <f t="shared" si="263"/>
        <v>719127500</v>
      </c>
      <c r="L589" s="6">
        <f t="shared" si="263"/>
        <v>758076300</v>
      </c>
      <c r="M589" s="6">
        <f t="shared" si="263"/>
        <v>756784600</v>
      </c>
      <c r="N589" s="11">
        <f t="shared" si="260"/>
        <v>9291778200</v>
      </c>
      <c r="P589" s="728"/>
      <c r="Q589" s="340"/>
    </row>
    <row r="590" spans="1:17">
      <c r="A590" s="49" t="str">
        <f>A$382</f>
        <v>2019-20</v>
      </c>
      <c r="B590" s="6">
        <f>IF((B465+B498+B531+B562)=B413,B413,"err")</f>
        <v>746611300</v>
      </c>
      <c r="C590" s="6">
        <f t="shared" ref="C590:M590" si="264">IF((C465+C498+C531+C562)=C413,C413,"err")</f>
        <v>755955500</v>
      </c>
      <c r="D590" s="6">
        <f t="shared" si="264"/>
        <v>777450300</v>
      </c>
      <c r="E590" s="6">
        <f t="shared" si="264"/>
        <v>800978100</v>
      </c>
      <c r="F590" s="6">
        <f t="shared" si="264"/>
        <v>729972300</v>
      </c>
      <c r="G590" s="6">
        <f t="shared" si="264"/>
        <v>764627300</v>
      </c>
      <c r="H590" s="6">
        <f t="shared" si="264"/>
        <v>846272800</v>
      </c>
      <c r="I590" s="6">
        <f t="shared" si="264"/>
        <v>819932000</v>
      </c>
      <c r="J590" s="6">
        <f t="shared" si="264"/>
        <v>829020000</v>
      </c>
      <c r="K590" s="6">
        <f t="shared" si="264"/>
        <v>784206400</v>
      </c>
      <c r="L590" s="6">
        <f t="shared" si="264"/>
        <v>828483400</v>
      </c>
      <c r="M590" s="6">
        <f t="shared" si="264"/>
        <v>826411100</v>
      </c>
      <c r="N590" s="11">
        <f t="shared" si="260"/>
        <v>9509920500</v>
      </c>
      <c r="P590" s="340"/>
    </row>
    <row r="591" spans="1:17">
      <c r="A591" s="49" t="str">
        <f>A$383</f>
        <v>2020-21</v>
      </c>
      <c r="B591" s="6">
        <f>IF((B466+B499+B532+B563)=B414,B414,"err")</f>
        <v>819232100</v>
      </c>
      <c r="C591" s="6">
        <f>IF((C466+C499+C532+C563)=C414,C414,"err")</f>
        <v>830741900</v>
      </c>
      <c r="D591" s="6">
        <f t="shared" ref="D591:M591" si="265">IF((D466+D499+D532+D563)=D414,D414,"err")</f>
        <v>854755700</v>
      </c>
      <c r="E591" s="6">
        <f t="shared" si="265"/>
        <v>886689500</v>
      </c>
      <c r="F591" s="6">
        <f t="shared" si="265"/>
        <v>807813100</v>
      </c>
      <c r="G591" s="6">
        <f t="shared" si="265"/>
        <v>847625000</v>
      </c>
      <c r="H591" s="6">
        <f t="shared" si="265"/>
        <v>823559100</v>
      </c>
      <c r="I591" s="6">
        <f t="shared" si="265"/>
        <v>798698900</v>
      </c>
      <c r="J591" s="6">
        <f t="shared" si="265"/>
        <v>807853400</v>
      </c>
      <c r="K591" s="6">
        <f t="shared" si="265"/>
        <v>764089200</v>
      </c>
      <c r="L591" s="6">
        <f t="shared" si="265"/>
        <v>807026200</v>
      </c>
      <c r="M591" s="6">
        <f t="shared" si="265"/>
        <v>805011500</v>
      </c>
      <c r="N591" s="11">
        <f t="shared" si="260"/>
        <v>9853095600</v>
      </c>
      <c r="P591" s="106"/>
    </row>
    <row r="592" spans="1:17" s="752" customFormat="1">
      <c r="A592" s="49" t="str">
        <f>A$384</f>
        <v>2021-22</v>
      </c>
      <c r="B592" s="6">
        <f>IF((B467+B500+B533+B564)=B415,B415,"err")</f>
        <v>794420900</v>
      </c>
      <c r="C592" s="6">
        <f>IF((C467+C500+C533+C564)=C415,C415,"err")</f>
        <v>806196600</v>
      </c>
      <c r="D592" s="6">
        <f t="shared" ref="D592:M592" si="266">IF((D467+D500+D533+D564)=D415,D415,"err")</f>
        <v>830613000</v>
      </c>
      <c r="E592" s="6">
        <f t="shared" si="266"/>
        <v>857132600</v>
      </c>
      <c r="F592" s="6">
        <f t="shared" si="266"/>
        <v>779371400</v>
      </c>
      <c r="G592" s="6">
        <f t="shared" si="266"/>
        <v>817448400</v>
      </c>
      <c r="H592" s="6">
        <f t="shared" si="266"/>
        <v>855012000</v>
      </c>
      <c r="I592" s="6">
        <f t="shared" si="266"/>
        <v>829858300</v>
      </c>
      <c r="J592" s="6">
        <f t="shared" si="266"/>
        <v>839203300</v>
      </c>
      <c r="K592" s="6">
        <f t="shared" si="266"/>
        <v>792778100</v>
      </c>
      <c r="L592" s="6">
        <f t="shared" si="266"/>
        <v>838518400</v>
      </c>
      <c r="M592" s="6">
        <f t="shared" si="266"/>
        <v>836423200</v>
      </c>
      <c r="N592" s="11">
        <f t="shared" si="260"/>
        <v>9876976200</v>
      </c>
      <c r="P592" s="106"/>
    </row>
    <row r="593" spans="1:16" s="805" customFormat="1">
      <c r="A593" s="49" t="str">
        <f>A$385</f>
        <v>2022-23</v>
      </c>
      <c r="B593" s="6">
        <f>IF((B468+B501+B534+B565)=B416,B416,"err")</f>
        <v>825649900</v>
      </c>
      <c r="C593" s="6">
        <f t="shared" ref="C593:M593" si="267">IF((C468+C501+C534+C565)=C416,C416,"err")</f>
        <v>837544500</v>
      </c>
      <c r="D593" s="6">
        <f t="shared" si="267"/>
        <v>862286300</v>
      </c>
      <c r="E593" s="6">
        <f t="shared" si="267"/>
        <v>889156000</v>
      </c>
      <c r="F593" s="6">
        <f t="shared" si="267"/>
        <v>810468000</v>
      </c>
      <c r="G593" s="6">
        <f t="shared" si="267"/>
        <v>849060800</v>
      </c>
      <c r="H593" s="6">
        <f t="shared" si="267"/>
        <v>865480000</v>
      </c>
      <c r="I593" s="6">
        <f t="shared" si="267"/>
        <v>840020000</v>
      </c>
      <c r="J593" s="6">
        <f t="shared" si="267"/>
        <v>849478800</v>
      </c>
      <c r="K593" s="6">
        <f t="shared" si="267"/>
        <v>802482800</v>
      </c>
      <c r="L593" s="6">
        <f t="shared" si="267"/>
        <v>848781000</v>
      </c>
      <c r="M593" s="6">
        <f t="shared" si="267"/>
        <v>846658700</v>
      </c>
      <c r="N593" s="11">
        <f t="shared" si="260"/>
        <v>10127066800</v>
      </c>
      <c r="P593" s="106"/>
    </row>
    <row r="594" spans="1:16">
      <c r="A594" s="44"/>
      <c r="B594" s="38"/>
      <c r="C594" s="38"/>
      <c r="D594" s="38"/>
      <c r="E594" s="38"/>
      <c r="F594" s="38"/>
      <c r="G594" s="38"/>
      <c r="H594" s="38"/>
      <c r="I594" s="33"/>
      <c r="J594" s="33"/>
      <c r="K594" s="33"/>
      <c r="L594" s="33"/>
      <c r="M594" s="33"/>
      <c r="N594" s="13"/>
    </row>
    <row r="595" spans="1:16">
      <c r="A595" s="84" t="s">
        <v>23</v>
      </c>
      <c r="B595" s="138"/>
      <c r="C595" s="138"/>
      <c r="D595" s="138"/>
      <c r="E595" s="138"/>
      <c r="F595" s="138"/>
      <c r="G595" s="138"/>
      <c r="H595" s="138"/>
      <c r="I595" s="138"/>
      <c r="J595" s="38"/>
      <c r="K595" s="33"/>
      <c r="L595" s="33"/>
      <c r="M595" s="33"/>
      <c r="N595" s="13"/>
    </row>
    <row r="596" spans="1:16" ht="6" customHeight="1">
      <c r="A596" s="84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13"/>
    </row>
    <row r="597" spans="1:16" hidden="1">
      <c r="A597" s="49" t="str">
        <f>A$378</f>
        <v>2015-16 Act</v>
      </c>
      <c r="B597" s="619">
        <f t="shared" ref="B597:M597" si="268">ROUND(B472+B505+B538+B569,0)</f>
        <v>5485450</v>
      </c>
      <c r="C597" s="617">
        <f t="shared" si="268"/>
        <v>5464998</v>
      </c>
      <c r="D597" s="617">
        <f t="shared" si="268"/>
        <v>5251899</v>
      </c>
      <c r="E597" s="619">
        <f t="shared" si="268"/>
        <v>5419846</v>
      </c>
      <c r="F597" s="617">
        <f t="shared" si="268"/>
        <v>5162829</v>
      </c>
      <c r="G597" s="617">
        <f t="shared" si="268"/>
        <v>5380306</v>
      </c>
      <c r="H597" s="617">
        <f t="shared" si="268"/>
        <v>6029097</v>
      </c>
      <c r="I597" s="617">
        <f t="shared" si="268"/>
        <v>5680450</v>
      </c>
      <c r="J597" s="617">
        <f t="shared" si="268"/>
        <v>5865602</v>
      </c>
      <c r="K597" s="617">
        <f t="shared" si="268"/>
        <v>6254496</v>
      </c>
      <c r="L597" s="617">
        <f t="shared" si="268"/>
        <v>6244018</v>
      </c>
      <c r="M597" s="617">
        <f t="shared" si="268"/>
        <v>6097873</v>
      </c>
      <c r="N597" s="618">
        <f t="shared" ref="N597:N603" si="269">SUM(B597:M597)</f>
        <v>68336864</v>
      </c>
      <c r="P597" s="7"/>
    </row>
    <row r="598" spans="1:16">
      <c r="A598" s="49" t="str">
        <f>A$379</f>
        <v>2016-17 Act</v>
      </c>
      <c r="B598" s="138">
        <f t="shared" ref="B598:M598" si="270">ROUND(B473+B506+B539+B570,0)</f>
        <v>5925496</v>
      </c>
      <c r="C598" s="6">
        <f t="shared" si="270"/>
        <v>6089005</v>
      </c>
      <c r="D598" s="6">
        <f t="shared" si="270"/>
        <v>5854584</v>
      </c>
      <c r="E598" s="6">
        <f t="shared" si="270"/>
        <v>5789334</v>
      </c>
      <c r="F598" s="6">
        <f t="shared" si="270"/>
        <v>5280089</v>
      </c>
      <c r="G598" s="6">
        <f t="shared" si="270"/>
        <v>5655522</v>
      </c>
      <c r="H598" s="6">
        <f t="shared" si="270"/>
        <v>6162875</v>
      </c>
      <c r="I598" s="6">
        <f t="shared" si="270"/>
        <v>6267231</v>
      </c>
      <c r="J598" s="6">
        <f t="shared" si="270"/>
        <v>6397290</v>
      </c>
      <c r="K598" s="6">
        <f t="shared" si="270"/>
        <v>6450997</v>
      </c>
      <c r="L598" s="6">
        <f t="shared" si="270"/>
        <v>6325390</v>
      </c>
      <c r="M598" s="6">
        <f t="shared" si="270"/>
        <v>6427617</v>
      </c>
      <c r="N598" s="11">
        <f t="shared" si="269"/>
        <v>72625430</v>
      </c>
      <c r="P598" s="7"/>
    </row>
    <row r="599" spans="1:16">
      <c r="A599" s="49" t="str">
        <f>A$380</f>
        <v>2017-18 CYE</v>
      </c>
      <c r="B599" s="6">
        <f t="shared" ref="B599:M599" si="271">ROUND(B474+B507+B540+B571,0)</f>
        <v>6024452</v>
      </c>
      <c r="C599" s="6">
        <f t="shared" si="271"/>
        <v>5877131</v>
      </c>
      <c r="D599" s="6">
        <f>ROUND(D474+D507+D540+D571,0)</f>
        <v>5771349</v>
      </c>
      <c r="E599" s="6">
        <f t="shared" si="271"/>
        <v>5593837</v>
      </c>
      <c r="F599" s="6">
        <f t="shared" si="271"/>
        <v>5252227</v>
      </c>
      <c r="G599" s="6">
        <f t="shared" si="271"/>
        <v>5059575</v>
      </c>
      <c r="H599" s="6">
        <f t="shared" si="271"/>
        <v>6129727</v>
      </c>
      <c r="I599" s="6">
        <f t="shared" si="271"/>
        <v>5866280</v>
      </c>
      <c r="J599" s="6">
        <f t="shared" si="271"/>
        <v>6133729</v>
      </c>
      <c r="K599" s="6">
        <f t="shared" si="271"/>
        <v>5970340</v>
      </c>
      <c r="L599" s="6">
        <f t="shared" si="271"/>
        <v>6111514</v>
      </c>
      <c r="M599" s="6">
        <f t="shared" si="271"/>
        <v>6058009</v>
      </c>
      <c r="N599" s="11">
        <f t="shared" si="269"/>
        <v>69848170</v>
      </c>
      <c r="P599" s="7"/>
    </row>
    <row r="600" spans="1:16">
      <c r="A600" s="49" t="str">
        <f>A$381</f>
        <v>2018-19</v>
      </c>
      <c r="B600" s="994">
        <f t="shared" ref="B600:M600" si="272">ROUND(B475+B508+B541+B572,0)</f>
        <v>5784200</v>
      </c>
      <c r="C600" s="994">
        <f t="shared" si="272"/>
        <v>5914024</v>
      </c>
      <c r="D600" s="994">
        <f t="shared" si="272"/>
        <v>6120733</v>
      </c>
      <c r="E600" s="994">
        <f t="shared" si="272"/>
        <v>6391511</v>
      </c>
      <c r="F600" s="994">
        <f t="shared" si="272"/>
        <v>5637928</v>
      </c>
      <c r="G600" s="994">
        <f t="shared" si="272"/>
        <v>6007080</v>
      </c>
      <c r="H600" s="994">
        <f t="shared" si="272"/>
        <v>5754112</v>
      </c>
      <c r="I600" s="994">
        <f t="shared" si="272"/>
        <v>5518273</v>
      </c>
      <c r="J600" s="994">
        <f t="shared" si="272"/>
        <v>5602275</v>
      </c>
      <c r="K600" s="994">
        <f t="shared" si="272"/>
        <v>5194643</v>
      </c>
      <c r="L600" s="994">
        <f t="shared" si="272"/>
        <v>5573004</v>
      </c>
      <c r="M600" s="994">
        <f t="shared" si="272"/>
        <v>5557016</v>
      </c>
      <c r="N600" s="11">
        <f t="shared" si="269"/>
        <v>69054799</v>
      </c>
      <c r="P600" s="7"/>
    </row>
    <row r="601" spans="1:16">
      <c r="A601" s="49" t="str">
        <f>A$382</f>
        <v>2019-20</v>
      </c>
      <c r="B601" s="6">
        <f>ROUND(B476+B509+B542+B573,0)</f>
        <v>5462473</v>
      </c>
      <c r="C601" s="6">
        <f t="shared" ref="C601:M601" si="273">ROUND(C476+C509+C542+C573,0)</f>
        <v>5568641</v>
      </c>
      <c r="D601" s="6">
        <f t="shared" si="273"/>
        <v>5768295</v>
      </c>
      <c r="E601" s="6">
        <f t="shared" si="273"/>
        <v>6004330</v>
      </c>
      <c r="F601" s="6">
        <f t="shared" si="273"/>
        <v>5311691</v>
      </c>
      <c r="G601" s="6">
        <f t="shared" si="273"/>
        <v>5645088</v>
      </c>
      <c r="H601" s="6">
        <f t="shared" si="273"/>
        <v>6445484</v>
      </c>
      <c r="I601" s="6">
        <f t="shared" si="273"/>
        <v>6184506</v>
      </c>
      <c r="J601" s="6">
        <f t="shared" si="273"/>
        <v>6258055</v>
      </c>
      <c r="K601" s="6">
        <f t="shared" si="273"/>
        <v>5818910</v>
      </c>
      <c r="L601" s="6">
        <f t="shared" si="273"/>
        <v>6242802</v>
      </c>
      <c r="M601" s="6">
        <f t="shared" si="273"/>
        <v>6220349</v>
      </c>
      <c r="N601" s="11">
        <f t="shared" si="269"/>
        <v>70930624</v>
      </c>
      <c r="P601" s="7"/>
    </row>
    <row r="602" spans="1:16">
      <c r="A602" s="49" t="str">
        <f>A$383</f>
        <v>2020-21</v>
      </c>
      <c r="B602" s="6">
        <f>ROUND(B477+B510+B543+B574,0)</f>
        <v>6155655</v>
      </c>
      <c r="C602" s="6">
        <f t="shared" ref="C602:M602" si="274">ROUND(C477+C510+C543+C574,0)</f>
        <v>6283346</v>
      </c>
      <c r="D602" s="6">
        <f t="shared" si="274"/>
        <v>6507702</v>
      </c>
      <c r="E602" s="6">
        <f t="shared" si="274"/>
        <v>6814214</v>
      </c>
      <c r="F602" s="6">
        <f t="shared" si="274"/>
        <v>6044042</v>
      </c>
      <c r="G602" s="6">
        <f t="shared" si="274"/>
        <v>6428173</v>
      </c>
      <c r="H602" s="6">
        <f t="shared" si="274"/>
        <v>6185923</v>
      </c>
      <c r="I602" s="6">
        <f t="shared" si="274"/>
        <v>5939507</v>
      </c>
      <c r="J602" s="6">
        <f t="shared" si="274"/>
        <v>6013424</v>
      </c>
      <c r="K602" s="6">
        <f t="shared" si="274"/>
        <v>5584645</v>
      </c>
      <c r="L602" s="6">
        <f t="shared" si="274"/>
        <v>5995117</v>
      </c>
      <c r="M602" s="6">
        <f t="shared" si="274"/>
        <v>5973181</v>
      </c>
      <c r="N602" s="11">
        <f t="shared" si="269"/>
        <v>73924929</v>
      </c>
      <c r="P602" s="7"/>
    </row>
    <row r="603" spans="1:16" s="776" customFormat="1">
      <c r="A603" s="49" t="str">
        <f>A$384</f>
        <v>2021-22</v>
      </c>
      <c r="B603" s="6">
        <f>ROUND(B478+B511+B544+B575,0)</f>
        <v>5874699</v>
      </c>
      <c r="C603" s="6">
        <f t="shared" ref="C603:M603" si="275">ROUND(C478+C511+C544+C575,0)</f>
        <v>6005289</v>
      </c>
      <c r="D603" s="6">
        <f t="shared" si="275"/>
        <v>6233391</v>
      </c>
      <c r="E603" s="6">
        <f t="shared" si="275"/>
        <v>6499089</v>
      </c>
      <c r="F603" s="6">
        <f t="shared" si="275"/>
        <v>5740012</v>
      </c>
      <c r="G603" s="6">
        <f t="shared" si="275"/>
        <v>6106925</v>
      </c>
      <c r="H603" s="6">
        <f t="shared" si="275"/>
        <v>6472459</v>
      </c>
      <c r="I603" s="6">
        <f t="shared" si="275"/>
        <v>6223127</v>
      </c>
      <c r="J603" s="6">
        <f t="shared" si="275"/>
        <v>6298711</v>
      </c>
      <c r="K603" s="6">
        <f t="shared" si="275"/>
        <v>5843716</v>
      </c>
      <c r="L603" s="6">
        <f t="shared" si="275"/>
        <v>6281682</v>
      </c>
      <c r="M603" s="6">
        <f t="shared" si="275"/>
        <v>6258934</v>
      </c>
      <c r="N603" s="11">
        <f t="shared" si="269"/>
        <v>73838034</v>
      </c>
      <c r="P603" s="663"/>
    </row>
    <row r="604" spans="1:16" s="805" customFormat="1">
      <c r="A604" s="49" t="str">
        <f>A$385</f>
        <v>2022-23</v>
      </c>
      <c r="B604" s="6">
        <f>ROUND(B479+B512+B545+B576,0)</f>
        <v>6158713</v>
      </c>
      <c r="C604" s="6">
        <f t="shared" ref="C604:M604" si="276">ROUND(C479+C512+C545+C576,0)</f>
        <v>6290654</v>
      </c>
      <c r="D604" s="6">
        <f t="shared" si="276"/>
        <v>6521791</v>
      </c>
      <c r="E604" s="6">
        <f t="shared" si="276"/>
        <v>6790994</v>
      </c>
      <c r="F604" s="6">
        <f t="shared" si="276"/>
        <v>6022874</v>
      </c>
      <c r="G604" s="6">
        <f t="shared" si="276"/>
        <v>6394769</v>
      </c>
      <c r="H604" s="6">
        <f t="shared" si="276"/>
        <v>6551695</v>
      </c>
      <c r="I604" s="6">
        <f t="shared" si="276"/>
        <v>6299323</v>
      </c>
      <c r="J604" s="6">
        <f t="shared" si="276"/>
        <v>6375837</v>
      </c>
      <c r="K604" s="6">
        <f t="shared" si="276"/>
        <v>5915257</v>
      </c>
      <c r="L604" s="6">
        <f t="shared" si="276"/>
        <v>6358558</v>
      </c>
      <c r="M604" s="6">
        <f t="shared" si="276"/>
        <v>6335510</v>
      </c>
      <c r="N604" s="11">
        <f>SUM(B604:M604)</f>
        <v>76015975</v>
      </c>
      <c r="P604" s="663"/>
    </row>
    <row r="605" spans="1:16" s="344" customFormat="1" ht="12.75" customHeight="1">
      <c r="A605" s="297" t="s">
        <v>163</v>
      </c>
      <c r="B605" s="342">
        <f>ROUND(B600/(B589/1000),4)</f>
        <v>7.4455</v>
      </c>
      <c r="C605" s="342">
        <f t="shared" ref="C605:M605" si="277">ROUND(C600/(C589/1000),4)</f>
        <v>7.4988999999999999</v>
      </c>
      <c r="D605" s="342">
        <f t="shared" si="277"/>
        <v>7.5528000000000004</v>
      </c>
      <c r="E605" s="342">
        <f t="shared" si="277"/>
        <v>7.6273</v>
      </c>
      <c r="F605" s="342">
        <f t="shared" si="277"/>
        <v>7.4150999999999998</v>
      </c>
      <c r="G605" s="342">
        <f t="shared" si="277"/>
        <v>7.5168999999999997</v>
      </c>
      <c r="H605" s="342">
        <f t="shared" si="277"/>
        <v>7.4353999999999996</v>
      </c>
      <c r="I605" s="342">
        <f t="shared" si="277"/>
        <v>7.3577000000000004</v>
      </c>
      <c r="J605" s="342">
        <f t="shared" si="277"/>
        <v>7.3662000000000001</v>
      </c>
      <c r="K605" s="342">
        <f t="shared" si="277"/>
        <v>7.2234999999999996</v>
      </c>
      <c r="L605" s="342">
        <f t="shared" si="277"/>
        <v>7.3514999999999997</v>
      </c>
      <c r="M605" s="342">
        <f t="shared" si="277"/>
        <v>7.3429000000000002</v>
      </c>
      <c r="N605" s="343"/>
      <c r="P605" s="345"/>
    </row>
    <row r="606" spans="1:16" ht="13.5" thickBot="1">
      <c r="A606" s="61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230"/>
      <c r="P606" s="106"/>
    </row>
    <row r="607" spans="1:16">
      <c r="A607" s="63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  <c r="N607" s="63"/>
    </row>
    <row r="608" spans="1:16" ht="13.5" thickBot="1">
      <c r="A608" t="s">
        <v>270</v>
      </c>
      <c r="C608"/>
      <c r="D608"/>
      <c r="E608"/>
      <c r="F608"/>
      <c r="G608"/>
      <c r="H608"/>
      <c r="I608"/>
      <c r="J608"/>
      <c r="K608"/>
      <c r="L608"/>
      <c r="M608"/>
      <c r="N608"/>
    </row>
    <row r="609" spans="1:14">
      <c r="A609" s="587"/>
      <c r="B609" s="586"/>
      <c r="C609" s="586"/>
      <c r="D609" s="586"/>
      <c r="E609" s="586"/>
      <c r="F609" s="586"/>
      <c r="G609" s="586"/>
      <c r="H609" s="586"/>
      <c r="I609" s="586"/>
      <c r="J609" s="586"/>
      <c r="K609" s="586"/>
      <c r="L609" s="586"/>
      <c r="M609" s="586"/>
      <c r="N609" s="588"/>
    </row>
    <row r="610" spans="1:14">
      <c r="A610" s="290" t="s">
        <v>27</v>
      </c>
      <c r="B610" s="726"/>
      <c r="C610" s="726"/>
      <c r="D610" s="726"/>
      <c r="E610" s="726"/>
      <c r="F610" s="726"/>
      <c r="G610" s="726"/>
      <c r="H610" s="726"/>
      <c r="I610" s="726"/>
      <c r="J610" s="726"/>
      <c r="K610" s="726"/>
      <c r="L610" s="726"/>
      <c r="M610" s="726"/>
      <c r="N610" s="289"/>
    </row>
    <row r="611" spans="1:14">
      <c r="A611" s="290" t="s">
        <v>25</v>
      </c>
      <c r="B611" s="36">
        <v>36800</v>
      </c>
      <c r="C611" s="36">
        <v>36831</v>
      </c>
      <c r="D611" s="36">
        <v>36861</v>
      </c>
      <c r="E611" s="36">
        <v>36892</v>
      </c>
      <c r="F611" s="36">
        <v>36923</v>
      </c>
      <c r="G611" s="36">
        <v>36951</v>
      </c>
      <c r="H611" s="36">
        <v>36982</v>
      </c>
      <c r="I611" s="36">
        <v>37012</v>
      </c>
      <c r="J611" s="36">
        <v>37043</v>
      </c>
      <c r="K611" s="36">
        <v>37073</v>
      </c>
      <c r="L611" s="36">
        <v>37104</v>
      </c>
      <c r="M611" s="36">
        <v>37135</v>
      </c>
      <c r="N611" s="14" t="s">
        <v>24</v>
      </c>
    </row>
    <row r="612" spans="1:14" hidden="1">
      <c r="A612" s="290" t="str">
        <f>A$378</f>
        <v>2015-16 Act</v>
      </c>
      <c r="B612" s="585">
        <f t="shared" ref="B612:M612" si="278">B628-(B597+B393)</f>
        <v>-13.660000000149012</v>
      </c>
      <c r="C612" s="585">
        <f t="shared" si="278"/>
        <v>0.14000000059604645</v>
      </c>
      <c r="D612" s="585">
        <f t="shared" si="278"/>
        <v>145.8199999993667</v>
      </c>
      <c r="E612" s="585">
        <f t="shared" si="278"/>
        <v>1.1600000001490116</v>
      </c>
      <c r="F612" s="585">
        <f t="shared" si="278"/>
        <v>4.1299999998882413</v>
      </c>
      <c r="G612" s="585">
        <f t="shared" si="278"/>
        <v>-0.2900000000372529</v>
      </c>
      <c r="H612" s="585">
        <f t="shared" si="278"/>
        <v>-163.93999999947846</v>
      </c>
      <c r="I612" s="585">
        <f t="shared" si="278"/>
        <v>-0.2099999999627471</v>
      </c>
      <c r="J612" s="585">
        <f t="shared" si="278"/>
        <v>-0.5</v>
      </c>
      <c r="K612" s="585">
        <f t="shared" si="278"/>
        <v>2.0600000005215406</v>
      </c>
      <c r="L612" s="585">
        <f t="shared" si="278"/>
        <v>-0.47999999951571226</v>
      </c>
      <c r="M612" s="585">
        <f t="shared" si="278"/>
        <v>0.35000000055879354</v>
      </c>
      <c r="N612" s="620">
        <f t="shared" ref="N612:N617" si="279">SUM(B612:M612)</f>
        <v>-25.419999998062849</v>
      </c>
    </row>
    <row r="613" spans="1:14">
      <c r="A613" s="49" t="str">
        <f>A$379</f>
        <v>2016-17 Act</v>
      </c>
      <c r="B613" s="585">
        <f>B629-(B598+B394)</f>
        <v>0.19999999925494194</v>
      </c>
      <c r="C613" s="585">
        <f>C629-(C598+C394)</f>
        <v>-0.16000000014901161</v>
      </c>
      <c r="D613" s="585">
        <f>D629-(D598+D394)</f>
        <v>0.12999999988824129</v>
      </c>
      <c r="E613" s="585">
        <f>E629-(E598+E394)</f>
        <v>0.33999999985098839</v>
      </c>
      <c r="F613" s="614">
        <f>ROUNDDOWN((F629-(F598+F394)),0)</f>
        <v>0</v>
      </c>
      <c r="G613" s="614">
        <f>G629-(G598+G394)</f>
        <v>-7.1100000003352761</v>
      </c>
      <c r="H613" s="614">
        <f>ROUNDDOWN((H629-(H598+H394)),0)</f>
        <v>-90</v>
      </c>
      <c r="I613" s="726">
        <v>0</v>
      </c>
      <c r="J613" s="726">
        <v>0</v>
      </c>
      <c r="K613" s="726">
        <v>0</v>
      </c>
      <c r="L613" s="726">
        <v>0</v>
      </c>
      <c r="M613" s="726">
        <v>-31</v>
      </c>
      <c r="N613" s="11">
        <f t="shared" si="279"/>
        <v>-127.60000000149012</v>
      </c>
    </row>
    <row r="614" spans="1:14">
      <c r="A614" s="49" t="str">
        <f>A$380</f>
        <v>2017-18 CYE</v>
      </c>
      <c r="B614" s="726">
        <v>0</v>
      </c>
      <c r="C614" s="726">
        <v>0</v>
      </c>
      <c r="D614" s="726">
        <v>0</v>
      </c>
      <c r="E614" s="726">
        <v>-7.47</v>
      </c>
      <c r="F614" s="726">
        <v>-7.47</v>
      </c>
      <c r="G614" s="726">
        <v>-6.9</v>
      </c>
      <c r="H614" s="614">
        <f>ROUND((H630-(H599+H395)),2)</f>
        <v>-1.05</v>
      </c>
      <c r="I614" s="614">
        <f>ROUND((I630-(I599+I395)),2)</f>
        <v>405.34</v>
      </c>
      <c r="J614" s="614">
        <f>ROUND((J630-(J599+J395)),2)</f>
        <v>-3.37</v>
      </c>
      <c r="K614" s="614">
        <f t="shared" ref="K614:M614" si="280">ROUND((K630-(K599+K395)),2)</f>
        <v>-41.18</v>
      </c>
      <c r="L614" s="614">
        <f t="shared" si="280"/>
        <v>-3.09</v>
      </c>
      <c r="M614" s="614">
        <f t="shared" si="280"/>
        <v>-6.42</v>
      </c>
      <c r="N614" s="11">
        <f t="shared" si="279"/>
        <v>328.39</v>
      </c>
    </row>
    <row r="615" spans="1:14">
      <c r="A615" s="49" t="str">
        <f>A$381</f>
        <v>2018-19</v>
      </c>
      <c r="B615" s="726">
        <v>0</v>
      </c>
      <c r="C615" s="726">
        <v>0</v>
      </c>
      <c r="D615" s="726">
        <v>0</v>
      </c>
      <c r="E615" s="726">
        <v>0</v>
      </c>
      <c r="F615" s="726">
        <v>0</v>
      </c>
      <c r="G615" s="726">
        <v>0</v>
      </c>
      <c r="H615" s="726">
        <v>0</v>
      </c>
      <c r="I615" s="726">
        <v>0</v>
      </c>
      <c r="J615" s="726">
        <v>0</v>
      </c>
      <c r="K615" s="726">
        <v>0</v>
      </c>
      <c r="L615" s="726">
        <v>0</v>
      </c>
      <c r="M615" s="726">
        <v>0</v>
      </c>
      <c r="N615" s="11">
        <f t="shared" si="279"/>
        <v>0</v>
      </c>
    </row>
    <row r="616" spans="1:14">
      <c r="A616" s="49" t="str">
        <f>A$382</f>
        <v>2019-20</v>
      </c>
      <c r="B616" s="726">
        <v>0</v>
      </c>
      <c r="C616" s="726">
        <v>0</v>
      </c>
      <c r="D616" s="726">
        <v>0</v>
      </c>
      <c r="E616" s="726">
        <v>0</v>
      </c>
      <c r="F616" s="726">
        <v>0</v>
      </c>
      <c r="G616" s="726">
        <v>0</v>
      </c>
      <c r="H616" s="726">
        <v>0</v>
      </c>
      <c r="I616" s="726">
        <v>0</v>
      </c>
      <c r="J616" s="726">
        <v>0</v>
      </c>
      <c r="K616" s="726">
        <v>0</v>
      </c>
      <c r="L616" s="726">
        <v>0</v>
      </c>
      <c r="M616" s="726">
        <v>0</v>
      </c>
      <c r="N616" s="11">
        <f t="shared" si="279"/>
        <v>0</v>
      </c>
    </row>
    <row r="617" spans="1:14">
      <c r="A617" s="49" t="str">
        <f>A$383</f>
        <v>2020-21</v>
      </c>
      <c r="B617" s="726">
        <v>0</v>
      </c>
      <c r="C617" s="726">
        <v>0</v>
      </c>
      <c r="D617" s="726">
        <v>0</v>
      </c>
      <c r="E617" s="726">
        <v>0</v>
      </c>
      <c r="F617" s="726">
        <v>0</v>
      </c>
      <c r="G617" s="726">
        <v>0</v>
      </c>
      <c r="H617" s="726">
        <v>0</v>
      </c>
      <c r="I617" s="726">
        <v>0</v>
      </c>
      <c r="J617" s="726">
        <v>0</v>
      </c>
      <c r="K617" s="726">
        <v>0</v>
      </c>
      <c r="L617" s="726">
        <v>0</v>
      </c>
      <c r="M617" s="726">
        <v>0</v>
      </c>
      <c r="N617" s="11">
        <f t="shared" si="279"/>
        <v>0</v>
      </c>
    </row>
    <row r="618" spans="1:14">
      <c r="A618" s="49" t="str">
        <f>A$384</f>
        <v>2021-22</v>
      </c>
      <c r="B618" s="726">
        <v>0</v>
      </c>
      <c r="C618" s="726">
        <v>0</v>
      </c>
      <c r="D618" s="726">
        <v>0</v>
      </c>
      <c r="E618" s="726">
        <v>0</v>
      </c>
      <c r="F618" s="726">
        <v>0</v>
      </c>
      <c r="G618" s="726">
        <v>0</v>
      </c>
      <c r="H618" s="726">
        <v>0</v>
      </c>
      <c r="I618" s="726">
        <v>0</v>
      </c>
      <c r="J618" s="726">
        <v>0</v>
      </c>
      <c r="K618" s="726">
        <v>0</v>
      </c>
      <c r="L618" s="726">
        <v>0</v>
      </c>
      <c r="M618" s="726">
        <v>0</v>
      </c>
      <c r="N618" s="11">
        <f>SUM(B618:M618)</f>
        <v>0</v>
      </c>
    </row>
    <row r="619" spans="1:14" ht="13.5" thickBot="1">
      <c r="A619" s="55" t="str">
        <f>A$385</f>
        <v>2022-23</v>
      </c>
      <c r="B619" s="67">
        <v>0</v>
      </c>
      <c r="C619" s="67">
        <v>0</v>
      </c>
      <c r="D619" s="67">
        <v>0</v>
      </c>
      <c r="E619" s="67">
        <v>0</v>
      </c>
      <c r="F619" s="67">
        <v>0</v>
      </c>
      <c r="G619" s="67">
        <v>0</v>
      </c>
      <c r="H619" s="67">
        <v>0</v>
      </c>
      <c r="I619" s="67">
        <v>0</v>
      </c>
      <c r="J619" s="67">
        <v>0</v>
      </c>
      <c r="K619" s="67">
        <v>0</v>
      </c>
      <c r="L619" s="67">
        <v>0</v>
      </c>
      <c r="M619" s="67">
        <v>0</v>
      </c>
      <c r="N619" s="68">
        <f>SUM(B619:M619)</f>
        <v>0</v>
      </c>
    </row>
    <row r="620" spans="1:14" s="805" customFormat="1">
      <c r="A620" s="79"/>
      <c r="B620" s="726"/>
      <c r="C620" s="726"/>
      <c r="D620" s="726"/>
      <c r="E620" s="726"/>
      <c r="F620" s="726"/>
      <c r="G620" s="726"/>
      <c r="H620" s="726"/>
      <c r="I620" s="726"/>
      <c r="J620" s="726"/>
      <c r="K620" s="726"/>
      <c r="L620" s="726"/>
      <c r="M620" s="726"/>
      <c r="N620" s="6"/>
    </row>
    <row r="621" spans="1:14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</row>
    <row r="622" spans="1:14" ht="13.5" thickBot="1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</row>
    <row r="623" spans="1:14" ht="16.5" thickBot="1">
      <c r="A623" s="58" t="s">
        <v>271</v>
      </c>
      <c r="B623" s="80" t="s">
        <v>56</v>
      </c>
      <c r="C623" s="74"/>
      <c r="D623" s="74"/>
      <c r="E623" s="31"/>
      <c r="F623" s="31"/>
      <c r="G623" s="31"/>
      <c r="H623" s="31"/>
      <c r="I623" s="31"/>
      <c r="J623" s="31"/>
      <c r="K623" s="31"/>
      <c r="L623" s="31"/>
      <c r="M623" s="31"/>
      <c r="N623" s="32"/>
    </row>
    <row r="624" spans="1:14">
      <c r="A624" s="62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  <c r="N624" s="64"/>
    </row>
    <row r="625" spans="1:17">
      <c r="A625" s="45" t="s">
        <v>27</v>
      </c>
      <c r="B625"/>
      <c r="C625"/>
      <c r="D625"/>
      <c r="E625"/>
      <c r="F625"/>
      <c r="G625"/>
      <c r="H625"/>
      <c r="I625"/>
      <c r="J625"/>
      <c r="K625"/>
      <c r="L625"/>
      <c r="M625"/>
      <c r="N625" s="13"/>
    </row>
    <row r="626" spans="1:17">
      <c r="A626" s="46" t="s">
        <v>25</v>
      </c>
      <c r="B626" s="36">
        <v>36800</v>
      </c>
      <c r="C626" s="36">
        <v>36831</v>
      </c>
      <c r="D626" s="36">
        <v>36861</v>
      </c>
      <c r="E626" s="36">
        <v>36892</v>
      </c>
      <c r="F626" s="36">
        <v>36923</v>
      </c>
      <c r="G626" s="36">
        <v>36951</v>
      </c>
      <c r="H626" s="36">
        <v>36982</v>
      </c>
      <c r="I626" s="36">
        <v>37012</v>
      </c>
      <c r="J626" s="36">
        <v>37043</v>
      </c>
      <c r="K626" s="36">
        <v>37073</v>
      </c>
      <c r="L626" s="36">
        <v>37104</v>
      </c>
      <c r="M626" s="36">
        <v>37135</v>
      </c>
      <c r="N626" s="14" t="s">
        <v>24</v>
      </c>
    </row>
    <row r="627" spans="1:17" ht="6" customHeight="1">
      <c r="A627" s="84"/>
      <c r="B627" s="763"/>
      <c r="C627" s="763"/>
      <c r="D627" s="763"/>
      <c r="E627" s="763"/>
      <c r="F627" s="763"/>
      <c r="G627" s="763"/>
      <c r="H627" s="763"/>
      <c r="I627" s="763"/>
      <c r="J627" s="763"/>
      <c r="K627" s="763"/>
      <c r="L627" s="763"/>
      <c r="M627" s="763"/>
      <c r="N627" s="13"/>
    </row>
    <row r="628" spans="1:17" hidden="1">
      <c r="A628" s="49" t="str">
        <f>A$378</f>
        <v>2015-16 Act</v>
      </c>
      <c r="B628" s="721">
        <v>7299092.2400000002</v>
      </c>
      <c r="C628" s="721">
        <v>7287335.9400000004</v>
      </c>
      <c r="D628" s="721">
        <v>7084540.5199999996</v>
      </c>
      <c r="E628" s="721">
        <v>7255290.5099999998</v>
      </c>
      <c r="F628" s="721">
        <v>7000421.1299999999</v>
      </c>
      <c r="G628" s="721">
        <v>7229842.5599999996</v>
      </c>
      <c r="H628" s="721">
        <v>7880636.6100000003</v>
      </c>
      <c r="I628" s="721">
        <v>7538493.1900000004</v>
      </c>
      <c r="J628" s="721">
        <v>7738959.1500000004</v>
      </c>
      <c r="K628" s="721">
        <v>8127481.1100000003</v>
      </c>
      <c r="L628" s="721">
        <v>8126157.1200000001</v>
      </c>
      <c r="M628" s="721">
        <v>7968944.6500000004</v>
      </c>
      <c r="N628" s="618">
        <f t="shared" ref="N628:N635" si="281">SUM(B628:M628)</f>
        <v>90537194.730000019</v>
      </c>
      <c r="Q628" s="146"/>
    </row>
    <row r="629" spans="1:17">
      <c r="A629" s="49" t="str">
        <f>A$379</f>
        <v>2016-17 Act</v>
      </c>
      <c r="B629" s="639">
        <v>7794488</v>
      </c>
      <c r="C629" s="639">
        <v>7960030.7400000002</v>
      </c>
      <c r="D629" s="639">
        <v>7725769.0300000003</v>
      </c>
      <c r="E629" s="639">
        <v>7663275.0899999999</v>
      </c>
      <c r="F629" s="639">
        <v>7153728</v>
      </c>
      <c r="G629" s="639">
        <v>7538257.5899999999</v>
      </c>
      <c r="H629" s="639">
        <v>8048573.79</v>
      </c>
      <c r="I629" s="639">
        <v>8159215.1200000001</v>
      </c>
      <c r="J629" s="639">
        <v>8306341.8600000003</v>
      </c>
      <c r="K629" s="639">
        <v>8357969.46</v>
      </c>
      <c r="L629" s="639">
        <v>8240016.0099999998</v>
      </c>
      <c r="M629" s="639">
        <v>8336732.1900000004</v>
      </c>
      <c r="N629" s="11">
        <f t="shared" si="281"/>
        <v>95284396.879999995</v>
      </c>
      <c r="P629" s="885"/>
    </row>
    <row r="630" spans="1:17">
      <c r="A630" s="49" t="str">
        <f>A$380</f>
        <v>2017-18 CYE</v>
      </c>
      <c r="B630" s="831">
        <v>7938583.1299999999</v>
      </c>
      <c r="C630" s="831">
        <v>7792313.1399999997</v>
      </c>
      <c r="D630" s="831">
        <v>7688868.7999999998</v>
      </c>
      <c r="E630" s="831">
        <v>7523040.5999999996</v>
      </c>
      <c r="F630" s="831">
        <v>7176599.79</v>
      </c>
      <c r="G630" s="831">
        <v>7004208.1100000003</v>
      </c>
      <c r="H630" s="831">
        <v>8073500.1500000004</v>
      </c>
      <c r="I630" s="831">
        <v>7817627.8899999997</v>
      </c>
      <c r="J630" s="831">
        <v>8101086.2300000004</v>
      </c>
      <c r="K630" s="831">
        <v>7943095.4699999997</v>
      </c>
      <c r="L630" s="831">
        <v>8088050.0099999998</v>
      </c>
      <c r="M630" s="831">
        <v>8029411.2300000004</v>
      </c>
      <c r="N630" s="1009">
        <f t="shared" si="281"/>
        <v>93176384.550000012</v>
      </c>
      <c r="P630" s="727"/>
    </row>
    <row r="631" spans="1:17">
      <c r="A631" s="49" t="str">
        <f>A$381</f>
        <v>2018-19</v>
      </c>
      <c r="B631" s="994">
        <f t="shared" ref="B631:M631" si="282">B600+B396</f>
        <v>7697549</v>
      </c>
      <c r="C631" s="994">
        <f t="shared" si="282"/>
        <v>7831524</v>
      </c>
      <c r="D631" s="994">
        <f t="shared" si="282"/>
        <v>8040962</v>
      </c>
      <c r="E631" s="994">
        <f t="shared" si="282"/>
        <v>8320680</v>
      </c>
      <c r="F631" s="994">
        <f t="shared" si="282"/>
        <v>7565326</v>
      </c>
      <c r="G631" s="994">
        <f t="shared" si="282"/>
        <v>7948506</v>
      </c>
      <c r="H631" s="994">
        <f t="shared" si="282"/>
        <v>7701234</v>
      </c>
      <c r="I631" s="994">
        <f t="shared" si="282"/>
        <v>7470411</v>
      </c>
      <c r="J631" s="994">
        <f t="shared" si="282"/>
        <v>7567113</v>
      </c>
      <c r="K631" s="994">
        <f t="shared" si="282"/>
        <v>7165280</v>
      </c>
      <c r="L631" s="994">
        <f t="shared" si="282"/>
        <v>7551284</v>
      </c>
      <c r="M631" s="994">
        <f t="shared" si="282"/>
        <v>7532875</v>
      </c>
      <c r="N631" s="11">
        <f t="shared" si="281"/>
        <v>92392744</v>
      </c>
      <c r="P631" s="7"/>
    </row>
    <row r="632" spans="1:17">
      <c r="A632" s="49" t="str">
        <f>A$382</f>
        <v>2019-20</v>
      </c>
      <c r="B632" s="6">
        <f t="shared" ref="B632:M632" si="283">B601+B397</f>
        <v>7433193</v>
      </c>
      <c r="C632" s="6">
        <f t="shared" si="283"/>
        <v>7536992</v>
      </c>
      <c r="D632" s="6">
        <f t="shared" si="283"/>
        <v>7739200</v>
      </c>
      <c r="E632" s="6">
        <f t="shared" si="283"/>
        <v>7977604</v>
      </c>
      <c r="F632" s="6">
        <f t="shared" si="283"/>
        <v>7287334</v>
      </c>
      <c r="G632" s="6">
        <f t="shared" si="283"/>
        <v>7625273</v>
      </c>
      <c r="H632" s="6">
        <f t="shared" si="283"/>
        <v>8428636</v>
      </c>
      <c r="I632" s="6">
        <f t="shared" si="283"/>
        <v>8168853</v>
      </c>
      <c r="J632" s="6">
        <f t="shared" si="283"/>
        <v>8249344</v>
      </c>
      <c r="K632" s="6">
        <f t="shared" si="283"/>
        <v>7812187</v>
      </c>
      <c r="L632" s="6">
        <f t="shared" si="283"/>
        <v>8247841</v>
      </c>
      <c r="M632" s="6">
        <f t="shared" si="283"/>
        <v>8220372</v>
      </c>
      <c r="N632" s="11">
        <f t="shared" si="281"/>
        <v>94726829</v>
      </c>
      <c r="P632" s="7"/>
    </row>
    <row r="633" spans="1:17">
      <c r="A633" s="49" t="str">
        <f>A$383</f>
        <v>2020-21</v>
      </c>
      <c r="B633" s="6">
        <f t="shared" ref="B633:M633" si="284">B602+B398</f>
        <v>8150477</v>
      </c>
      <c r="C633" s="6">
        <f t="shared" si="284"/>
        <v>8275778</v>
      </c>
      <c r="D633" s="6">
        <f t="shared" si="284"/>
        <v>8502719</v>
      </c>
      <c r="E633" s="6">
        <f t="shared" si="284"/>
        <v>8825928</v>
      </c>
      <c r="F633" s="6">
        <f t="shared" si="284"/>
        <v>8058166</v>
      </c>
      <c r="G633" s="6">
        <f t="shared" si="284"/>
        <v>8446932</v>
      </c>
      <c r="H633" s="6">
        <f t="shared" si="284"/>
        <v>8207710</v>
      </c>
      <c r="I633" s="6">
        <f t="shared" si="284"/>
        <v>7962509</v>
      </c>
      <c r="J633" s="6">
        <f t="shared" si="284"/>
        <v>8043503</v>
      </c>
      <c r="K633" s="6">
        <f t="shared" si="284"/>
        <v>7616753</v>
      </c>
      <c r="L633" s="6">
        <f t="shared" si="284"/>
        <v>8039214</v>
      </c>
      <c r="M633" s="6">
        <f t="shared" si="284"/>
        <v>8012169</v>
      </c>
      <c r="N633" s="11">
        <f t="shared" si="281"/>
        <v>98141858</v>
      </c>
      <c r="P633" s="7"/>
    </row>
    <row r="634" spans="1:17" s="776" customFormat="1">
      <c r="A634" s="49" t="str">
        <f>A$384</f>
        <v>2021-22</v>
      </c>
      <c r="B634" s="6">
        <f t="shared" ref="B634:M634" si="285">B603+B399</f>
        <v>7908383</v>
      </c>
      <c r="C634" s="6">
        <f t="shared" si="285"/>
        <v>8036531</v>
      </c>
      <c r="D634" s="6">
        <f t="shared" si="285"/>
        <v>8267270</v>
      </c>
      <c r="E634" s="6">
        <f t="shared" si="285"/>
        <v>8535409</v>
      </c>
      <c r="F634" s="6">
        <f t="shared" si="285"/>
        <v>7778773</v>
      </c>
      <c r="G634" s="6">
        <f t="shared" si="285"/>
        <v>8150373</v>
      </c>
      <c r="H634" s="6">
        <f t="shared" si="285"/>
        <v>8518976</v>
      </c>
      <c r="I634" s="6">
        <f t="shared" si="285"/>
        <v>8270870</v>
      </c>
      <c r="J634" s="6">
        <f t="shared" si="285"/>
        <v>8353623</v>
      </c>
      <c r="K634" s="6">
        <f t="shared" si="285"/>
        <v>7900688</v>
      </c>
      <c r="L634" s="6">
        <f t="shared" si="285"/>
        <v>8350787</v>
      </c>
      <c r="M634" s="6">
        <f t="shared" si="285"/>
        <v>8322869</v>
      </c>
      <c r="N634" s="11">
        <f t="shared" si="281"/>
        <v>98394552</v>
      </c>
      <c r="P634" s="663"/>
    </row>
    <row r="635" spans="1:17" s="805" customFormat="1">
      <c r="A635" s="49" t="str">
        <f>A$385</f>
        <v>2022-23</v>
      </c>
      <c r="B635" s="6">
        <f>B604+B400</f>
        <v>8217281</v>
      </c>
      <c r="C635" s="6">
        <f t="shared" ref="C635:M635" si="286">C604+C400</f>
        <v>8346750</v>
      </c>
      <c r="D635" s="6">
        <f t="shared" si="286"/>
        <v>8580565</v>
      </c>
      <c r="E635" s="6">
        <f t="shared" si="286"/>
        <v>8852240</v>
      </c>
      <c r="F635" s="6">
        <f t="shared" si="286"/>
        <v>8086592</v>
      </c>
      <c r="G635" s="6">
        <f t="shared" si="286"/>
        <v>8463236</v>
      </c>
      <c r="H635" s="6">
        <f t="shared" si="286"/>
        <v>8623262</v>
      </c>
      <c r="I635" s="6">
        <f t="shared" si="286"/>
        <v>8372136</v>
      </c>
      <c r="J635" s="6">
        <f t="shared" si="286"/>
        <v>8455901</v>
      </c>
      <c r="K635" s="6">
        <f t="shared" si="286"/>
        <v>7997402</v>
      </c>
      <c r="L635" s="6">
        <f t="shared" si="286"/>
        <v>8452991</v>
      </c>
      <c r="M635" s="6">
        <f t="shared" si="286"/>
        <v>8424711</v>
      </c>
      <c r="N635" s="11">
        <f t="shared" si="281"/>
        <v>100873067</v>
      </c>
      <c r="P635" s="663"/>
    </row>
    <row r="636" spans="1:17" ht="7.5" customHeight="1">
      <c r="A636" s="44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13"/>
      <c r="P636" s="7"/>
    </row>
    <row r="637" spans="1:17" ht="13.5" thickBot="1">
      <c r="A637" s="75" t="s">
        <v>293</v>
      </c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8"/>
      <c r="P637" s="106"/>
    </row>
    <row r="638" spans="1:17" ht="13.5" thickBot="1">
      <c r="H638" s="669"/>
    </row>
    <row r="639" spans="1:17" ht="16.5" thickBot="1">
      <c r="A639" s="29" t="s">
        <v>405</v>
      </c>
      <c r="B639" s="1036"/>
      <c r="H639" s="669"/>
    </row>
    <row r="640" spans="1:17" ht="13.5" thickBot="1">
      <c r="A640" s="1030" t="s">
        <v>185</v>
      </c>
      <c r="B640" s="28">
        <v>1394</v>
      </c>
      <c r="C640" s="28">
        <v>1394</v>
      </c>
      <c r="D640" s="28">
        <v>1394</v>
      </c>
      <c r="E640" s="28">
        <v>1394</v>
      </c>
      <c r="F640" s="28">
        <v>1394</v>
      </c>
      <c r="G640" s="28">
        <v>1394</v>
      </c>
      <c r="H640" s="28">
        <v>1394</v>
      </c>
      <c r="I640" s="28">
        <v>1394</v>
      </c>
      <c r="J640" s="28">
        <v>1394</v>
      </c>
      <c r="K640" s="28">
        <v>1394</v>
      </c>
      <c r="L640" s="28">
        <v>1394</v>
      </c>
      <c r="M640" s="28">
        <v>1394</v>
      </c>
      <c r="N640" s="1031" t="s">
        <v>409</v>
      </c>
      <c r="P640" s="1031" t="s">
        <v>406</v>
      </c>
    </row>
    <row r="641" spans="1:16" ht="13.5" thickBot="1">
      <c r="A641" s="1033" t="s">
        <v>410</v>
      </c>
      <c r="B641" s="669">
        <f>$P$641*B640</f>
        <v>13574092.464168489</v>
      </c>
      <c r="C641" s="669">
        <f>$P$641*C640</f>
        <v>13574092.464168489</v>
      </c>
      <c r="D641" s="669">
        <f>$P$641*D640</f>
        <v>13574092.464168489</v>
      </c>
      <c r="E641" s="669">
        <f>$P$641*E640</f>
        <v>13574092.464168489</v>
      </c>
      <c r="F641" s="669">
        <f>$P$641*F640</f>
        <v>13574092.464168489</v>
      </c>
      <c r="G641" s="669">
        <f>$P$641*G640</f>
        <v>13574092.464168489</v>
      </c>
      <c r="H641" s="669">
        <f>$P$641*H640</f>
        <v>13574092.464168489</v>
      </c>
      <c r="I641" s="669">
        <f>$P$641*I640</f>
        <v>13574092.464168489</v>
      </c>
      <c r="J641" s="669">
        <f>$P$641*J640</f>
        <v>13574092.464168489</v>
      </c>
      <c r="K641" s="669">
        <f>$P$641*K640</f>
        <v>13574092.464168489</v>
      </c>
      <c r="L641" s="669">
        <f>$P$641*L640</f>
        <v>13574092.464168489</v>
      </c>
      <c r="M641" s="669">
        <f>$P$641*M640</f>
        <v>13574092.464168489</v>
      </c>
      <c r="N641" s="724"/>
      <c r="P641" s="1034">
        <f>AVERAGE(H651:M651,B651,C651)</f>
        <v>9737.5125280979119</v>
      </c>
    </row>
    <row r="642" spans="1:16">
      <c r="A642" s="1033" t="s">
        <v>415</v>
      </c>
      <c r="B642" s="669">
        <f>B641*B443</f>
        <v>7150930.8116198014</v>
      </c>
      <c r="C642" s="669">
        <f t="shared" ref="C642:M642" si="287">C641*C443</f>
        <v>7021921.42586751</v>
      </c>
      <c r="D642" s="669">
        <f t="shared" si="287"/>
        <v>6923877.3868182022</v>
      </c>
      <c r="E642" s="669">
        <f t="shared" si="287"/>
        <v>6938466.2805436188</v>
      </c>
      <c r="F642" s="669">
        <f t="shared" si="287"/>
        <v>6617773.3186188005</v>
      </c>
      <c r="G642" s="669">
        <f t="shared" si="287"/>
        <v>6494748.2560408833</v>
      </c>
      <c r="H642" s="669">
        <f t="shared" si="287"/>
        <v>7345455.7925918028</v>
      </c>
      <c r="I642" s="669">
        <f t="shared" si="287"/>
        <v>7268718.0765542826</v>
      </c>
      <c r="J642" s="669">
        <f t="shared" si="287"/>
        <v>7410242.2575328359</v>
      </c>
      <c r="K642" s="669">
        <f t="shared" si="287"/>
        <v>7319292.2390987696</v>
      </c>
      <c r="L642" s="669">
        <f t="shared" si="287"/>
        <v>7401851.2399649508</v>
      </c>
      <c r="M642" s="669">
        <f t="shared" si="287"/>
        <v>7414002.0136791617</v>
      </c>
    </row>
    <row r="643" spans="1:16">
      <c r="A643" s="1033" t="s">
        <v>416</v>
      </c>
      <c r="B643" s="669">
        <f>B641-B642</f>
        <v>6423161.6525486875</v>
      </c>
      <c r="C643" s="669">
        <f t="shared" ref="C643:M643" si="288">C641-C642</f>
        <v>6552171.038300979</v>
      </c>
      <c r="D643" s="669">
        <f t="shared" si="288"/>
        <v>6650215.0773502868</v>
      </c>
      <c r="E643" s="669">
        <f t="shared" si="288"/>
        <v>6635626.1836248701</v>
      </c>
      <c r="F643" s="669">
        <f t="shared" si="288"/>
        <v>6956319.1455496885</v>
      </c>
      <c r="G643" s="669">
        <f t="shared" si="288"/>
        <v>7079344.2081276057</v>
      </c>
      <c r="H643" s="669">
        <f t="shared" si="288"/>
        <v>6228636.6715766862</v>
      </c>
      <c r="I643" s="669">
        <f t="shared" si="288"/>
        <v>6305374.3876142064</v>
      </c>
      <c r="J643" s="669">
        <f t="shared" si="288"/>
        <v>6163850.206635653</v>
      </c>
      <c r="K643" s="669">
        <f t="shared" si="288"/>
        <v>6254800.2250697194</v>
      </c>
      <c r="L643" s="669">
        <f t="shared" si="288"/>
        <v>6172241.2242035381</v>
      </c>
      <c r="M643" s="669">
        <f t="shared" si="288"/>
        <v>6160090.4504893273</v>
      </c>
    </row>
    <row r="645" spans="1:16">
      <c r="A645" s="1033" t="s">
        <v>417</v>
      </c>
      <c r="B645" s="28">
        <v>10.3</v>
      </c>
    </row>
    <row r="646" spans="1:16">
      <c r="A646" s="1033" t="s">
        <v>40</v>
      </c>
      <c r="B646" s="28">
        <v>5.3</v>
      </c>
    </row>
    <row r="647" spans="1:16">
      <c r="A647" s="1033" t="s">
        <v>418</v>
      </c>
      <c r="B647" s="28">
        <v>10.35</v>
      </c>
    </row>
    <row r="648" spans="1:16">
      <c r="H648" s="1030" t="s">
        <v>414</v>
      </c>
    </row>
    <row r="649" spans="1:16">
      <c r="B649" s="680">
        <v>10076400</v>
      </c>
      <c r="C649" s="680">
        <v>10076400</v>
      </c>
      <c r="H649" s="680">
        <v>6852600</v>
      </c>
      <c r="I649" s="680">
        <v>12022500</v>
      </c>
      <c r="J649" s="680">
        <v>16799100</v>
      </c>
      <c r="K649" s="680">
        <v>20003900</v>
      </c>
      <c r="L649" s="680">
        <v>27787100</v>
      </c>
      <c r="M649" s="680">
        <v>9869400</v>
      </c>
      <c r="N649" s="1031" t="s">
        <v>407</v>
      </c>
    </row>
    <row r="650" spans="1:16">
      <c r="B650" s="107">
        <f>[1]Adjusted!$D$693+[1]Adjusted!$D$694+[1]Adjusted!$D$695+[1]Adjusted!$D$696</f>
        <v>1419</v>
      </c>
      <c r="C650" s="107">
        <f>[1]Adjusted!$D$693+[1]Adjusted!$D$694+[1]Adjusted!$D$695+[1]Adjusted!$D$696</f>
        <v>1419</v>
      </c>
      <c r="H650" s="1032">
        <v>2561</v>
      </c>
      <c r="I650" s="1032">
        <v>1421</v>
      </c>
      <c r="J650" s="1032">
        <v>1415</v>
      </c>
      <c r="K650" s="1032">
        <v>1433</v>
      </c>
      <c r="L650" s="1032">
        <v>1413</v>
      </c>
      <c r="M650" s="1032">
        <v>1397</v>
      </c>
      <c r="N650" s="1031" t="s">
        <v>408</v>
      </c>
    </row>
    <row r="651" spans="1:16">
      <c r="B651" s="724">
        <f>B649/B650</f>
        <v>7101.0570824524311</v>
      </c>
      <c r="C651" s="724">
        <f>C649/C650</f>
        <v>7101.0570824524311</v>
      </c>
      <c r="H651" s="724">
        <f>H649/H650</f>
        <v>2675.7516595080046</v>
      </c>
      <c r="I651" s="724">
        <f>I649/I650</f>
        <v>8460.5911330049257</v>
      </c>
      <c r="J651" s="724">
        <f>J649/J650</f>
        <v>11872.155477031802</v>
      </c>
      <c r="K651" s="724">
        <f>K649/K650</f>
        <v>13959.455687369156</v>
      </c>
      <c r="L651" s="724">
        <f>L649/L650</f>
        <v>19665.322009907995</v>
      </c>
      <c r="M651" s="724">
        <f>M649/M650</f>
        <v>7064.7100930565493</v>
      </c>
      <c r="N651" s="1031" t="s">
        <v>411</v>
      </c>
    </row>
    <row r="653" spans="1:16">
      <c r="A653" s="1031" t="s">
        <v>412</v>
      </c>
      <c r="B653" s="680">
        <f>B640*$B$645</f>
        <v>14358.2</v>
      </c>
      <c r="C653" s="680">
        <f t="shared" ref="C653:M653" si="289">C640*$B$645</f>
        <v>14358.2</v>
      </c>
      <c r="D653" s="680">
        <f t="shared" si="289"/>
        <v>14358.2</v>
      </c>
      <c r="E653" s="680">
        <f t="shared" si="289"/>
        <v>14358.2</v>
      </c>
      <c r="F653" s="680">
        <f t="shared" si="289"/>
        <v>14358.2</v>
      </c>
      <c r="G653" s="680">
        <f t="shared" si="289"/>
        <v>14358.2</v>
      </c>
      <c r="H653" s="680">
        <f t="shared" si="289"/>
        <v>14358.2</v>
      </c>
      <c r="I653" s="680">
        <f t="shared" si="289"/>
        <v>14358.2</v>
      </c>
      <c r="J653" s="680">
        <f t="shared" si="289"/>
        <v>14358.2</v>
      </c>
      <c r="K653" s="680">
        <f t="shared" si="289"/>
        <v>14358.2</v>
      </c>
      <c r="L653" s="680">
        <f t="shared" si="289"/>
        <v>14358.2</v>
      </c>
      <c r="M653" s="680">
        <f t="shared" si="289"/>
        <v>14358.2</v>
      </c>
      <c r="N653" s="680">
        <f>SUM(B653:M653)</f>
        <v>172298.40000000002</v>
      </c>
    </row>
    <row r="654" spans="1:16" ht="13.5" thickBot="1">
      <c r="A654" s="1031" t="s">
        <v>413</v>
      </c>
      <c r="B654" s="680">
        <f>((B642/1000)*$B$646)+((B643/1000)*$B$647)</f>
        <v>104379.65640546387</v>
      </c>
      <c r="C654" s="680">
        <f t="shared" ref="C654:M654" si="290">((C642/1000)*$B$646)+((C643/1000)*$B$647)</f>
        <v>105031.15380351292</v>
      </c>
      <c r="D654" s="680">
        <f t="shared" si="290"/>
        <v>105526.27620071193</v>
      </c>
      <c r="E654" s="680">
        <f t="shared" si="290"/>
        <v>105452.60228739859</v>
      </c>
      <c r="F654" s="680">
        <f t="shared" si="290"/>
        <v>107072.10174511891</v>
      </c>
      <c r="G654" s="680">
        <f t="shared" si="290"/>
        <v>107693.37831113741</v>
      </c>
      <c r="H654" s="680">
        <f t="shared" si="290"/>
        <v>103397.30525155526</v>
      </c>
      <c r="I654" s="680">
        <f t="shared" si="290"/>
        <v>103784.83071754474</v>
      </c>
      <c r="J654" s="680">
        <f t="shared" si="290"/>
        <v>103070.13360360303</v>
      </c>
      <c r="K654" s="680">
        <f t="shared" si="290"/>
        <v>103529.43119669506</v>
      </c>
      <c r="L654" s="680">
        <f t="shared" si="290"/>
        <v>103112.50824232085</v>
      </c>
      <c r="M654" s="680">
        <f t="shared" si="290"/>
        <v>103051.14683506408</v>
      </c>
      <c r="N654" s="680">
        <f>SUM(B654:M654)</f>
        <v>1255100.5246001268</v>
      </c>
    </row>
    <row r="655" spans="1:16" ht="13.5" thickBot="1">
      <c r="N655" s="1035">
        <f>N654+N653</f>
        <v>1427398.9246001267</v>
      </c>
    </row>
  </sheetData>
  <phoneticPr fontId="0" type="noConversion"/>
  <pageMargins left="0.25" right="0.2" top="0.55000000000000004" bottom="0.4" header="0.25" footer="0.2"/>
  <pageSetup scale="67" orientation="landscape" r:id="rId1"/>
  <headerFooter alignWithMargins="0">
    <oddFooter>&amp;C&amp;"Arial,Bold"&amp;9Page &amp;P of &amp;N&amp;R&amp;"Arial,Bold"&amp;9&amp;F   &amp;D</oddFooter>
  </headerFooter>
  <rowBreaks count="9" manualBreakCount="9">
    <brk id="59" max="13" man="1"/>
    <brk id="100" max="13" man="1"/>
    <brk id="241" max="13" man="1"/>
    <brk id="297" max="13" man="1"/>
    <brk id="343" max="13" man="1"/>
    <brk id="402" max="13" man="1"/>
    <brk id="449" max="13" man="1"/>
    <brk id="515" max="13" man="1"/>
    <brk id="578" max="16383" man="1"/>
  </rowBreaks>
  <ignoredErrors>
    <ignoredError sqref="B340:M340 D93 F69 G93:M93 B94" formula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AA386"/>
  <sheetViews>
    <sheetView topLeftCell="A101" zoomScaleNormal="100" zoomScaleSheetLayoutView="100" workbookViewId="0">
      <selection activeCell="B168" sqref="B168"/>
    </sheetView>
  </sheetViews>
  <sheetFormatPr defaultRowHeight="12.75"/>
  <cols>
    <col min="1" max="1" width="12.42578125" style="28" customWidth="1"/>
    <col min="2" max="2" width="12.7109375" style="28" customWidth="1"/>
    <col min="3" max="3" width="14.42578125" style="28" bestFit="1" customWidth="1"/>
    <col min="4" max="4" width="13.28515625" style="28" customWidth="1"/>
    <col min="5" max="5" width="13.42578125" style="28" customWidth="1"/>
    <col min="6" max="6" width="13.28515625" style="28" customWidth="1"/>
    <col min="7" max="7" width="12.7109375" style="28" customWidth="1"/>
    <col min="8" max="9" width="13.28515625" style="28" customWidth="1"/>
    <col min="10" max="10" width="13.7109375" style="28" bestFit="1" customWidth="1"/>
    <col min="11" max="11" width="13.5703125" style="28" customWidth="1"/>
    <col min="12" max="12" width="13.7109375" style="28" customWidth="1"/>
    <col min="13" max="13" width="13.5703125" style="28" customWidth="1"/>
    <col min="14" max="14" width="15.28515625" style="28" customWidth="1"/>
    <col min="15" max="15" width="3.7109375" customWidth="1"/>
    <col min="16" max="16" width="12.7109375" customWidth="1"/>
    <col min="17" max="17" width="18.7109375" customWidth="1"/>
    <col min="18" max="18" width="14" customWidth="1"/>
    <col min="19" max="19" width="13" customWidth="1"/>
    <col min="20" max="20" width="11.28515625" bestFit="1" customWidth="1"/>
  </cols>
  <sheetData>
    <row r="1" spans="1:14" ht="20.25">
      <c r="A1" s="136" t="s">
        <v>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4" ht="4.5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</row>
    <row r="3" spans="1:14" ht="18">
      <c r="A3" s="25" t="str">
        <f>Residential!A3</f>
        <v xml:space="preserve">Revenue Forecast Data - Wastewater 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4"/>
    </row>
    <row r="4" spans="1:14" ht="18.75" thickBot="1">
      <c r="A4" s="186" t="str">
        <f>Residential!A4</f>
        <v>FY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</row>
    <row r="6" spans="1:14" ht="6" customHeight="1" thickBot="1"/>
    <row r="7" spans="1:14" ht="16.5" thickBot="1">
      <c r="A7" s="29" t="s">
        <v>229</v>
      </c>
      <c r="B7" s="30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2"/>
    </row>
    <row r="8" spans="1:14" ht="6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</row>
    <row r="9" spans="1:14">
      <c r="A9" s="34" t="s">
        <v>27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</row>
    <row r="10" spans="1:14">
      <c r="A10" s="35" t="s">
        <v>25</v>
      </c>
      <c r="B10" s="36">
        <v>36800</v>
      </c>
      <c r="C10" s="36">
        <v>36831</v>
      </c>
      <c r="D10" s="36">
        <v>36861</v>
      </c>
      <c r="E10" s="36">
        <v>36892</v>
      </c>
      <c r="F10" s="36">
        <v>36923</v>
      </c>
      <c r="G10" s="36">
        <v>36951</v>
      </c>
      <c r="H10" s="36">
        <v>36982</v>
      </c>
      <c r="I10" s="36">
        <v>37012</v>
      </c>
      <c r="J10" s="36">
        <v>37043</v>
      </c>
      <c r="K10" s="36">
        <v>37073</v>
      </c>
      <c r="L10" s="36">
        <v>37104</v>
      </c>
      <c r="M10" s="36">
        <v>37135</v>
      </c>
      <c r="N10" s="36" t="s">
        <v>24</v>
      </c>
    </row>
    <row r="11" spans="1:14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spans="1:14" s="2" customFormat="1">
      <c r="A12" s="112" t="s">
        <v>100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1:14" s="2" customFormat="1" ht="5.0999999999999996" customHeight="1">
      <c r="A13" s="86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spans="1:14" s="2" customFormat="1" hidden="1">
      <c r="A14" s="79" t="str">
        <f>A$281</f>
        <v>2014-15 Act</v>
      </c>
      <c r="B14" s="38">
        <f>B217</f>
        <v>129448</v>
      </c>
      <c r="C14" s="38">
        <f t="shared" ref="C14:M14" si="0">C217</f>
        <v>133226</v>
      </c>
      <c r="D14" s="38">
        <f t="shared" si="0"/>
        <v>128818</v>
      </c>
      <c r="E14" s="38">
        <f t="shared" si="0"/>
        <v>136321</v>
      </c>
      <c r="F14" s="38">
        <f t="shared" si="0"/>
        <v>119999</v>
      </c>
      <c r="G14" s="38">
        <f t="shared" si="0"/>
        <v>131663</v>
      </c>
      <c r="H14" s="38">
        <f t="shared" si="0"/>
        <v>127308</v>
      </c>
      <c r="I14" s="38">
        <f t="shared" si="0"/>
        <v>125794</v>
      </c>
      <c r="J14" s="38">
        <f t="shared" si="0"/>
        <v>128090</v>
      </c>
      <c r="K14" s="38">
        <f t="shared" si="0"/>
        <v>131420</v>
      </c>
      <c r="L14" s="38">
        <f t="shared" si="0"/>
        <v>130779</v>
      </c>
      <c r="M14" s="38">
        <f t="shared" si="0"/>
        <v>129770</v>
      </c>
      <c r="N14" s="38">
        <f>N217</f>
        <v>126100</v>
      </c>
    </row>
    <row r="15" spans="1:14" s="2" customFormat="1" hidden="1">
      <c r="A15" s="79" t="str">
        <f>A$282</f>
        <v>2015-16 Act</v>
      </c>
      <c r="B15" s="38">
        <f t="shared" ref="B15:N15" si="1">B218</f>
        <v>136134</v>
      </c>
      <c r="C15" s="38">
        <f t="shared" si="1"/>
        <v>131366</v>
      </c>
      <c r="D15" s="38">
        <f t="shared" si="1"/>
        <v>134518</v>
      </c>
      <c r="E15" s="38">
        <f t="shared" si="1"/>
        <v>136935</v>
      </c>
      <c r="F15" s="38">
        <f t="shared" si="1"/>
        <v>128473</v>
      </c>
      <c r="G15" s="38">
        <f t="shared" si="1"/>
        <v>133894</v>
      </c>
      <c r="H15" s="38">
        <f t="shared" si="1"/>
        <v>137405</v>
      </c>
      <c r="I15" s="38">
        <f t="shared" si="1"/>
        <v>124281</v>
      </c>
      <c r="J15" s="38">
        <f t="shared" si="1"/>
        <v>125469</v>
      </c>
      <c r="K15" s="38">
        <f t="shared" si="1"/>
        <v>125099</v>
      </c>
      <c r="L15" s="38">
        <f t="shared" si="1"/>
        <v>123580</v>
      </c>
      <c r="M15" s="38">
        <f t="shared" si="1"/>
        <v>126808</v>
      </c>
      <c r="N15" s="38">
        <f t="shared" si="1"/>
        <v>130100</v>
      </c>
    </row>
    <row r="16" spans="1:14" s="2" customFormat="1">
      <c r="A16" s="79" t="str">
        <f>A$283</f>
        <v>2016-17 Act</v>
      </c>
      <c r="B16" s="38">
        <f t="shared" ref="B16:N16" si="2">B219</f>
        <v>125350</v>
      </c>
      <c r="C16" s="665">
        <f t="shared" si="2"/>
        <v>124338</v>
      </c>
      <c r="D16" s="38">
        <f t="shared" si="2"/>
        <v>126820</v>
      </c>
      <c r="E16" s="38">
        <f t="shared" si="2"/>
        <v>127772</v>
      </c>
      <c r="F16" s="38">
        <f t="shared" si="2"/>
        <v>115491</v>
      </c>
      <c r="G16" s="38">
        <f t="shared" si="2"/>
        <v>125799</v>
      </c>
      <c r="H16" s="38">
        <f t="shared" si="2"/>
        <v>127453</v>
      </c>
      <c r="I16" s="38">
        <f t="shared" si="2"/>
        <v>127032</v>
      </c>
      <c r="J16" s="38">
        <f t="shared" si="2"/>
        <v>130681</v>
      </c>
      <c r="K16" s="38">
        <f t="shared" si="2"/>
        <v>130346</v>
      </c>
      <c r="L16" s="38">
        <f t="shared" si="2"/>
        <v>123139</v>
      </c>
      <c r="M16" s="38">
        <f t="shared" si="2"/>
        <v>128047</v>
      </c>
      <c r="N16" s="38">
        <f t="shared" si="2"/>
        <v>125200</v>
      </c>
    </row>
    <row r="17" spans="1:14" s="2" customFormat="1">
      <c r="A17" s="79" t="str">
        <f>A$284</f>
        <v>2017-18 CYE</v>
      </c>
      <c r="B17" s="38">
        <f t="shared" ref="B17:N17" si="3">B220</f>
        <v>126584</v>
      </c>
      <c r="C17" s="665">
        <f t="shared" si="3"/>
        <v>125223</v>
      </c>
      <c r="D17" s="38">
        <f t="shared" si="3"/>
        <v>123230</v>
      </c>
      <c r="E17" s="38">
        <f t="shared" si="3"/>
        <v>133972</v>
      </c>
      <c r="F17" s="38">
        <f t="shared" si="3"/>
        <v>123205</v>
      </c>
      <c r="G17" s="38">
        <f t="shared" si="3"/>
        <v>117542</v>
      </c>
      <c r="H17" s="38">
        <f t="shared" si="3"/>
        <v>131600</v>
      </c>
      <c r="I17" s="38">
        <f t="shared" si="3"/>
        <v>126692</v>
      </c>
      <c r="J17" s="38">
        <f t="shared" si="3"/>
        <v>131444</v>
      </c>
      <c r="K17" s="38">
        <f t="shared" si="3"/>
        <v>124649</v>
      </c>
      <c r="L17" s="38">
        <f t="shared" si="3"/>
        <v>132768</v>
      </c>
      <c r="M17" s="38">
        <f t="shared" si="3"/>
        <v>116975</v>
      </c>
      <c r="N17" s="38">
        <f t="shared" si="3"/>
        <v>126100</v>
      </c>
    </row>
    <row r="18" spans="1:14" s="2" customFormat="1">
      <c r="A18" s="79" t="str">
        <f>A$285</f>
        <v>2018-19</v>
      </c>
      <c r="B18" s="38">
        <f t="shared" ref="B18:N18" si="4">B221</f>
        <v>126584</v>
      </c>
      <c r="C18" s="38">
        <f t="shared" si="4"/>
        <v>125223</v>
      </c>
      <c r="D18" s="38">
        <f t="shared" si="4"/>
        <v>123230</v>
      </c>
      <c r="E18" s="38">
        <f t="shared" si="4"/>
        <v>133972</v>
      </c>
      <c r="F18" s="38">
        <f t="shared" si="4"/>
        <v>123205</v>
      </c>
      <c r="G18" s="38">
        <f t="shared" si="4"/>
        <v>117542</v>
      </c>
      <c r="H18" s="38">
        <f t="shared" si="4"/>
        <v>131600</v>
      </c>
      <c r="I18" s="38">
        <f t="shared" si="4"/>
        <v>126692</v>
      </c>
      <c r="J18" s="38">
        <f t="shared" si="4"/>
        <v>131444</v>
      </c>
      <c r="K18" s="38">
        <f t="shared" si="4"/>
        <v>124649</v>
      </c>
      <c r="L18" s="38">
        <f t="shared" si="4"/>
        <v>132768</v>
      </c>
      <c r="M18" s="38">
        <f t="shared" si="4"/>
        <v>116975</v>
      </c>
      <c r="N18" s="38">
        <f t="shared" si="4"/>
        <v>126100</v>
      </c>
    </row>
    <row r="19" spans="1:14" s="2" customFormat="1">
      <c r="A19" s="79" t="str">
        <f>A$286</f>
        <v>2019-20</v>
      </c>
      <c r="B19" s="38">
        <f t="shared" ref="B19:N22" si="5">B222</f>
        <v>115600</v>
      </c>
      <c r="C19" s="38">
        <f t="shared" si="5"/>
        <v>114700</v>
      </c>
      <c r="D19" s="38">
        <f t="shared" si="5"/>
        <v>116900</v>
      </c>
      <c r="E19" s="38">
        <f t="shared" si="5"/>
        <v>117800</v>
      </c>
      <c r="F19" s="38">
        <f t="shared" si="5"/>
        <v>105300</v>
      </c>
      <c r="G19" s="38">
        <f t="shared" si="5"/>
        <v>113900</v>
      </c>
      <c r="H19" s="38">
        <f t="shared" si="5"/>
        <v>130000</v>
      </c>
      <c r="I19" s="38">
        <f t="shared" si="5"/>
        <v>129600</v>
      </c>
      <c r="J19" s="38">
        <f t="shared" si="5"/>
        <v>133200</v>
      </c>
      <c r="K19" s="38">
        <f t="shared" si="5"/>
        <v>132900</v>
      </c>
      <c r="L19" s="38">
        <f t="shared" si="5"/>
        <v>125100</v>
      </c>
      <c r="M19" s="38">
        <f t="shared" si="5"/>
        <v>129900</v>
      </c>
      <c r="N19" s="38">
        <f t="shared" si="5"/>
        <v>122100</v>
      </c>
    </row>
    <row r="20" spans="1:14" s="2" customFormat="1">
      <c r="A20" s="79" t="str">
        <f>A$287</f>
        <v>2020-21</v>
      </c>
      <c r="B20" s="38">
        <f t="shared" si="5"/>
        <v>128400</v>
      </c>
      <c r="C20" s="38">
        <f t="shared" si="5"/>
        <v>127400</v>
      </c>
      <c r="D20" s="38">
        <f t="shared" si="5"/>
        <v>129900</v>
      </c>
      <c r="E20" s="38">
        <f t="shared" si="5"/>
        <v>130900</v>
      </c>
      <c r="F20" s="38">
        <f t="shared" si="5"/>
        <v>117000</v>
      </c>
      <c r="G20" s="38">
        <f t="shared" si="5"/>
        <v>126600</v>
      </c>
      <c r="H20" s="38">
        <f t="shared" si="5"/>
        <v>130000</v>
      </c>
      <c r="I20" s="38">
        <f t="shared" si="5"/>
        <v>129600</v>
      </c>
      <c r="J20" s="38">
        <f t="shared" si="5"/>
        <v>133200</v>
      </c>
      <c r="K20" s="38">
        <f t="shared" si="5"/>
        <v>132900</v>
      </c>
      <c r="L20" s="38">
        <f t="shared" si="5"/>
        <v>125100</v>
      </c>
      <c r="M20" s="38">
        <f t="shared" si="5"/>
        <v>129900</v>
      </c>
      <c r="N20" s="38">
        <f t="shared" si="5"/>
        <v>128400</v>
      </c>
    </row>
    <row r="21" spans="1:14">
      <c r="A21" s="6" t="str">
        <f>A$288</f>
        <v>2021-22</v>
      </c>
      <c r="B21" s="665">
        <f t="shared" si="5"/>
        <v>128400</v>
      </c>
      <c r="C21" s="665">
        <f t="shared" si="5"/>
        <v>127400</v>
      </c>
      <c r="D21" s="665">
        <f t="shared" si="5"/>
        <v>129900</v>
      </c>
      <c r="E21" s="665">
        <f t="shared" si="5"/>
        <v>130900</v>
      </c>
      <c r="F21" s="665">
        <f t="shared" si="5"/>
        <v>117000</v>
      </c>
      <c r="G21" s="665">
        <f t="shared" si="5"/>
        <v>126600</v>
      </c>
      <c r="H21" s="665">
        <f t="shared" si="5"/>
        <v>130000</v>
      </c>
      <c r="I21" s="665">
        <f t="shared" si="5"/>
        <v>129600</v>
      </c>
      <c r="J21" s="665">
        <f t="shared" si="5"/>
        <v>133200</v>
      </c>
      <c r="K21" s="665">
        <f t="shared" si="5"/>
        <v>132900</v>
      </c>
      <c r="L21" s="665">
        <f t="shared" si="5"/>
        <v>125100</v>
      </c>
      <c r="M21" s="665">
        <f t="shared" si="5"/>
        <v>129900</v>
      </c>
      <c r="N21" s="665">
        <f t="shared" si="5"/>
        <v>128400</v>
      </c>
    </row>
    <row r="22" spans="1:14" s="805" customFormat="1">
      <c r="A22" s="6" t="str">
        <f>A$289</f>
        <v>2022-23</v>
      </c>
      <c r="B22" s="665">
        <f t="shared" si="5"/>
        <v>128400</v>
      </c>
      <c r="C22" s="665">
        <f t="shared" si="5"/>
        <v>127400</v>
      </c>
      <c r="D22" s="665">
        <f t="shared" si="5"/>
        <v>129900</v>
      </c>
      <c r="E22" s="665">
        <f t="shared" si="5"/>
        <v>130900</v>
      </c>
      <c r="F22" s="665">
        <f t="shared" si="5"/>
        <v>117000</v>
      </c>
      <c r="G22" s="665">
        <f t="shared" si="5"/>
        <v>126600</v>
      </c>
      <c r="H22" s="665">
        <f t="shared" si="5"/>
        <v>130000</v>
      </c>
      <c r="I22" s="665">
        <f t="shared" si="5"/>
        <v>129600</v>
      </c>
      <c r="J22" s="665">
        <f t="shared" si="5"/>
        <v>133200</v>
      </c>
      <c r="K22" s="665">
        <f t="shared" si="5"/>
        <v>132900</v>
      </c>
      <c r="L22" s="665">
        <f t="shared" si="5"/>
        <v>125100</v>
      </c>
      <c r="M22" s="665">
        <f t="shared" si="5"/>
        <v>129900</v>
      </c>
      <c r="N22" s="665">
        <f t="shared" si="5"/>
        <v>128400</v>
      </c>
    </row>
    <row r="23" spans="1:14">
      <c r="A23" s="33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</row>
    <row r="24" spans="1:14" ht="15">
      <c r="A24" s="132" t="s">
        <v>58</v>
      </c>
      <c r="H24" s="33"/>
      <c r="I24" s="33"/>
      <c r="J24" s="33"/>
      <c r="K24" s="33"/>
      <c r="L24" s="33"/>
      <c r="M24" s="33"/>
      <c r="N24" s="33"/>
    </row>
    <row r="25" spans="1:14" ht="5.0999999999999996" customHeight="1">
      <c r="A25" s="113"/>
      <c r="H25" s="33"/>
      <c r="I25" s="33"/>
      <c r="J25" s="33"/>
      <c r="K25" s="33"/>
      <c r="L25" s="33"/>
      <c r="M25" s="33"/>
      <c r="N25" s="33"/>
    </row>
    <row r="26" spans="1:14">
      <c r="A26" s="34" t="str">
        <f>A263</f>
        <v>5 Year</v>
      </c>
      <c r="B26" s="39">
        <f t="shared" ref="B26:N26" si="6">B264</f>
        <v>-1.5E-3</v>
      </c>
      <c r="C26" s="39">
        <f t="shared" si="6"/>
        <v>-5.5999999999999999E-3</v>
      </c>
      <c r="D26" s="39">
        <f t="shared" si="6"/>
        <v>-8.9999999999999998E-4</v>
      </c>
      <c r="E26" s="39">
        <f t="shared" si="6"/>
        <v>1.2999999999999999E-3</v>
      </c>
      <c r="F26" s="39">
        <f t="shared" si="6"/>
        <v>-1.1000000000000001E-3</v>
      </c>
      <c r="G26" s="39">
        <f t="shared" si="6"/>
        <v>5.9999999999999995E-4</v>
      </c>
      <c r="H26" s="39">
        <f t="shared" si="6"/>
        <v>-1.8E-3</v>
      </c>
      <c r="I26" s="39">
        <f t="shared" si="6"/>
        <v>1.24E-2</v>
      </c>
      <c r="J26" s="39">
        <f t="shared" si="6"/>
        <v>5.4999999999999997E-3</v>
      </c>
      <c r="K26" s="39">
        <f t="shared" si="6"/>
        <v>-4.1000000000000003E-3</v>
      </c>
      <c r="L26" s="39">
        <f t="shared" si="6"/>
        <v>7.3000000000000001E-3</v>
      </c>
      <c r="M26" s="39">
        <f t="shared" si="6"/>
        <v>6.4999999999999997E-3</v>
      </c>
      <c r="N26" s="39">
        <f t="shared" si="6"/>
        <v>1.8599999999999998E-2</v>
      </c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 ht="15">
      <c r="A29" s="133" t="str">
        <f>Residential!A28</f>
        <v xml:space="preserve">Projected Number of Accounts </v>
      </c>
      <c r="I29" s="33"/>
      <c r="J29" s="33"/>
      <c r="K29" s="33"/>
      <c r="L29" s="33"/>
      <c r="M29" s="33"/>
      <c r="N29" s="33"/>
    </row>
    <row r="30" spans="1:14" ht="5.0999999999999996" customHeight="1">
      <c r="A30" s="37"/>
      <c r="I30" s="33"/>
      <c r="J30" s="33"/>
      <c r="K30" s="33"/>
      <c r="L30" s="33"/>
      <c r="M30" s="33"/>
      <c r="N30" s="33"/>
    </row>
    <row r="31" spans="1:14" s="2" customFormat="1" ht="12.75" hidden="1" customHeight="1">
      <c r="A31" s="79" t="str">
        <f>A$281</f>
        <v>2014-15 Act</v>
      </c>
      <c r="B31" s="38">
        <f t="shared" ref="B31:M31" si="7">B281</f>
        <v>4710</v>
      </c>
      <c r="C31" s="38">
        <f t="shared" si="7"/>
        <v>4729</v>
      </c>
      <c r="D31" s="38">
        <f t="shared" si="7"/>
        <v>4747</v>
      </c>
      <c r="E31" s="38">
        <f t="shared" si="7"/>
        <v>4765</v>
      </c>
      <c r="F31" s="38">
        <f t="shared" si="7"/>
        <v>4810</v>
      </c>
      <c r="G31" s="38">
        <f t="shared" si="7"/>
        <v>4837</v>
      </c>
      <c r="H31" s="38">
        <f t="shared" si="7"/>
        <v>4811</v>
      </c>
      <c r="I31" s="38">
        <f t="shared" si="7"/>
        <v>4802</v>
      </c>
      <c r="J31" s="38">
        <f t="shared" si="7"/>
        <v>4810</v>
      </c>
      <c r="K31" s="38">
        <f t="shared" si="7"/>
        <v>4823</v>
      </c>
      <c r="L31" s="38">
        <f t="shared" si="7"/>
        <v>4826</v>
      </c>
      <c r="M31" s="38">
        <f t="shared" si="7"/>
        <v>4928</v>
      </c>
      <c r="N31" s="38">
        <f t="shared" ref="N31:N37" si="8">N281</f>
        <v>57598</v>
      </c>
    </row>
    <row r="32" spans="1:14" s="2" customFormat="1" ht="12.75" hidden="1" customHeight="1" thickBot="1">
      <c r="A32" s="79" t="str">
        <f>A$282</f>
        <v>2015-16 Act</v>
      </c>
      <c r="B32" s="38">
        <f t="shared" ref="B32:M32" si="9">B282</f>
        <v>4816</v>
      </c>
      <c r="C32" s="38">
        <f t="shared" si="9"/>
        <v>4784</v>
      </c>
      <c r="D32" s="38">
        <f t="shared" si="9"/>
        <v>4787</v>
      </c>
      <c r="E32" s="38">
        <f t="shared" si="9"/>
        <v>4800</v>
      </c>
      <c r="F32" s="38">
        <f t="shared" si="9"/>
        <v>4817</v>
      </c>
      <c r="G32" s="38">
        <f t="shared" si="9"/>
        <v>4833</v>
      </c>
      <c r="H32" s="38">
        <f t="shared" si="9"/>
        <v>4816</v>
      </c>
      <c r="I32" s="38">
        <f t="shared" si="9"/>
        <v>5157</v>
      </c>
      <c r="J32" s="38">
        <f t="shared" si="9"/>
        <v>5324</v>
      </c>
      <c r="K32" s="38">
        <f t="shared" si="9"/>
        <v>5237</v>
      </c>
      <c r="L32" s="38">
        <f t="shared" si="9"/>
        <v>5301</v>
      </c>
      <c r="M32" s="38">
        <f t="shared" si="9"/>
        <v>5283</v>
      </c>
      <c r="N32" s="38">
        <f t="shared" si="8"/>
        <v>59955</v>
      </c>
    </row>
    <row r="33" spans="1:18" s="2" customFormat="1" ht="12.75" customHeight="1">
      <c r="A33" s="79" t="str">
        <f>A$283</f>
        <v>2016-17 Act</v>
      </c>
      <c r="B33" s="665">
        <f t="shared" ref="B33:M33" si="10">B283</f>
        <v>5258</v>
      </c>
      <c r="C33" s="665">
        <f t="shared" si="10"/>
        <v>5247</v>
      </c>
      <c r="D33" s="665">
        <f t="shared" si="10"/>
        <v>5236</v>
      </c>
      <c r="E33" s="665">
        <f t="shared" si="10"/>
        <v>5221</v>
      </c>
      <c r="F33" s="665">
        <f t="shared" si="10"/>
        <v>5227</v>
      </c>
      <c r="G33" s="665">
        <f t="shared" si="10"/>
        <v>5224</v>
      </c>
      <c r="H33" s="665">
        <f t="shared" si="10"/>
        <v>5220</v>
      </c>
      <c r="I33" s="665">
        <f t="shared" si="10"/>
        <v>5207</v>
      </c>
      <c r="J33" s="665">
        <f t="shared" si="10"/>
        <v>5203</v>
      </c>
      <c r="K33" s="665">
        <f t="shared" si="10"/>
        <v>5187</v>
      </c>
      <c r="L33" s="665">
        <f t="shared" si="10"/>
        <v>5180</v>
      </c>
      <c r="M33" s="665">
        <f t="shared" si="10"/>
        <v>5182</v>
      </c>
      <c r="N33" s="665">
        <f t="shared" si="8"/>
        <v>62592</v>
      </c>
    </row>
    <row r="34" spans="1:18" s="2" customFormat="1" ht="12.75" customHeight="1">
      <c r="A34" s="79" t="str">
        <f>A$284</f>
        <v>2017-18 CYE</v>
      </c>
      <c r="B34" s="38">
        <f t="shared" ref="B34:M34" si="11">B284</f>
        <v>5167</v>
      </c>
      <c r="C34" s="38">
        <f t="shared" si="11"/>
        <v>5147</v>
      </c>
      <c r="D34" s="38">
        <f t="shared" si="11"/>
        <v>5123</v>
      </c>
      <c r="E34" s="38">
        <f t="shared" si="11"/>
        <v>5051</v>
      </c>
      <c r="F34" s="38">
        <f t="shared" si="11"/>
        <v>5113</v>
      </c>
      <c r="G34" s="38">
        <f t="shared" si="11"/>
        <v>5145</v>
      </c>
      <c r="H34" s="38">
        <f t="shared" si="11"/>
        <v>5132</v>
      </c>
      <c r="I34" s="38">
        <f t="shared" si="11"/>
        <v>5117</v>
      </c>
      <c r="J34" s="38">
        <f t="shared" si="11"/>
        <v>5114</v>
      </c>
      <c r="K34" s="38">
        <f t="shared" si="11"/>
        <v>5126</v>
      </c>
      <c r="L34" s="38">
        <f t="shared" si="11"/>
        <v>5133</v>
      </c>
      <c r="M34" s="38">
        <f t="shared" si="11"/>
        <v>5110</v>
      </c>
      <c r="N34" s="38">
        <f t="shared" si="8"/>
        <v>61478</v>
      </c>
    </row>
    <row r="35" spans="1:18" s="2" customFormat="1" ht="12.75" customHeight="1">
      <c r="A35" s="79" t="str">
        <f>A$285</f>
        <v>2018-19</v>
      </c>
      <c r="B35" s="38">
        <f t="shared" ref="B35:M35" si="12">B285</f>
        <v>5167</v>
      </c>
      <c r="C35" s="38">
        <f t="shared" si="12"/>
        <v>5147</v>
      </c>
      <c r="D35" s="38">
        <f t="shared" si="12"/>
        <v>5123</v>
      </c>
      <c r="E35" s="38">
        <f t="shared" si="12"/>
        <v>5051</v>
      </c>
      <c r="F35" s="38">
        <f t="shared" si="12"/>
        <v>5113</v>
      </c>
      <c r="G35" s="38">
        <f t="shared" si="12"/>
        <v>5145</v>
      </c>
      <c r="H35" s="38">
        <f t="shared" si="12"/>
        <v>5132</v>
      </c>
      <c r="I35" s="38">
        <f t="shared" si="12"/>
        <v>5117</v>
      </c>
      <c r="J35" s="38">
        <f t="shared" si="12"/>
        <v>5114</v>
      </c>
      <c r="K35" s="38">
        <f t="shared" si="12"/>
        <v>5126</v>
      </c>
      <c r="L35" s="38">
        <f t="shared" si="12"/>
        <v>5133</v>
      </c>
      <c r="M35" s="38">
        <f t="shared" si="12"/>
        <v>5110</v>
      </c>
      <c r="N35" s="38">
        <f t="shared" si="8"/>
        <v>61478</v>
      </c>
    </row>
    <row r="36" spans="1:18" s="2" customFormat="1" ht="12.75" customHeight="1">
      <c r="A36" s="79" t="str">
        <f>A$286</f>
        <v>2019-20</v>
      </c>
      <c r="B36" s="38">
        <f t="shared" ref="B36:N39" si="13">B286</f>
        <v>5102</v>
      </c>
      <c r="C36" s="38">
        <f t="shared" si="13"/>
        <v>5073</v>
      </c>
      <c r="D36" s="38">
        <f t="shared" si="13"/>
        <v>5068</v>
      </c>
      <c r="E36" s="38">
        <f t="shared" si="13"/>
        <v>5075</v>
      </c>
      <c r="F36" s="38">
        <f t="shared" si="13"/>
        <v>5069</v>
      </c>
      <c r="G36" s="38">
        <f t="shared" si="13"/>
        <v>5072</v>
      </c>
      <c r="H36" s="38">
        <f t="shared" si="13"/>
        <v>5063</v>
      </c>
      <c r="I36" s="38">
        <f t="shared" si="13"/>
        <v>5126</v>
      </c>
      <c r="J36" s="38">
        <f t="shared" si="13"/>
        <v>5154</v>
      </c>
      <c r="K36" s="38">
        <f t="shared" si="13"/>
        <v>5133</v>
      </c>
      <c r="L36" s="38">
        <f t="shared" si="13"/>
        <v>5170</v>
      </c>
      <c r="M36" s="38">
        <f t="shared" si="13"/>
        <v>5204</v>
      </c>
      <c r="N36" s="38">
        <f t="shared" si="8"/>
        <v>61309</v>
      </c>
    </row>
    <row r="37" spans="1:18" s="2" customFormat="1" ht="12.75" customHeight="1">
      <c r="A37" s="79" t="str">
        <f>A$287</f>
        <v>2020-21</v>
      </c>
      <c r="B37" s="38">
        <f t="shared" si="13"/>
        <v>5196</v>
      </c>
      <c r="C37" s="38">
        <f t="shared" si="13"/>
        <v>5167</v>
      </c>
      <c r="D37" s="38">
        <f t="shared" si="13"/>
        <v>5162</v>
      </c>
      <c r="E37" s="38">
        <f t="shared" si="13"/>
        <v>5169</v>
      </c>
      <c r="F37" s="38">
        <f t="shared" si="13"/>
        <v>5163</v>
      </c>
      <c r="G37" s="38">
        <f t="shared" si="13"/>
        <v>5166</v>
      </c>
      <c r="H37" s="38">
        <f t="shared" si="13"/>
        <v>5157</v>
      </c>
      <c r="I37" s="38">
        <f t="shared" si="13"/>
        <v>5221</v>
      </c>
      <c r="J37" s="38">
        <f t="shared" si="13"/>
        <v>5250</v>
      </c>
      <c r="K37" s="38">
        <f t="shared" si="13"/>
        <v>5228</v>
      </c>
      <c r="L37" s="38">
        <f t="shared" si="13"/>
        <v>5266</v>
      </c>
      <c r="M37" s="38">
        <f t="shared" si="13"/>
        <v>5300</v>
      </c>
      <c r="N37" s="38">
        <f t="shared" si="8"/>
        <v>62445</v>
      </c>
    </row>
    <row r="38" spans="1:18" s="2" customFormat="1">
      <c r="A38" s="6" t="str">
        <f>A$288</f>
        <v>2021-22</v>
      </c>
      <c r="B38" s="665">
        <f t="shared" si="13"/>
        <v>5292</v>
      </c>
      <c r="C38" s="665">
        <f t="shared" si="13"/>
        <v>5262</v>
      </c>
      <c r="D38" s="665">
        <f t="shared" si="13"/>
        <v>5257</v>
      </c>
      <c r="E38" s="665">
        <f t="shared" si="13"/>
        <v>5264</v>
      </c>
      <c r="F38" s="665">
        <f t="shared" si="13"/>
        <v>5258</v>
      </c>
      <c r="G38" s="665">
        <f t="shared" si="13"/>
        <v>5261</v>
      </c>
      <c r="H38" s="665">
        <f t="shared" si="13"/>
        <v>5252</v>
      </c>
      <c r="I38" s="665">
        <v>5238</v>
      </c>
      <c r="J38" s="665">
        <f t="shared" si="13"/>
        <v>5346</v>
      </c>
      <c r="K38" s="665">
        <f t="shared" si="13"/>
        <v>5324</v>
      </c>
      <c r="L38" s="665">
        <f t="shared" si="13"/>
        <v>5363</v>
      </c>
      <c r="M38" s="665">
        <f t="shared" si="13"/>
        <v>5398</v>
      </c>
      <c r="N38" s="665">
        <f t="shared" si="13"/>
        <v>63594</v>
      </c>
      <c r="P38" s="193"/>
    </row>
    <row r="39" spans="1:18" s="726" customFormat="1">
      <c r="A39" s="6" t="str">
        <f>A$289</f>
        <v>2022-23</v>
      </c>
      <c r="B39" s="665">
        <f t="shared" si="13"/>
        <v>5390</v>
      </c>
      <c r="C39" s="665">
        <f t="shared" si="13"/>
        <v>5360</v>
      </c>
      <c r="D39" s="665">
        <f t="shared" si="13"/>
        <v>5355</v>
      </c>
      <c r="E39" s="665">
        <f t="shared" si="13"/>
        <v>5362</v>
      </c>
      <c r="F39" s="665">
        <f t="shared" si="13"/>
        <v>5356</v>
      </c>
      <c r="G39" s="665">
        <f t="shared" si="13"/>
        <v>5359</v>
      </c>
      <c r="H39" s="665">
        <f t="shared" si="13"/>
        <v>5349</v>
      </c>
      <c r="I39" s="665">
        <f t="shared" si="13"/>
        <v>5415</v>
      </c>
      <c r="J39" s="665">
        <f t="shared" si="13"/>
        <v>5445</v>
      </c>
      <c r="K39" s="665">
        <f t="shared" si="13"/>
        <v>5423</v>
      </c>
      <c r="L39" s="665">
        <f t="shared" si="13"/>
        <v>5463</v>
      </c>
      <c r="M39" s="665">
        <f t="shared" si="13"/>
        <v>5499</v>
      </c>
      <c r="N39" s="665">
        <f t="shared" si="13"/>
        <v>64776</v>
      </c>
      <c r="P39" s="193"/>
    </row>
    <row r="40" spans="1:18" s="2" customFormat="1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</row>
    <row r="41" spans="1:18" s="2" customFormat="1" ht="15">
      <c r="A41" s="133" t="str">
        <f>Residential!A39</f>
        <v xml:space="preserve">Projected Total Flow 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</row>
    <row r="42" spans="1:18" s="2" customFormat="1" ht="5.0999999999999996" customHeight="1">
      <c r="A42" s="37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</row>
    <row r="43" spans="1:18" s="2" customFormat="1" ht="12.75" hidden="1" customHeight="1">
      <c r="A43" s="79" t="str">
        <f>A$281</f>
        <v>2014-15 Act</v>
      </c>
      <c r="B43" s="38">
        <f>B314</f>
        <v>625776700</v>
      </c>
      <c r="C43" s="38">
        <f t="shared" ref="C43:M43" si="14">C314</f>
        <v>614833800</v>
      </c>
      <c r="D43" s="38">
        <f t="shared" si="14"/>
        <v>598133400</v>
      </c>
      <c r="E43" s="38">
        <f t="shared" si="14"/>
        <v>632276900</v>
      </c>
      <c r="F43" s="38">
        <f t="shared" si="14"/>
        <v>578577700</v>
      </c>
      <c r="G43" s="38">
        <f t="shared" si="14"/>
        <v>571082300</v>
      </c>
      <c r="H43" s="38">
        <f t="shared" si="14"/>
        <v>599112400</v>
      </c>
      <c r="I43" s="38">
        <f t="shared" si="14"/>
        <v>593548800</v>
      </c>
      <c r="J43" s="38">
        <f t="shared" si="14"/>
        <v>603097600</v>
      </c>
      <c r="K43" s="38">
        <f t="shared" si="14"/>
        <v>612317300</v>
      </c>
      <c r="L43" s="38">
        <f t="shared" si="14"/>
        <v>607592900</v>
      </c>
      <c r="M43" s="38">
        <f t="shared" si="14"/>
        <v>626413800</v>
      </c>
      <c r="N43" s="38">
        <f>N314</f>
        <v>7262763600</v>
      </c>
    </row>
    <row r="44" spans="1:18" s="2" customFormat="1" ht="12.75" hidden="1" customHeight="1">
      <c r="A44" s="79" t="str">
        <f>A$282</f>
        <v>2015-16 Act</v>
      </c>
      <c r="B44" s="38">
        <f t="shared" ref="B44:N44" si="15">B315</f>
        <v>655620400</v>
      </c>
      <c r="C44" s="38">
        <f t="shared" si="15"/>
        <v>628454600</v>
      </c>
      <c r="D44" s="38">
        <f t="shared" si="15"/>
        <v>643935500</v>
      </c>
      <c r="E44" s="38">
        <f t="shared" si="15"/>
        <v>657289200</v>
      </c>
      <c r="F44" s="38">
        <f t="shared" si="15"/>
        <v>618856500</v>
      </c>
      <c r="G44" s="38">
        <f t="shared" si="15"/>
        <v>647109700</v>
      </c>
      <c r="H44" s="38">
        <f t="shared" si="15"/>
        <v>661740300</v>
      </c>
      <c r="I44" s="38">
        <f t="shared" si="15"/>
        <v>640917100</v>
      </c>
      <c r="J44" s="38">
        <f t="shared" si="15"/>
        <v>667996000</v>
      </c>
      <c r="K44" s="38">
        <f t="shared" si="15"/>
        <v>655145900</v>
      </c>
      <c r="L44" s="38">
        <f t="shared" si="15"/>
        <v>655097600</v>
      </c>
      <c r="M44" s="38">
        <f t="shared" si="15"/>
        <v>669926100</v>
      </c>
      <c r="N44" s="714">
        <f t="shared" si="15"/>
        <v>7802088900</v>
      </c>
      <c r="P44" s="310"/>
      <c r="Q44" s="237"/>
      <c r="R44" s="614"/>
    </row>
    <row r="45" spans="1:18" s="2" customFormat="1" ht="12.75" customHeight="1">
      <c r="A45" s="79" t="str">
        <f>A$283</f>
        <v>2016-17 Act</v>
      </c>
      <c r="B45" s="38">
        <f t="shared" ref="B45:N45" si="16">B316</f>
        <v>659092200</v>
      </c>
      <c r="C45" s="38">
        <f t="shared" si="16"/>
        <v>652403900</v>
      </c>
      <c r="D45" s="38">
        <f t="shared" si="16"/>
        <v>664027600</v>
      </c>
      <c r="E45" s="38">
        <f t="shared" si="16"/>
        <v>667095800</v>
      </c>
      <c r="F45" s="38">
        <f t="shared" si="16"/>
        <v>603669700</v>
      </c>
      <c r="G45" s="38">
        <f t="shared" si="16"/>
        <v>657175800</v>
      </c>
      <c r="H45" s="38">
        <f t="shared" si="16"/>
        <v>665304000</v>
      </c>
      <c r="I45" s="38">
        <f t="shared" si="16"/>
        <v>661457200</v>
      </c>
      <c r="J45" s="38">
        <f t="shared" si="16"/>
        <v>679932500</v>
      </c>
      <c r="K45" s="38">
        <f t="shared" si="16"/>
        <v>676105800</v>
      </c>
      <c r="L45" s="38">
        <f t="shared" si="16"/>
        <v>637858800</v>
      </c>
      <c r="M45" s="38">
        <f t="shared" si="16"/>
        <v>611583800</v>
      </c>
      <c r="N45" s="38">
        <f t="shared" si="16"/>
        <v>7835707100</v>
      </c>
    </row>
    <row r="46" spans="1:18" s="2" customFormat="1" ht="12.75" customHeight="1">
      <c r="A46" s="692" t="str">
        <f>A$284</f>
        <v>2017-18 CYE</v>
      </c>
      <c r="B46" s="714">
        <f t="shared" ref="B46:N46" si="17">B317</f>
        <v>654058500</v>
      </c>
      <c r="C46" s="714">
        <f t="shared" si="17"/>
        <v>644523200</v>
      </c>
      <c r="D46" s="714">
        <f t="shared" si="17"/>
        <v>631309700</v>
      </c>
      <c r="E46" s="714">
        <f t="shared" si="17"/>
        <v>676692000</v>
      </c>
      <c r="F46" s="714">
        <f t="shared" si="17"/>
        <v>629947200</v>
      </c>
      <c r="G46" s="714">
        <f t="shared" si="17"/>
        <v>604752200</v>
      </c>
      <c r="H46" s="714">
        <f t="shared" si="17"/>
        <v>675372900</v>
      </c>
      <c r="I46" s="714">
        <f t="shared" si="17"/>
        <v>648284500</v>
      </c>
      <c r="J46" s="714">
        <f t="shared" si="17"/>
        <v>672204100</v>
      </c>
      <c r="K46" s="714">
        <f t="shared" si="17"/>
        <v>638950900</v>
      </c>
      <c r="L46" s="714">
        <f t="shared" si="17"/>
        <v>681495800</v>
      </c>
      <c r="M46" s="714">
        <f t="shared" si="17"/>
        <v>597741100</v>
      </c>
      <c r="N46" s="714">
        <f t="shared" si="17"/>
        <v>7755332100</v>
      </c>
    </row>
    <row r="47" spans="1:18" s="2" customFormat="1" ht="12.75" customHeight="1">
      <c r="A47" s="79" t="str">
        <f>A$285</f>
        <v>2018-19</v>
      </c>
      <c r="B47" s="38">
        <f t="shared" ref="B47:N47" si="18">B318</f>
        <v>654059500</v>
      </c>
      <c r="C47" s="38">
        <f t="shared" si="18"/>
        <v>644522800</v>
      </c>
      <c r="D47" s="38">
        <f t="shared" si="18"/>
        <v>631307300</v>
      </c>
      <c r="E47" s="38">
        <f t="shared" si="18"/>
        <v>676692600</v>
      </c>
      <c r="F47" s="38">
        <f t="shared" si="18"/>
        <v>629947200</v>
      </c>
      <c r="G47" s="38">
        <f t="shared" si="18"/>
        <v>604753600</v>
      </c>
      <c r="H47" s="38">
        <f t="shared" si="18"/>
        <v>675371200</v>
      </c>
      <c r="I47" s="38">
        <f t="shared" si="18"/>
        <v>648283000</v>
      </c>
      <c r="J47" s="38">
        <f t="shared" si="18"/>
        <v>672204600</v>
      </c>
      <c r="K47" s="38">
        <f t="shared" si="18"/>
        <v>638950800</v>
      </c>
      <c r="L47" s="38">
        <f t="shared" si="18"/>
        <v>681498100</v>
      </c>
      <c r="M47" s="38">
        <f t="shared" si="18"/>
        <v>597742300</v>
      </c>
      <c r="N47" s="38">
        <f t="shared" si="18"/>
        <v>7755333000</v>
      </c>
    </row>
    <row r="48" spans="1:18" s="2" customFormat="1" ht="12.75" customHeight="1">
      <c r="A48" s="79" t="str">
        <f>A$286</f>
        <v>2019-20</v>
      </c>
      <c r="B48" s="38">
        <f t="shared" ref="B48:N51" si="19">B319</f>
        <v>589791200</v>
      </c>
      <c r="C48" s="38">
        <f t="shared" si="19"/>
        <v>581873100</v>
      </c>
      <c r="D48" s="38">
        <f t="shared" si="19"/>
        <v>592449200</v>
      </c>
      <c r="E48" s="38">
        <f t="shared" si="19"/>
        <v>597835000</v>
      </c>
      <c r="F48" s="38">
        <f t="shared" si="19"/>
        <v>533765700</v>
      </c>
      <c r="G48" s="38">
        <f t="shared" si="19"/>
        <v>577700800</v>
      </c>
      <c r="H48" s="38">
        <f t="shared" si="19"/>
        <v>658190000</v>
      </c>
      <c r="I48" s="38">
        <f t="shared" si="19"/>
        <v>664329600</v>
      </c>
      <c r="J48" s="38">
        <f t="shared" si="19"/>
        <v>686512800</v>
      </c>
      <c r="K48" s="38">
        <f t="shared" si="19"/>
        <v>682175700</v>
      </c>
      <c r="L48" s="38">
        <f t="shared" si="19"/>
        <v>646767000</v>
      </c>
      <c r="M48" s="38">
        <f t="shared" si="19"/>
        <v>675999600</v>
      </c>
      <c r="N48" s="38">
        <f t="shared" si="19"/>
        <v>7487389700</v>
      </c>
    </row>
    <row r="49" spans="1:16" s="2" customFormat="1" ht="12.75" customHeight="1">
      <c r="A49" s="79" t="str">
        <f>A$287</f>
        <v>2020-21</v>
      </c>
      <c r="B49" s="38">
        <f t="shared" si="19"/>
        <v>667166400</v>
      </c>
      <c r="C49" s="38">
        <f t="shared" si="19"/>
        <v>658275800</v>
      </c>
      <c r="D49" s="38">
        <f t="shared" si="19"/>
        <v>670543800</v>
      </c>
      <c r="E49" s="38">
        <f t="shared" si="19"/>
        <v>676622100</v>
      </c>
      <c r="F49" s="38">
        <f t="shared" si="19"/>
        <v>604071000</v>
      </c>
      <c r="G49" s="38">
        <f t="shared" si="19"/>
        <v>654015600</v>
      </c>
      <c r="H49" s="38">
        <f t="shared" si="19"/>
        <v>670410000</v>
      </c>
      <c r="I49" s="38">
        <f t="shared" si="19"/>
        <v>676641600</v>
      </c>
      <c r="J49" s="38">
        <f t="shared" si="19"/>
        <v>699300000</v>
      </c>
      <c r="K49" s="38">
        <f t="shared" si="19"/>
        <v>694801200</v>
      </c>
      <c r="L49" s="38">
        <f t="shared" si="19"/>
        <v>658776600</v>
      </c>
      <c r="M49" s="38">
        <f t="shared" si="19"/>
        <v>688470000</v>
      </c>
      <c r="N49" s="38">
        <f t="shared" si="19"/>
        <v>8019094100</v>
      </c>
    </row>
    <row r="50" spans="1:16" s="2" customFormat="1">
      <c r="A50" s="6" t="str">
        <f>A$288</f>
        <v>2021-22</v>
      </c>
      <c r="B50" s="665">
        <f t="shared" si="19"/>
        <v>679492800</v>
      </c>
      <c r="C50" s="665">
        <f t="shared" si="19"/>
        <v>670378800</v>
      </c>
      <c r="D50" s="665">
        <f t="shared" si="19"/>
        <v>682884300</v>
      </c>
      <c r="E50" s="665">
        <f t="shared" si="19"/>
        <v>689057600</v>
      </c>
      <c r="F50" s="665">
        <f t="shared" si="19"/>
        <v>615186000</v>
      </c>
      <c r="G50" s="665">
        <f t="shared" si="19"/>
        <v>666042600</v>
      </c>
      <c r="H50" s="665">
        <f t="shared" si="19"/>
        <v>682760000</v>
      </c>
      <c r="I50" s="665">
        <f t="shared" si="19"/>
        <v>689083200</v>
      </c>
      <c r="J50" s="665">
        <f t="shared" si="19"/>
        <v>712087200</v>
      </c>
      <c r="K50" s="665">
        <f t="shared" si="19"/>
        <v>707559600</v>
      </c>
      <c r="L50" s="665">
        <f t="shared" si="19"/>
        <v>670911300</v>
      </c>
      <c r="M50" s="665">
        <f t="shared" si="19"/>
        <v>701200200</v>
      </c>
      <c r="N50" s="665">
        <f t="shared" si="19"/>
        <v>8166643600</v>
      </c>
      <c r="P50" s="193"/>
    </row>
    <row r="51" spans="1:16" s="726" customFormat="1">
      <c r="A51" s="6" t="str">
        <f>A$289</f>
        <v>2022-23</v>
      </c>
      <c r="B51" s="665">
        <f t="shared" si="19"/>
        <v>692076000</v>
      </c>
      <c r="C51" s="665">
        <f t="shared" si="19"/>
        <v>682864000</v>
      </c>
      <c r="D51" s="665">
        <f t="shared" si="19"/>
        <v>695614500</v>
      </c>
      <c r="E51" s="665">
        <f t="shared" si="19"/>
        <v>701885800</v>
      </c>
      <c r="F51" s="665">
        <f t="shared" si="19"/>
        <v>626652000</v>
      </c>
      <c r="G51" s="665">
        <f t="shared" si="19"/>
        <v>678449400</v>
      </c>
      <c r="H51" s="665">
        <f t="shared" si="19"/>
        <v>695370000</v>
      </c>
      <c r="I51" s="665">
        <f t="shared" si="19"/>
        <v>701784000</v>
      </c>
      <c r="J51" s="665">
        <f t="shared" si="19"/>
        <v>725274000</v>
      </c>
      <c r="K51" s="665">
        <f t="shared" si="19"/>
        <v>720716700</v>
      </c>
      <c r="L51" s="665">
        <f t="shared" si="19"/>
        <v>683421300</v>
      </c>
      <c r="M51" s="665">
        <f t="shared" si="19"/>
        <v>714320100</v>
      </c>
      <c r="N51" s="665">
        <f t="shared" si="19"/>
        <v>8318427800</v>
      </c>
      <c r="P51" s="193"/>
    </row>
    <row r="52" spans="1:16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</row>
    <row r="53" spans="1:16" ht="15">
      <c r="A53" s="133" t="s">
        <v>140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"/>
    </row>
    <row r="54" spans="1:16" ht="5.0999999999999996" customHeight="1">
      <c r="A54" s="37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"/>
    </row>
    <row r="55" spans="1:16">
      <c r="A55" s="7" t="str">
        <f>A329</f>
        <v>% of Total</v>
      </c>
      <c r="B55" s="273">
        <f>B329</f>
        <v>8.2928622472109054E-2</v>
      </c>
      <c r="C55" s="273">
        <f t="shared" ref="C55:M55" si="20">C329</f>
        <v>8.1836365221461996E-2</v>
      </c>
      <c r="D55" s="273">
        <f t="shared" si="20"/>
        <v>8.1699203884687197E-2</v>
      </c>
      <c r="E55" s="273">
        <f t="shared" si="20"/>
        <v>8.4917156994716234E-2</v>
      </c>
      <c r="F55" s="273">
        <f t="shared" si="20"/>
        <v>7.7750156071614479E-2</v>
      </c>
      <c r="G55" s="273">
        <f t="shared" si="20"/>
        <v>7.9276165131183685E-2</v>
      </c>
      <c r="H55" s="273">
        <f t="shared" si="20"/>
        <v>8.673084097467848E-2</v>
      </c>
      <c r="I55" s="273">
        <f t="shared" si="20"/>
        <v>8.5048146525383922E-2</v>
      </c>
      <c r="J55" s="273">
        <f t="shared" si="20"/>
        <v>8.7918367171408954E-2</v>
      </c>
      <c r="K55" s="273">
        <f t="shared" si="20"/>
        <v>8.549664515636024E-2</v>
      </c>
      <c r="L55" s="273">
        <f t="shared" si="20"/>
        <v>8.5867553514448067E-2</v>
      </c>
      <c r="M55" s="273">
        <f t="shared" si="20"/>
        <v>8.0530776881947708E-2</v>
      </c>
      <c r="N55" s="274">
        <f>SUM(B55:M55)</f>
        <v>1.0000000000000002</v>
      </c>
      <c r="O55" s="2"/>
    </row>
    <row r="56" spans="1:16">
      <c r="A56"/>
      <c r="B56"/>
      <c r="C56"/>
      <c r="D56"/>
      <c r="E56"/>
      <c r="F56"/>
      <c r="G56"/>
      <c r="H56"/>
      <c r="I56"/>
      <c r="J56"/>
      <c r="K56"/>
      <c r="L56"/>
      <c r="M56"/>
      <c r="N56" s="2"/>
      <c r="O56" s="2"/>
    </row>
    <row r="57" spans="1:16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  <row r="58" spans="1:16" ht="15">
      <c r="A58" s="133" t="s">
        <v>22</v>
      </c>
      <c r="B58" s="33"/>
      <c r="C58" s="968">
        <v>8.93</v>
      </c>
      <c r="D58" s="37" t="s">
        <v>50</v>
      </c>
      <c r="E58" s="33"/>
      <c r="F58" s="33"/>
      <c r="G58" s="969">
        <f>F292</f>
        <v>10.3</v>
      </c>
      <c r="H58" s="33"/>
      <c r="I58" s="33"/>
      <c r="J58" s="33"/>
      <c r="K58" s="33"/>
      <c r="L58" s="33"/>
      <c r="M58" s="33"/>
      <c r="N58" s="33"/>
    </row>
    <row r="59" spans="1:16">
      <c r="A59" s="33"/>
      <c r="B59" s="40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</row>
    <row r="60" spans="1:16" ht="4.5" customHeight="1" thickBo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2"/>
      <c r="P60" s="2"/>
    </row>
    <row r="61" spans="1:16" ht="16.5" thickBot="1">
      <c r="A61" s="29" t="s">
        <v>230</v>
      </c>
      <c r="B61" s="30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2"/>
      <c r="O61" s="2"/>
      <c r="P61" s="2"/>
    </row>
    <row r="62" spans="1:16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2"/>
      <c r="P62" s="2"/>
    </row>
    <row r="63" spans="1:16">
      <c r="A63" s="34" t="s">
        <v>27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2"/>
      <c r="P63" s="2"/>
    </row>
    <row r="64" spans="1:16">
      <c r="A64" s="35" t="s">
        <v>25</v>
      </c>
      <c r="B64" s="36">
        <v>36800</v>
      </c>
      <c r="C64" s="36">
        <v>36831</v>
      </c>
      <c r="D64" s="36">
        <v>36861</v>
      </c>
      <c r="E64" s="36">
        <v>36892</v>
      </c>
      <c r="F64" s="36">
        <v>36923</v>
      </c>
      <c r="G64" s="36">
        <v>36951</v>
      </c>
      <c r="H64" s="36">
        <v>36982</v>
      </c>
      <c r="I64" s="36">
        <v>37012</v>
      </c>
      <c r="J64" s="36">
        <v>37043</v>
      </c>
      <c r="K64" s="36">
        <v>37073</v>
      </c>
      <c r="L64" s="36">
        <v>37104</v>
      </c>
      <c r="M64" s="36">
        <v>37135</v>
      </c>
      <c r="N64" s="36" t="s">
        <v>24</v>
      </c>
    </row>
    <row r="65" spans="1:16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1:16" ht="15">
      <c r="A66" s="133" t="str">
        <f>Residential!A66</f>
        <v xml:space="preserve">Projected Customer Charge Revenue 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</row>
    <row r="67" spans="1:16" s="2" customFormat="1" ht="9.75" customHeight="1">
      <c r="A67" s="37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</row>
    <row r="68" spans="1:16" s="2" customFormat="1" ht="12.75" hidden="1" customHeight="1">
      <c r="A68" s="79" t="str">
        <f>A$281</f>
        <v>2014-15 Act</v>
      </c>
      <c r="B68" s="38">
        <f t="shared" ref="B68:M68" si="21">B297</f>
        <v>63500.750000000007</v>
      </c>
      <c r="C68" s="38">
        <f t="shared" si="21"/>
        <v>47870</v>
      </c>
      <c r="D68" s="38">
        <f t="shared" si="21"/>
        <v>47670</v>
      </c>
      <c r="E68" s="38">
        <f t="shared" si="21"/>
        <v>47710</v>
      </c>
      <c r="F68" s="38">
        <f t="shared" si="21"/>
        <v>48268.75</v>
      </c>
      <c r="G68" s="38">
        <f t="shared" si="21"/>
        <v>47073.75</v>
      </c>
      <c r="H68" s="38">
        <f t="shared" si="21"/>
        <v>48375.15</v>
      </c>
      <c r="I68" s="38">
        <f t="shared" si="21"/>
        <v>48191</v>
      </c>
      <c r="J68" s="38">
        <f t="shared" si="21"/>
        <v>48250</v>
      </c>
      <c r="K68" s="38">
        <f t="shared" si="21"/>
        <v>48841.95</v>
      </c>
      <c r="L68" s="38">
        <f t="shared" si="21"/>
        <v>47662.25</v>
      </c>
      <c r="M68" s="38">
        <f t="shared" si="21"/>
        <v>47330</v>
      </c>
      <c r="N68" s="38">
        <f t="shared" ref="N68:N73" si="22">SUM(B68:M68)</f>
        <v>590743.60000000009</v>
      </c>
    </row>
    <row r="69" spans="1:16" s="2" customFormat="1" ht="12.75" hidden="1" customHeight="1">
      <c r="A69" s="79" t="str">
        <f>A$282</f>
        <v>2015-16 Act</v>
      </c>
      <c r="B69" s="38">
        <f t="shared" ref="B69:L69" si="23">B298</f>
        <v>49882.9</v>
      </c>
      <c r="C69" s="38">
        <f t="shared" si="23"/>
        <v>49778.7</v>
      </c>
      <c r="D69" s="38">
        <f t="shared" si="23"/>
        <v>49893.200000000004</v>
      </c>
      <c r="E69" s="38">
        <f t="shared" si="23"/>
        <v>49363.95</v>
      </c>
      <c r="F69" s="38">
        <f t="shared" si="23"/>
        <v>50305.2</v>
      </c>
      <c r="G69" s="38">
        <f t="shared" si="23"/>
        <v>52099.6</v>
      </c>
      <c r="H69" s="38">
        <f t="shared" si="23"/>
        <v>50544.85</v>
      </c>
      <c r="I69" s="38">
        <f t="shared" si="23"/>
        <v>116400.3</v>
      </c>
      <c r="J69" s="38">
        <f t="shared" si="23"/>
        <v>94163.65</v>
      </c>
      <c r="K69" s="38">
        <f t="shared" si="23"/>
        <v>54118</v>
      </c>
      <c r="L69" s="38">
        <f t="shared" si="23"/>
        <v>55619.1</v>
      </c>
      <c r="M69" s="38">
        <f t="shared" ref="M69:M76" si="24">M298</f>
        <v>54693.000000000007</v>
      </c>
      <c r="N69" s="38">
        <f t="shared" si="22"/>
        <v>726862.45</v>
      </c>
    </row>
    <row r="70" spans="1:16" s="2" customFormat="1" ht="12.75" customHeight="1">
      <c r="A70" s="79" t="str">
        <f>A$283</f>
        <v>2016-17 Act</v>
      </c>
      <c r="B70" s="38">
        <f t="shared" ref="B70:L70" si="25">B299</f>
        <v>54507.6</v>
      </c>
      <c r="C70" s="38">
        <f t="shared" si="25"/>
        <v>54311.9</v>
      </c>
      <c r="D70" s="38">
        <f t="shared" si="25"/>
        <v>54760.899999999994</v>
      </c>
      <c r="E70" s="38">
        <f t="shared" si="25"/>
        <v>53566.299999999996</v>
      </c>
      <c r="F70" s="38">
        <f t="shared" si="25"/>
        <v>54353.100000000006</v>
      </c>
      <c r="G70" s="38">
        <f t="shared" si="25"/>
        <v>54003.799999999996</v>
      </c>
      <c r="H70" s="38">
        <f t="shared" si="25"/>
        <v>53889.600000000006</v>
      </c>
      <c r="I70" s="38">
        <f t="shared" si="25"/>
        <v>54368.6</v>
      </c>
      <c r="J70" s="38">
        <f t="shared" si="25"/>
        <v>54962.1</v>
      </c>
      <c r="K70" s="38">
        <f t="shared" si="25"/>
        <v>53560</v>
      </c>
      <c r="L70" s="38">
        <f t="shared" si="25"/>
        <v>53941.100000000006</v>
      </c>
      <c r="M70" s="38">
        <f t="shared" si="24"/>
        <v>53879.3</v>
      </c>
      <c r="N70" s="38">
        <f t="shared" si="22"/>
        <v>650104.29999999993</v>
      </c>
    </row>
    <row r="71" spans="1:16" s="2" customFormat="1" ht="12.75" customHeight="1">
      <c r="A71" s="79" t="str">
        <f>A$284</f>
        <v>2017-18 CYE</v>
      </c>
      <c r="B71" s="38">
        <f t="shared" ref="B71:L71" si="26">B300</f>
        <v>53693.9</v>
      </c>
      <c r="C71" s="38">
        <f t="shared" si="26"/>
        <v>53292.2</v>
      </c>
      <c r="D71" s="38">
        <f t="shared" si="26"/>
        <v>53119.199999999997</v>
      </c>
      <c r="E71" s="38">
        <f t="shared" si="26"/>
        <v>52478.5</v>
      </c>
      <c r="F71" s="38">
        <f t="shared" si="26"/>
        <v>54559.100000000006</v>
      </c>
      <c r="G71" s="38">
        <f t="shared" si="26"/>
        <v>53735.100000000006</v>
      </c>
      <c r="H71" s="38">
        <f t="shared" si="26"/>
        <v>53045</v>
      </c>
      <c r="I71" s="38">
        <f t="shared" si="26"/>
        <v>53106.8</v>
      </c>
      <c r="J71" s="38">
        <f t="shared" si="26"/>
        <v>53415.799999999996</v>
      </c>
      <c r="K71" s="38">
        <f t="shared" si="26"/>
        <v>53292.2</v>
      </c>
      <c r="L71" s="38">
        <f t="shared" si="26"/>
        <v>53415.8</v>
      </c>
      <c r="M71" s="38">
        <f t="shared" si="24"/>
        <v>52839</v>
      </c>
      <c r="N71" s="38">
        <f t="shared" si="22"/>
        <v>639992.6</v>
      </c>
    </row>
    <row r="72" spans="1:16" s="2" customFormat="1" ht="12.75" customHeight="1">
      <c r="A72" s="79" t="str">
        <f>A$285</f>
        <v>2018-19</v>
      </c>
      <c r="B72" s="38">
        <f t="shared" ref="B72:L72" si="27">B301</f>
        <v>53220</v>
      </c>
      <c r="C72" s="38">
        <f t="shared" si="27"/>
        <v>53014</v>
      </c>
      <c r="D72" s="38">
        <f t="shared" si="27"/>
        <v>52767</v>
      </c>
      <c r="E72" s="38">
        <f t="shared" si="27"/>
        <v>52025</v>
      </c>
      <c r="F72" s="38">
        <f t="shared" si="27"/>
        <v>52664</v>
      </c>
      <c r="G72" s="38">
        <f t="shared" si="27"/>
        <v>52994</v>
      </c>
      <c r="H72" s="38">
        <f t="shared" si="27"/>
        <v>52860</v>
      </c>
      <c r="I72" s="38">
        <f t="shared" si="27"/>
        <v>52705</v>
      </c>
      <c r="J72" s="38">
        <f t="shared" si="27"/>
        <v>52674</v>
      </c>
      <c r="K72" s="38">
        <f t="shared" si="27"/>
        <v>52798</v>
      </c>
      <c r="L72" s="38">
        <f t="shared" si="27"/>
        <v>52870</v>
      </c>
      <c r="M72" s="38">
        <f t="shared" si="24"/>
        <v>52633</v>
      </c>
      <c r="N72" s="38">
        <f t="shared" si="22"/>
        <v>633224</v>
      </c>
    </row>
    <row r="73" spans="1:16" s="2" customFormat="1" ht="12.75" customHeight="1">
      <c r="A73" s="79" t="str">
        <f>A$286</f>
        <v>2019-20</v>
      </c>
      <c r="B73" s="38">
        <f t="shared" ref="B73:L74" si="28">B302</f>
        <v>52551</v>
      </c>
      <c r="C73" s="38">
        <f t="shared" si="28"/>
        <v>52252</v>
      </c>
      <c r="D73" s="38">
        <f t="shared" si="28"/>
        <v>52200</v>
      </c>
      <c r="E73" s="38">
        <f t="shared" si="28"/>
        <v>52273</v>
      </c>
      <c r="F73" s="38">
        <f t="shared" si="28"/>
        <v>52211</v>
      </c>
      <c r="G73" s="38">
        <f t="shared" si="28"/>
        <v>52242</v>
      </c>
      <c r="H73" s="38">
        <f t="shared" si="28"/>
        <v>52149</v>
      </c>
      <c r="I73" s="38">
        <f t="shared" si="28"/>
        <v>52798</v>
      </c>
      <c r="J73" s="38">
        <f t="shared" si="28"/>
        <v>53086</v>
      </c>
      <c r="K73" s="38">
        <f t="shared" si="28"/>
        <v>52870</v>
      </c>
      <c r="L73" s="38">
        <f t="shared" si="28"/>
        <v>53251</v>
      </c>
      <c r="M73" s="38">
        <f t="shared" si="24"/>
        <v>53601</v>
      </c>
      <c r="N73" s="38">
        <f t="shared" si="22"/>
        <v>631484</v>
      </c>
    </row>
    <row r="74" spans="1:16" s="2" customFormat="1" ht="12.75" customHeight="1">
      <c r="A74" s="79" t="str">
        <f>A$287</f>
        <v>2020-21</v>
      </c>
      <c r="B74" s="38">
        <f>B303</f>
        <v>53519</v>
      </c>
      <c r="C74" s="38">
        <f t="shared" si="28"/>
        <v>53220</v>
      </c>
      <c r="D74" s="38">
        <f t="shared" si="28"/>
        <v>53169</v>
      </c>
      <c r="E74" s="38">
        <f t="shared" si="28"/>
        <v>53241</v>
      </c>
      <c r="F74" s="38">
        <f t="shared" si="28"/>
        <v>53179</v>
      </c>
      <c r="G74" s="38">
        <f t="shared" si="28"/>
        <v>53210</v>
      </c>
      <c r="H74" s="38">
        <f t="shared" si="28"/>
        <v>53117</v>
      </c>
      <c r="I74" s="38">
        <f t="shared" si="28"/>
        <v>53776</v>
      </c>
      <c r="J74" s="38">
        <f t="shared" si="28"/>
        <v>54075</v>
      </c>
      <c r="K74" s="38">
        <f t="shared" si="28"/>
        <v>53848</v>
      </c>
      <c r="L74" s="38">
        <f t="shared" si="28"/>
        <v>54240</v>
      </c>
      <c r="M74" s="38">
        <f t="shared" si="24"/>
        <v>54590</v>
      </c>
      <c r="N74" s="38">
        <f>SUM(B74:M74)</f>
        <v>643184</v>
      </c>
    </row>
    <row r="75" spans="1:16" s="2" customFormat="1">
      <c r="A75" s="6" t="str">
        <f>A$288</f>
        <v>2021-22</v>
      </c>
      <c r="B75" s="665">
        <f>B304</f>
        <v>54508</v>
      </c>
      <c r="C75" s="665">
        <f t="shared" ref="C75:L75" si="29">C304</f>
        <v>54199</v>
      </c>
      <c r="D75" s="665">
        <f t="shared" si="29"/>
        <v>54147</v>
      </c>
      <c r="E75" s="665">
        <f t="shared" si="29"/>
        <v>54219</v>
      </c>
      <c r="F75" s="665">
        <f t="shared" si="29"/>
        <v>54157</v>
      </c>
      <c r="G75" s="665">
        <f t="shared" si="29"/>
        <v>54188</v>
      </c>
      <c r="H75" s="665">
        <f t="shared" si="29"/>
        <v>54096</v>
      </c>
      <c r="I75" s="665">
        <f t="shared" si="29"/>
        <v>54765</v>
      </c>
      <c r="J75" s="665">
        <f t="shared" si="29"/>
        <v>55064</v>
      </c>
      <c r="K75" s="665">
        <f t="shared" si="29"/>
        <v>54837</v>
      </c>
      <c r="L75" s="665">
        <f t="shared" si="29"/>
        <v>55239</v>
      </c>
      <c r="M75" s="665">
        <f t="shared" si="24"/>
        <v>55599</v>
      </c>
      <c r="N75" s="665">
        <f>SUM(B75:M75)</f>
        <v>655018</v>
      </c>
      <c r="P75" s="193"/>
    </row>
    <row r="76" spans="1:16" s="726" customFormat="1">
      <c r="A76" s="6" t="str">
        <f>A$289</f>
        <v>2022-23</v>
      </c>
      <c r="B76" s="665">
        <f>B305</f>
        <v>55517</v>
      </c>
      <c r="C76" s="665">
        <f t="shared" ref="C76:L76" si="30">C305</f>
        <v>55208</v>
      </c>
      <c r="D76" s="665">
        <f t="shared" si="30"/>
        <v>55157</v>
      </c>
      <c r="E76" s="665">
        <f t="shared" si="30"/>
        <v>55229</v>
      </c>
      <c r="F76" s="665">
        <f t="shared" si="30"/>
        <v>55167</v>
      </c>
      <c r="G76" s="665">
        <f t="shared" si="30"/>
        <v>55198</v>
      </c>
      <c r="H76" s="665">
        <f t="shared" si="30"/>
        <v>55095</v>
      </c>
      <c r="I76" s="665">
        <f t="shared" si="30"/>
        <v>55775</v>
      </c>
      <c r="J76" s="665">
        <f t="shared" si="30"/>
        <v>56084</v>
      </c>
      <c r="K76" s="665">
        <f t="shared" si="30"/>
        <v>55857</v>
      </c>
      <c r="L76" s="665">
        <f t="shared" si="30"/>
        <v>56269</v>
      </c>
      <c r="M76" s="665">
        <f t="shared" si="24"/>
        <v>56640</v>
      </c>
      <c r="N76" s="665">
        <f>SUM(B76:M76)</f>
        <v>667196</v>
      </c>
      <c r="P76" s="193"/>
    </row>
    <row r="77" spans="1:16" s="2" customFormat="1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</row>
    <row r="78" spans="1:16" s="2" customFormat="1">
      <c r="A78" s="37" t="str">
        <f>Residential!A77</f>
        <v>Projected Volumetric Revenue (Includes Misc Money adjustments)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</row>
    <row r="79" spans="1:16" s="2" customFormat="1" ht="9.75" customHeight="1">
      <c r="A79" s="85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</row>
    <row r="80" spans="1:16" s="2" customFormat="1" ht="12.75" hidden="1" customHeight="1">
      <c r="A80" s="79" t="str">
        <f>A$281</f>
        <v>2014-15 Act</v>
      </c>
      <c r="B80" s="38">
        <f t="shared" ref="B80:M80" si="31">B345+B360</f>
        <v>5195641.95</v>
      </c>
      <c r="C80" s="38">
        <f t="shared" si="31"/>
        <v>5177567.83</v>
      </c>
      <c r="D80" s="38">
        <f t="shared" si="31"/>
        <v>4975742.54</v>
      </c>
      <c r="E80" s="38">
        <f t="shared" si="31"/>
        <v>5348127.59</v>
      </c>
      <c r="F80" s="38">
        <f t="shared" si="31"/>
        <v>5261751.5199999996</v>
      </c>
      <c r="G80" s="38">
        <f t="shared" si="31"/>
        <v>4829804.8099999996</v>
      </c>
      <c r="H80" s="38">
        <f t="shared" si="31"/>
        <v>5240022.4899999993</v>
      </c>
      <c r="I80" s="38">
        <f t="shared" si="31"/>
        <v>4599894.0599999996</v>
      </c>
      <c r="J80" s="38">
        <f t="shared" si="31"/>
        <v>5399420.9800000004</v>
      </c>
      <c r="K80" s="38">
        <f t="shared" si="31"/>
        <v>5503384.3499999996</v>
      </c>
      <c r="L80" s="38">
        <f t="shared" si="31"/>
        <v>5169893.97</v>
      </c>
      <c r="M80" s="38">
        <f t="shared" si="31"/>
        <v>5713070.7199999997</v>
      </c>
      <c r="N80" s="38">
        <f t="shared" ref="N80:N85" si="32">SUM(B80:M80)</f>
        <v>62414322.809999995</v>
      </c>
    </row>
    <row r="81" spans="1:17" s="2" customFormat="1" ht="12.75" hidden="1" customHeight="1">
      <c r="A81" s="692" t="str">
        <f>A$282</f>
        <v>2015-16 Act</v>
      </c>
      <c r="B81" s="696">
        <f t="shared" ref="B81:M81" si="33">B346+B361</f>
        <v>5560674.3999999994</v>
      </c>
      <c r="C81" s="696">
        <f t="shared" si="33"/>
        <v>5701595.7699999996</v>
      </c>
      <c r="D81" s="696">
        <f t="shared" si="33"/>
        <v>5884808.1099999994</v>
      </c>
      <c r="E81" s="696">
        <f t="shared" si="33"/>
        <v>5823174.1699999999</v>
      </c>
      <c r="F81" s="696">
        <f t="shared" si="33"/>
        <v>5773303.25</v>
      </c>
      <c r="G81" s="696">
        <f t="shared" si="33"/>
        <v>6017293.9000000004</v>
      </c>
      <c r="H81" s="696">
        <f t="shared" si="33"/>
        <v>5869181.3900000006</v>
      </c>
      <c r="I81" s="696">
        <f t="shared" si="33"/>
        <v>6198966.2400000002</v>
      </c>
      <c r="J81" s="696">
        <f t="shared" si="33"/>
        <v>8268734.1399999997</v>
      </c>
      <c r="K81" s="696">
        <f t="shared" si="33"/>
        <v>6051208.7400000002</v>
      </c>
      <c r="L81" s="696">
        <f t="shared" si="33"/>
        <v>6057892.2700000005</v>
      </c>
      <c r="M81" s="696">
        <f t="shared" si="33"/>
        <v>6264723.2300000004</v>
      </c>
      <c r="N81" s="696">
        <f t="shared" si="32"/>
        <v>73471555.609999999</v>
      </c>
    </row>
    <row r="82" spans="1:17" s="2" customFormat="1" ht="12.75" customHeight="1">
      <c r="A82" s="79" t="str">
        <f>A$283</f>
        <v>2016-17 Act</v>
      </c>
      <c r="B82" s="38">
        <f t="shared" ref="B82:M82" si="34">B347+B362</f>
        <v>6107296.7800000003</v>
      </c>
      <c r="C82" s="38">
        <f t="shared" si="34"/>
        <v>6214397.21</v>
      </c>
      <c r="D82" s="38">
        <f t="shared" si="34"/>
        <v>6280257.1699999999</v>
      </c>
      <c r="E82" s="38">
        <f t="shared" si="34"/>
        <v>6693844.46</v>
      </c>
      <c r="F82" s="38">
        <f t="shared" si="34"/>
        <v>5527333.7200000007</v>
      </c>
      <c r="G82" s="38">
        <f t="shared" si="34"/>
        <v>6208416.5200000005</v>
      </c>
      <c r="H82" s="38">
        <f t="shared" si="34"/>
        <v>6042198.75</v>
      </c>
      <c r="I82" s="38">
        <f t="shared" si="34"/>
        <v>6226629.3800000008</v>
      </c>
      <c r="J82" s="38">
        <f t="shared" si="34"/>
        <v>6381522.29</v>
      </c>
      <c r="K82" s="38">
        <f t="shared" si="34"/>
        <v>7042985.8799999999</v>
      </c>
      <c r="L82" s="38">
        <f t="shared" si="34"/>
        <v>5925675.8800000008</v>
      </c>
      <c r="M82" s="38">
        <f t="shared" si="34"/>
        <v>6429467.8900000006</v>
      </c>
      <c r="N82" s="38">
        <f t="shared" si="32"/>
        <v>75080025.930000007</v>
      </c>
    </row>
    <row r="83" spans="1:17" s="2" customFormat="1" ht="12.75" customHeight="1">
      <c r="A83" s="79" t="str">
        <f>A$284</f>
        <v>2017-18 CYE</v>
      </c>
      <c r="B83" s="38">
        <f t="shared" ref="B83:M83" si="35">B348+B363</f>
        <v>5809327.3199999994</v>
      </c>
      <c r="C83" s="38">
        <f t="shared" si="35"/>
        <v>6093311.5300000003</v>
      </c>
      <c r="D83" s="38">
        <f t="shared" si="35"/>
        <v>5926520.3399999999</v>
      </c>
      <c r="E83" s="38">
        <f t="shared" si="35"/>
        <v>6097711.0499999998</v>
      </c>
      <c r="F83" s="38">
        <f t="shared" si="35"/>
        <v>5843088.5300000003</v>
      </c>
      <c r="G83" s="38">
        <f t="shared" si="35"/>
        <v>6198238.1600000001</v>
      </c>
      <c r="H83" s="38">
        <f t="shared" si="35"/>
        <v>5989165.9800000004</v>
      </c>
      <c r="I83" s="38">
        <f t="shared" si="35"/>
        <v>5754179.6699999999</v>
      </c>
      <c r="J83" s="38">
        <f t="shared" si="35"/>
        <v>6160471.4299999997</v>
      </c>
      <c r="K83" s="38">
        <f t="shared" si="35"/>
        <v>5707853.3399999999</v>
      </c>
      <c r="L83" s="38">
        <f t="shared" si="35"/>
        <v>6047883.6099999994</v>
      </c>
      <c r="M83" s="38">
        <f t="shared" si="35"/>
        <v>5997048.8299999982</v>
      </c>
      <c r="N83" s="38">
        <f t="shared" si="32"/>
        <v>71624799.789999992</v>
      </c>
    </row>
    <row r="84" spans="1:17" s="2" customFormat="1" ht="12.75" customHeight="1">
      <c r="A84" s="79" t="str">
        <f>A$285</f>
        <v>2018-19</v>
      </c>
      <c r="B84" s="38">
        <f t="shared" ref="B84:M84" si="36">B349+B364</f>
        <v>5840751</v>
      </c>
      <c r="C84" s="38">
        <f t="shared" si="36"/>
        <v>5755589</v>
      </c>
      <c r="D84" s="38">
        <f t="shared" si="36"/>
        <v>5637574</v>
      </c>
      <c r="E84" s="38">
        <f t="shared" si="36"/>
        <v>6042865</v>
      </c>
      <c r="F84" s="38">
        <f t="shared" si="36"/>
        <v>5625428</v>
      </c>
      <c r="G84" s="38">
        <f t="shared" si="36"/>
        <v>5400450</v>
      </c>
      <c r="H84" s="38">
        <f t="shared" si="36"/>
        <v>6031065</v>
      </c>
      <c r="I84" s="38">
        <f t="shared" si="36"/>
        <v>5789167</v>
      </c>
      <c r="J84" s="38">
        <f t="shared" si="36"/>
        <v>6002787</v>
      </c>
      <c r="K84" s="38">
        <f t="shared" si="36"/>
        <v>5705831</v>
      </c>
      <c r="L84" s="38">
        <f t="shared" si="36"/>
        <v>6085778</v>
      </c>
      <c r="M84" s="38">
        <f t="shared" si="36"/>
        <v>5337839</v>
      </c>
      <c r="N84" s="38">
        <f t="shared" si="32"/>
        <v>69255124</v>
      </c>
    </row>
    <row r="85" spans="1:17" s="2" customFormat="1" ht="12.75" customHeight="1">
      <c r="A85" s="79" t="str">
        <f>A$286</f>
        <v>2019-20</v>
      </c>
      <c r="B85" s="38">
        <f t="shared" ref="B85:M85" si="37">B350+B365</f>
        <v>5266835</v>
      </c>
      <c r="C85" s="38">
        <f t="shared" si="37"/>
        <v>5196127</v>
      </c>
      <c r="D85" s="38">
        <f t="shared" si="37"/>
        <v>5290571</v>
      </c>
      <c r="E85" s="38">
        <f t="shared" si="37"/>
        <v>5338667</v>
      </c>
      <c r="F85" s="38">
        <f t="shared" si="37"/>
        <v>4766528</v>
      </c>
      <c r="G85" s="38">
        <f t="shared" si="37"/>
        <v>5158868</v>
      </c>
      <c r="H85" s="38">
        <f t="shared" si="37"/>
        <v>5877637</v>
      </c>
      <c r="I85" s="38">
        <f t="shared" si="37"/>
        <v>5932463</v>
      </c>
      <c r="J85" s="38">
        <f t="shared" si="37"/>
        <v>6130559</v>
      </c>
      <c r="K85" s="38">
        <f t="shared" si="37"/>
        <v>6091829</v>
      </c>
      <c r="L85" s="38">
        <f t="shared" si="37"/>
        <v>5775629</v>
      </c>
      <c r="M85" s="38">
        <f t="shared" si="37"/>
        <v>6036676</v>
      </c>
      <c r="N85" s="38">
        <f t="shared" si="32"/>
        <v>66862389</v>
      </c>
    </row>
    <row r="86" spans="1:17" s="2" customFormat="1" ht="12.75" customHeight="1">
      <c r="A86" s="79" t="str">
        <f>A$287</f>
        <v>2020-21</v>
      </c>
      <c r="B86" s="38">
        <f>B351+B366</f>
        <v>5957796</v>
      </c>
      <c r="C86" s="665">
        <f t="shared" ref="C86:N86" si="38">C351+C366</f>
        <v>5878403</v>
      </c>
      <c r="D86" s="665">
        <f t="shared" si="38"/>
        <v>5987956</v>
      </c>
      <c r="E86" s="665">
        <f t="shared" si="38"/>
        <v>6042235</v>
      </c>
      <c r="F86" s="665">
        <f t="shared" si="38"/>
        <v>5394354</v>
      </c>
      <c r="G86" s="665">
        <f t="shared" si="38"/>
        <v>5840359</v>
      </c>
      <c r="H86" s="665">
        <f t="shared" si="38"/>
        <v>5986761</v>
      </c>
      <c r="I86" s="665">
        <f t="shared" si="38"/>
        <v>6042409</v>
      </c>
      <c r="J86" s="665">
        <f t="shared" si="38"/>
        <v>6244749</v>
      </c>
      <c r="K86" s="665">
        <f t="shared" si="38"/>
        <v>6204575</v>
      </c>
      <c r="L86" s="665">
        <f t="shared" si="38"/>
        <v>5882875</v>
      </c>
      <c r="M86" s="665">
        <f t="shared" si="38"/>
        <v>6148037</v>
      </c>
      <c r="N86" s="665">
        <f t="shared" si="38"/>
        <v>71610509</v>
      </c>
    </row>
    <row r="87" spans="1:17" s="2" customFormat="1">
      <c r="A87" s="6" t="str">
        <f>A$288</f>
        <v>2021-22</v>
      </c>
      <c r="B87" s="665">
        <f>B352+B367</f>
        <v>6067871</v>
      </c>
      <c r="C87" s="665">
        <f t="shared" ref="C87:M87" si="39">C352+C367</f>
        <v>5986483</v>
      </c>
      <c r="D87" s="665">
        <f t="shared" si="39"/>
        <v>6098157</v>
      </c>
      <c r="E87" s="665">
        <f t="shared" si="39"/>
        <v>6153284</v>
      </c>
      <c r="F87" s="665">
        <f t="shared" si="39"/>
        <v>5493611</v>
      </c>
      <c r="G87" s="665">
        <f t="shared" si="39"/>
        <v>5947760</v>
      </c>
      <c r="H87" s="665">
        <f t="shared" si="39"/>
        <v>6097047</v>
      </c>
      <c r="I87" s="665">
        <f t="shared" si="39"/>
        <v>6153513</v>
      </c>
      <c r="J87" s="665">
        <f t="shared" si="39"/>
        <v>6358939</v>
      </c>
      <c r="K87" s="665">
        <f t="shared" si="39"/>
        <v>6318507</v>
      </c>
      <c r="L87" s="665">
        <f t="shared" si="39"/>
        <v>5991238</v>
      </c>
      <c r="M87" s="665">
        <f t="shared" si="39"/>
        <v>6261718</v>
      </c>
      <c r="N87" s="665">
        <f>N352+N369</f>
        <v>72928128</v>
      </c>
      <c r="P87" s="193"/>
    </row>
    <row r="88" spans="1:17" s="726" customFormat="1">
      <c r="A88" s="6" t="str">
        <f>A$289</f>
        <v>2022-23</v>
      </c>
      <c r="B88" s="665">
        <f>B353+B368</f>
        <v>6180239</v>
      </c>
      <c r="C88" s="665">
        <f t="shared" ref="C88:M88" si="40">C353+C368</f>
        <v>6097976</v>
      </c>
      <c r="D88" s="665">
        <f t="shared" si="40"/>
        <v>6211837</v>
      </c>
      <c r="E88" s="665">
        <f t="shared" si="40"/>
        <v>6267840</v>
      </c>
      <c r="F88" s="665">
        <f t="shared" si="40"/>
        <v>5596002</v>
      </c>
      <c r="G88" s="665">
        <f t="shared" si="40"/>
        <v>6058553</v>
      </c>
      <c r="H88" s="665">
        <f t="shared" si="40"/>
        <v>6209654</v>
      </c>
      <c r="I88" s="665">
        <f t="shared" si="40"/>
        <v>6266931</v>
      </c>
      <c r="J88" s="665">
        <f t="shared" si="40"/>
        <v>6476697</v>
      </c>
      <c r="K88" s="665">
        <f t="shared" si="40"/>
        <v>6436000</v>
      </c>
      <c r="L88" s="665">
        <f t="shared" si="40"/>
        <v>6102952</v>
      </c>
      <c r="M88" s="665">
        <f t="shared" si="40"/>
        <v>6378878</v>
      </c>
      <c r="N88" s="665">
        <f>N353+N370</f>
        <v>74283559</v>
      </c>
      <c r="P88" s="193"/>
    </row>
    <row r="89" spans="1:1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</row>
    <row r="90" spans="1:1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</row>
    <row r="91" spans="1:17">
      <c r="A91" s="37" t="str">
        <f>Residential!A90</f>
        <v xml:space="preserve">Total Projected Revenue  </v>
      </c>
      <c r="B91" s="33"/>
      <c r="C91" s="33"/>
      <c r="D91" s="33"/>
      <c r="E91" s="33"/>
      <c r="F91" s="33"/>
      <c r="G91" s="726"/>
      <c r="H91" s="33"/>
      <c r="I91" s="33"/>
      <c r="J91" s="40"/>
      <c r="K91" s="33"/>
      <c r="L91" s="33"/>
      <c r="M91" s="33"/>
      <c r="N91" s="33"/>
    </row>
    <row r="92" spans="1:17" ht="9.75" customHeight="1">
      <c r="A92" s="85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</row>
    <row r="93" spans="1:17" hidden="1">
      <c r="A93" s="79" t="str">
        <f>A$281</f>
        <v>2014-15 Act</v>
      </c>
      <c r="B93" s="665">
        <f t="shared" ref="B93:M93" si="41">IF(B80+B68=B377,(B80+B68),"err")</f>
        <v>5259142.7</v>
      </c>
      <c r="C93" s="665">
        <f t="shared" si="41"/>
        <v>5225437.83</v>
      </c>
      <c r="D93" s="665">
        <f t="shared" si="41"/>
        <v>5023412.54</v>
      </c>
      <c r="E93" s="665">
        <f t="shared" si="41"/>
        <v>5395837.5899999999</v>
      </c>
      <c r="F93" s="665">
        <f t="shared" si="41"/>
        <v>5310020.2699999996</v>
      </c>
      <c r="G93" s="665">
        <f t="shared" si="41"/>
        <v>4876878.5599999996</v>
      </c>
      <c r="H93" s="665">
        <f t="shared" si="41"/>
        <v>5288397.6399999997</v>
      </c>
      <c r="I93" s="665">
        <f t="shared" si="41"/>
        <v>4648085.0599999996</v>
      </c>
      <c r="J93" s="665">
        <f t="shared" si="41"/>
        <v>5447670.9800000004</v>
      </c>
      <c r="K93" s="665">
        <f t="shared" si="41"/>
        <v>5552226.2999999998</v>
      </c>
      <c r="L93" s="665">
        <f t="shared" si="41"/>
        <v>5217556.22</v>
      </c>
      <c r="M93" s="665">
        <f t="shared" si="41"/>
        <v>5760400.7199999997</v>
      </c>
      <c r="N93" s="6">
        <f t="shared" ref="N93:N98" si="42">SUM(B93:M93)</f>
        <v>63005066.409999996</v>
      </c>
      <c r="P93" s="339"/>
      <c r="Q93" s="340"/>
    </row>
    <row r="94" spans="1:17" hidden="1">
      <c r="A94" s="79" t="str">
        <f>A$282</f>
        <v>2015-16 Act</v>
      </c>
      <c r="B94" s="665">
        <f t="shared" ref="B94:M94" si="43">IF(B81+B69=B378,(B81+B69),"err")</f>
        <v>5610557.2999999998</v>
      </c>
      <c r="C94" s="665">
        <f t="shared" si="43"/>
        <v>5751374.4699999997</v>
      </c>
      <c r="D94" s="665">
        <f t="shared" si="43"/>
        <v>5934701.3099999996</v>
      </c>
      <c r="E94" s="665">
        <f t="shared" si="43"/>
        <v>5872538.1200000001</v>
      </c>
      <c r="F94" s="665">
        <f t="shared" si="43"/>
        <v>5823608.4500000002</v>
      </c>
      <c r="G94" s="665">
        <f t="shared" si="43"/>
        <v>6069393.5</v>
      </c>
      <c r="H94" s="714">
        <f t="shared" si="43"/>
        <v>5919726.2400000002</v>
      </c>
      <c r="I94" s="665">
        <f t="shared" si="43"/>
        <v>6315366.54</v>
      </c>
      <c r="J94" s="665">
        <f t="shared" si="43"/>
        <v>8362897.79</v>
      </c>
      <c r="K94" s="665">
        <f t="shared" si="43"/>
        <v>6105326.7400000002</v>
      </c>
      <c r="L94" s="665">
        <f t="shared" si="43"/>
        <v>6113511.3700000001</v>
      </c>
      <c r="M94" s="665">
        <f t="shared" si="43"/>
        <v>6319416.2300000004</v>
      </c>
      <c r="N94" s="138">
        <f t="shared" si="42"/>
        <v>74198418.060000002</v>
      </c>
      <c r="P94" s="339"/>
      <c r="Q94" s="610"/>
    </row>
    <row r="95" spans="1:17">
      <c r="A95" s="79" t="str">
        <f>A$283</f>
        <v>2016-17 Act</v>
      </c>
      <c r="B95" s="665">
        <f t="shared" ref="B95:M95" si="44">IF(B82+B70=B379,(B82+B70),"err")</f>
        <v>6161804.3799999999</v>
      </c>
      <c r="C95" s="665">
        <f t="shared" si="44"/>
        <v>6268709.1100000003</v>
      </c>
      <c r="D95" s="639">
        <f t="shared" si="44"/>
        <v>6335018.0700000003</v>
      </c>
      <c r="E95" s="665">
        <f t="shared" si="44"/>
        <v>6747410.7599999998</v>
      </c>
      <c r="F95" s="665">
        <f t="shared" si="44"/>
        <v>5581686.8200000003</v>
      </c>
      <c r="G95" s="665">
        <f t="shared" si="44"/>
        <v>6262420.3200000003</v>
      </c>
      <c r="H95" s="665">
        <f t="shared" si="44"/>
        <v>6096088.3499999996</v>
      </c>
      <c r="I95" s="665">
        <f t="shared" si="44"/>
        <v>6280997.9800000004</v>
      </c>
      <c r="J95" s="665">
        <f t="shared" si="44"/>
        <v>6436484.3899999997</v>
      </c>
      <c r="K95" s="665">
        <f t="shared" si="44"/>
        <v>7096545.8799999999</v>
      </c>
      <c r="L95" s="665">
        <f t="shared" si="44"/>
        <v>5979616.9800000004</v>
      </c>
      <c r="M95" s="665">
        <f t="shared" si="44"/>
        <v>6483347.1900000004</v>
      </c>
      <c r="N95" s="6">
        <f t="shared" si="42"/>
        <v>75730130.230000004</v>
      </c>
    </row>
    <row r="96" spans="1:17">
      <c r="A96" s="692" t="str">
        <f>A$284</f>
        <v>2017-18 CYE</v>
      </c>
      <c r="B96" s="714">
        <f t="shared" ref="B96:M96" si="45">IF(B83+B71=B380,(B83+B71),"err")</f>
        <v>5863021.2199999997</v>
      </c>
      <c r="C96" s="714">
        <f t="shared" si="45"/>
        <v>6146603.7300000004</v>
      </c>
      <c r="D96" s="714">
        <f t="shared" si="45"/>
        <v>5979639.54</v>
      </c>
      <c r="E96" s="714">
        <f t="shared" si="45"/>
        <v>6150189.5499999998</v>
      </c>
      <c r="F96" s="714">
        <f t="shared" si="45"/>
        <v>5897647.6299999999</v>
      </c>
      <c r="G96" s="714">
        <f t="shared" si="45"/>
        <v>6251973.2599999998</v>
      </c>
      <c r="H96" s="714">
        <f t="shared" si="45"/>
        <v>6042210.9800000004</v>
      </c>
      <c r="I96" s="714">
        <f t="shared" si="45"/>
        <v>5807286.4699999997</v>
      </c>
      <c r="J96" s="714">
        <f t="shared" si="45"/>
        <v>6213887.2299999995</v>
      </c>
      <c r="K96" s="714">
        <f t="shared" si="45"/>
        <v>5761145.54</v>
      </c>
      <c r="L96" s="714">
        <f t="shared" si="45"/>
        <v>6101299.4099999992</v>
      </c>
      <c r="M96" s="714">
        <f t="shared" si="45"/>
        <v>6049887.8299999982</v>
      </c>
      <c r="N96" s="138">
        <f t="shared" si="42"/>
        <v>72264792.389999986</v>
      </c>
    </row>
    <row r="97" spans="1:16">
      <c r="A97" s="79" t="str">
        <f>A$285</f>
        <v>2018-19</v>
      </c>
      <c r="B97" s="665">
        <f t="shared" ref="B97:M97" si="46">IF(B84+B72=B381,(B84+B72),"err")</f>
        <v>5893971</v>
      </c>
      <c r="C97" s="665">
        <f t="shared" si="46"/>
        <v>5808603</v>
      </c>
      <c r="D97" s="665">
        <f t="shared" si="46"/>
        <v>5690341</v>
      </c>
      <c r="E97" s="665">
        <f t="shared" si="46"/>
        <v>6094890</v>
      </c>
      <c r="F97" s="665">
        <f t="shared" si="46"/>
        <v>5678092</v>
      </c>
      <c r="G97" s="665">
        <f t="shared" si="46"/>
        <v>5453444</v>
      </c>
      <c r="H97" s="665">
        <f t="shared" si="46"/>
        <v>6083925</v>
      </c>
      <c r="I97" s="665">
        <f t="shared" si="46"/>
        <v>5841872</v>
      </c>
      <c r="J97" s="665">
        <f t="shared" si="46"/>
        <v>6055461</v>
      </c>
      <c r="K97" s="665">
        <f t="shared" si="46"/>
        <v>5758629</v>
      </c>
      <c r="L97" s="665">
        <f t="shared" si="46"/>
        <v>6138648</v>
      </c>
      <c r="M97" s="665">
        <f t="shared" si="46"/>
        <v>5390472</v>
      </c>
      <c r="N97" s="6">
        <f t="shared" si="42"/>
        <v>69888348</v>
      </c>
    </row>
    <row r="98" spans="1:16">
      <c r="A98" s="79" t="str">
        <f>A$286</f>
        <v>2019-20</v>
      </c>
      <c r="B98" s="665">
        <f t="shared" ref="B98:M99" si="47">IF(B85+B73=B382,(B85+B73),"err")</f>
        <v>5319386</v>
      </c>
      <c r="C98" s="665">
        <f t="shared" si="47"/>
        <v>5248379</v>
      </c>
      <c r="D98" s="665">
        <f t="shared" si="47"/>
        <v>5342771</v>
      </c>
      <c r="E98" s="665">
        <f t="shared" si="47"/>
        <v>5390940</v>
      </c>
      <c r="F98" s="665">
        <f t="shared" si="47"/>
        <v>4818739</v>
      </c>
      <c r="G98" s="665">
        <f t="shared" si="47"/>
        <v>5211110</v>
      </c>
      <c r="H98" s="665">
        <f t="shared" si="47"/>
        <v>5929786</v>
      </c>
      <c r="I98" s="665">
        <f t="shared" si="47"/>
        <v>5985261</v>
      </c>
      <c r="J98" s="665">
        <f t="shared" si="47"/>
        <v>6183645</v>
      </c>
      <c r="K98" s="665">
        <f t="shared" si="47"/>
        <v>6144699</v>
      </c>
      <c r="L98" s="665">
        <f t="shared" si="47"/>
        <v>5828880</v>
      </c>
      <c r="M98" s="665">
        <f t="shared" si="47"/>
        <v>6090277</v>
      </c>
      <c r="N98" s="6">
        <f t="shared" si="42"/>
        <v>67493873</v>
      </c>
    </row>
    <row r="99" spans="1:16">
      <c r="A99" s="79" t="str">
        <f>A$287</f>
        <v>2020-21</v>
      </c>
      <c r="B99" s="665">
        <f t="shared" si="47"/>
        <v>6011315</v>
      </c>
      <c r="C99" s="665">
        <f t="shared" ref="C99:M99" si="48">IF(C86+C74=C383,(C86+C74),"err")</f>
        <v>5931623</v>
      </c>
      <c r="D99" s="665">
        <f t="shared" si="48"/>
        <v>6041125</v>
      </c>
      <c r="E99" s="665">
        <f t="shared" si="48"/>
        <v>6095476</v>
      </c>
      <c r="F99" s="665">
        <f t="shared" si="48"/>
        <v>5447533</v>
      </c>
      <c r="G99" s="665">
        <f t="shared" si="48"/>
        <v>5893569</v>
      </c>
      <c r="H99" s="665">
        <f t="shared" si="48"/>
        <v>6039878</v>
      </c>
      <c r="I99" s="665">
        <f t="shared" si="48"/>
        <v>6096185</v>
      </c>
      <c r="J99" s="665">
        <f t="shared" si="48"/>
        <v>6298824</v>
      </c>
      <c r="K99" s="665">
        <f t="shared" si="48"/>
        <v>6258423</v>
      </c>
      <c r="L99" s="665">
        <f t="shared" si="48"/>
        <v>5937115</v>
      </c>
      <c r="M99" s="665">
        <f t="shared" si="48"/>
        <v>6202627</v>
      </c>
      <c r="N99" s="6">
        <f>SUM(B99:M99)</f>
        <v>72253693</v>
      </c>
    </row>
    <row r="100" spans="1:16">
      <c r="A100" s="33" t="str">
        <f>A$288</f>
        <v>2021-22</v>
      </c>
      <c r="B100" s="806">
        <f t="shared" ref="B100:M100" si="49">IF(B87+B75=B384,(B87+B75),"err")</f>
        <v>6122379</v>
      </c>
      <c r="C100" s="806">
        <f t="shared" si="49"/>
        <v>6040682</v>
      </c>
      <c r="D100" s="806">
        <f t="shared" si="49"/>
        <v>6152304</v>
      </c>
      <c r="E100" s="806">
        <f t="shared" si="49"/>
        <v>6207503</v>
      </c>
      <c r="F100" s="806">
        <f t="shared" si="49"/>
        <v>5547768</v>
      </c>
      <c r="G100" s="806">
        <f t="shared" si="49"/>
        <v>6001948</v>
      </c>
      <c r="H100" s="806">
        <f t="shared" si="49"/>
        <v>6151143</v>
      </c>
      <c r="I100" s="806">
        <f t="shared" si="49"/>
        <v>6208278</v>
      </c>
      <c r="J100" s="806">
        <f t="shared" si="49"/>
        <v>6414003</v>
      </c>
      <c r="K100" s="806">
        <f t="shared" si="49"/>
        <v>6373344</v>
      </c>
      <c r="L100" s="806">
        <f t="shared" si="49"/>
        <v>6046477</v>
      </c>
      <c r="M100" s="806">
        <f t="shared" si="49"/>
        <v>6317317</v>
      </c>
      <c r="N100" s="806">
        <f>SUM(B100:M100)</f>
        <v>73583146</v>
      </c>
      <c r="P100" s="106"/>
    </row>
    <row r="101" spans="1:16" s="805" customFormat="1">
      <c r="A101" s="665" t="str">
        <f>A$289</f>
        <v>2022-23</v>
      </c>
      <c r="B101" s="806">
        <f t="shared" ref="B101:M101" si="50">IF(B88+B76=B385,(B88+B76),"err")</f>
        <v>6235756</v>
      </c>
      <c r="C101" s="806">
        <f t="shared" si="50"/>
        <v>6153184</v>
      </c>
      <c r="D101" s="806">
        <f t="shared" si="50"/>
        <v>6266994</v>
      </c>
      <c r="E101" s="806">
        <f t="shared" si="50"/>
        <v>6323069</v>
      </c>
      <c r="F101" s="806">
        <f t="shared" si="50"/>
        <v>5651169</v>
      </c>
      <c r="G101" s="806">
        <f t="shared" si="50"/>
        <v>6113751</v>
      </c>
      <c r="H101" s="806">
        <f t="shared" si="50"/>
        <v>6264749</v>
      </c>
      <c r="I101" s="806">
        <f t="shared" si="50"/>
        <v>6322706</v>
      </c>
      <c r="J101" s="806">
        <f t="shared" si="50"/>
        <v>6532781</v>
      </c>
      <c r="K101" s="806">
        <f t="shared" si="50"/>
        <v>6491857</v>
      </c>
      <c r="L101" s="806">
        <f t="shared" si="50"/>
        <v>6159221</v>
      </c>
      <c r="M101" s="806">
        <f t="shared" si="50"/>
        <v>6435518</v>
      </c>
      <c r="N101" s="806">
        <f>SUM(B101:M101)</f>
        <v>74950755</v>
      </c>
      <c r="P101" s="106"/>
    </row>
    <row r="102" spans="1:16" ht="12.75" customHeight="1" thickBot="1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</row>
    <row r="103" spans="1:16" ht="16.5" thickBot="1">
      <c r="A103" s="43" t="s">
        <v>128</v>
      </c>
      <c r="B103" s="59" t="s">
        <v>99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2"/>
    </row>
    <row r="104" spans="1:16" s="101" customFormat="1" ht="3.75" customHeight="1">
      <c r="A104" s="97"/>
      <c r="B104" s="98"/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100"/>
    </row>
    <row r="105" spans="1:16">
      <c r="A105" s="45" t="s">
        <v>27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13"/>
    </row>
    <row r="106" spans="1:16">
      <c r="A106" s="46" t="s">
        <v>25</v>
      </c>
      <c r="B106" s="36">
        <v>36800</v>
      </c>
      <c r="C106" s="36">
        <v>36831</v>
      </c>
      <c r="D106" s="36">
        <v>36861</v>
      </c>
      <c r="E106" s="36">
        <v>36892</v>
      </c>
      <c r="F106" s="36">
        <v>36923</v>
      </c>
      <c r="G106" s="36">
        <v>36951</v>
      </c>
      <c r="H106" s="36">
        <v>36982</v>
      </c>
      <c r="I106" s="36">
        <v>37012</v>
      </c>
      <c r="J106" s="36">
        <v>37043</v>
      </c>
      <c r="K106" s="36">
        <v>37073</v>
      </c>
      <c r="L106" s="36">
        <v>37104</v>
      </c>
      <c r="M106" s="36">
        <v>37135</v>
      </c>
      <c r="N106" s="14" t="s">
        <v>24</v>
      </c>
    </row>
    <row r="107" spans="1:16" ht="5.0999999999999996" customHeight="1">
      <c r="A107" s="47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14"/>
    </row>
    <row r="108" spans="1:16" ht="12.75" hidden="1" customHeight="1">
      <c r="A108" s="382" t="str">
        <f>Residential!A106</f>
        <v>1993-94 Act</v>
      </c>
      <c r="B108" s="756">
        <v>455530300</v>
      </c>
      <c r="C108" s="756">
        <v>452840900</v>
      </c>
      <c r="D108" s="756">
        <v>441990000</v>
      </c>
      <c r="E108" s="756">
        <v>426084200</v>
      </c>
      <c r="F108" s="756">
        <v>428522500</v>
      </c>
      <c r="G108" s="756">
        <v>446855400</v>
      </c>
      <c r="H108" s="756">
        <v>325408800</v>
      </c>
      <c r="I108" s="756">
        <v>459182000</v>
      </c>
      <c r="J108" s="756">
        <v>451375200</v>
      </c>
      <c r="K108" s="756">
        <v>442510100</v>
      </c>
      <c r="L108" s="756">
        <v>439125900</v>
      </c>
      <c r="M108" s="756">
        <v>434575200</v>
      </c>
      <c r="N108" s="11">
        <f t="shared" ref="N108:N124" si="51">SUM(B108:M108)</f>
        <v>5204000500</v>
      </c>
    </row>
    <row r="109" spans="1:16" hidden="1">
      <c r="A109" s="382" t="str">
        <f>Residential!A107</f>
        <v>1994-95 Act</v>
      </c>
      <c r="B109" s="756">
        <v>436604900</v>
      </c>
      <c r="C109" s="756">
        <v>435069300</v>
      </c>
      <c r="D109" s="756">
        <v>422220100</v>
      </c>
      <c r="E109" s="756">
        <v>420391400</v>
      </c>
      <c r="F109" s="756">
        <v>409596400</v>
      </c>
      <c r="G109" s="756">
        <v>438435500</v>
      </c>
      <c r="H109" s="756">
        <v>441537100</v>
      </c>
      <c r="I109" s="756">
        <v>446589600</v>
      </c>
      <c r="J109" s="756">
        <v>452058400</v>
      </c>
      <c r="K109" s="756">
        <v>457852200</v>
      </c>
      <c r="L109" s="756">
        <v>468841500</v>
      </c>
      <c r="M109" s="756">
        <v>474493600</v>
      </c>
      <c r="N109" s="11">
        <f t="shared" si="51"/>
        <v>5303690000</v>
      </c>
    </row>
    <row r="110" spans="1:16" hidden="1">
      <c r="A110" s="382" t="str">
        <f>Residential!A108</f>
        <v>1995-96 Act</v>
      </c>
      <c r="B110" s="756">
        <v>454382300</v>
      </c>
      <c r="C110" s="756">
        <v>464920900</v>
      </c>
      <c r="D110" s="756">
        <v>461050300</v>
      </c>
      <c r="E110" s="756">
        <v>449403900</v>
      </c>
      <c r="F110" s="756">
        <v>454817100</v>
      </c>
      <c r="G110" s="756">
        <v>474310400</v>
      </c>
      <c r="H110" s="756">
        <v>478240200</v>
      </c>
      <c r="I110" s="756">
        <v>479428500</v>
      </c>
      <c r="J110" s="756">
        <v>489536300</v>
      </c>
      <c r="K110" s="756">
        <v>488221500</v>
      </c>
      <c r="L110" s="756">
        <v>490938300</v>
      </c>
      <c r="M110" s="756">
        <v>492213600</v>
      </c>
      <c r="N110" s="11">
        <f t="shared" si="51"/>
        <v>5677463300</v>
      </c>
    </row>
    <row r="111" spans="1:16" hidden="1">
      <c r="A111" s="382" t="str">
        <f>Residential!A109</f>
        <v>1996-97 Act</v>
      </c>
      <c r="B111" s="756">
        <v>485277400</v>
      </c>
      <c r="C111" s="756">
        <v>480638200</v>
      </c>
      <c r="D111" s="756">
        <v>469510500</v>
      </c>
      <c r="E111" s="756">
        <v>466725500</v>
      </c>
      <c r="F111" s="756">
        <v>458036800</v>
      </c>
      <c r="G111" s="756">
        <v>468127200</v>
      </c>
      <c r="H111" s="756">
        <v>469698100</v>
      </c>
      <c r="I111" s="756">
        <v>483732400</v>
      </c>
      <c r="J111" s="756">
        <v>483858800</v>
      </c>
      <c r="K111" s="756">
        <v>485886300</v>
      </c>
      <c r="L111" s="756">
        <v>491140100</v>
      </c>
      <c r="M111" s="756">
        <v>511604200</v>
      </c>
      <c r="N111" s="11">
        <f t="shared" si="51"/>
        <v>5754235500</v>
      </c>
    </row>
    <row r="112" spans="1:16" hidden="1">
      <c r="A112" s="382" t="str">
        <f>Residential!A110</f>
        <v>1997-98 Act</v>
      </c>
      <c r="B112" s="756">
        <v>498072700</v>
      </c>
      <c r="C112" s="756">
        <v>487196500</v>
      </c>
      <c r="D112" s="756">
        <v>483285100</v>
      </c>
      <c r="E112" s="756">
        <v>465703400</v>
      </c>
      <c r="F112" s="756">
        <v>465890000</v>
      </c>
      <c r="G112" s="756">
        <v>485096100</v>
      </c>
      <c r="H112" s="756">
        <v>490499200</v>
      </c>
      <c r="I112" s="756">
        <v>498645600</v>
      </c>
      <c r="J112" s="756">
        <v>515846300</v>
      </c>
      <c r="K112" s="756">
        <v>510922500</v>
      </c>
      <c r="L112" s="756">
        <v>519657500</v>
      </c>
      <c r="M112" s="756">
        <v>513828200</v>
      </c>
      <c r="N112" s="11">
        <f t="shared" si="51"/>
        <v>5934643100</v>
      </c>
    </row>
    <row r="113" spans="1:16" hidden="1">
      <c r="A113" s="382" t="str">
        <f>Residential!A111</f>
        <v>1998-99 Act</v>
      </c>
      <c r="B113" s="756">
        <v>514471500</v>
      </c>
      <c r="C113" s="756">
        <v>497605500</v>
      </c>
      <c r="D113" s="756">
        <v>504446800</v>
      </c>
      <c r="E113" s="756">
        <v>496993700</v>
      </c>
      <c r="F113" s="756">
        <v>483820800</v>
      </c>
      <c r="G113" s="756">
        <v>504012300</v>
      </c>
      <c r="H113" s="756">
        <v>525494000</v>
      </c>
      <c r="I113" s="756">
        <v>527298600</v>
      </c>
      <c r="J113" s="756">
        <v>528029900</v>
      </c>
      <c r="K113" s="756">
        <v>533678200</v>
      </c>
      <c r="L113" s="756">
        <v>535582200</v>
      </c>
      <c r="M113" s="756">
        <v>551656400</v>
      </c>
      <c r="N113" s="11">
        <f t="shared" si="51"/>
        <v>6203089900</v>
      </c>
    </row>
    <row r="114" spans="1:16" hidden="1">
      <c r="A114" s="382" t="str">
        <f>Residential!A112</f>
        <v>1999-00 Act</v>
      </c>
      <c r="B114" s="756">
        <v>519459200</v>
      </c>
      <c r="C114" s="756">
        <v>534209400</v>
      </c>
      <c r="D114" s="756">
        <v>536130200</v>
      </c>
      <c r="E114" s="756">
        <v>502124500</v>
      </c>
      <c r="F114" s="756">
        <v>497693300</v>
      </c>
      <c r="G114" s="756">
        <v>547204200</v>
      </c>
      <c r="H114" s="756">
        <v>531183700</v>
      </c>
      <c r="I114" s="756">
        <v>516247500</v>
      </c>
      <c r="J114" s="756">
        <v>551420600</v>
      </c>
      <c r="K114" s="756">
        <v>583748900</v>
      </c>
      <c r="L114" s="756">
        <v>542452400</v>
      </c>
      <c r="M114" s="756">
        <v>585626800</v>
      </c>
      <c r="N114" s="11">
        <f t="shared" si="51"/>
        <v>6447500700</v>
      </c>
    </row>
    <row r="115" spans="1:16" hidden="1">
      <c r="A115" s="382" t="str">
        <f>Residential!A113</f>
        <v>2000-01 Act</v>
      </c>
      <c r="B115" s="756">
        <v>543783500</v>
      </c>
      <c r="C115" s="756">
        <v>526892400</v>
      </c>
      <c r="D115" s="756">
        <v>546877700</v>
      </c>
      <c r="E115" s="756">
        <v>524751200</v>
      </c>
      <c r="F115" s="756">
        <v>518451500</v>
      </c>
      <c r="G115" s="756">
        <v>522377900</v>
      </c>
      <c r="H115" s="756">
        <v>527122700</v>
      </c>
      <c r="I115" s="756">
        <v>523470700</v>
      </c>
      <c r="J115" s="756">
        <v>541686200</v>
      </c>
      <c r="K115" s="756">
        <v>527071500</v>
      </c>
      <c r="L115" s="756">
        <v>539548300</v>
      </c>
      <c r="M115" s="756">
        <v>543902000</v>
      </c>
      <c r="N115" s="11">
        <f t="shared" si="51"/>
        <v>6385935600</v>
      </c>
    </row>
    <row r="116" spans="1:16" hidden="1">
      <c r="A116" s="382" t="str">
        <f>Residential!A114</f>
        <v>2001-02 Act</v>
      </c>
      <c r="B116" s="756">
        <v>544206500</v>
      </c>
      <c r="C116" s="756">
        <v>531734300</v>
      </c>
      <c r="D116" s="756">
        <v>536434200</v>
      </c>
      <c r="E116" s="756">
        <v>527687500</v>
      </c>
      <c r="F116" s="756">
        <v>530973600</v>
      </c>
      <c r="G116" s="756">
        <v>514943100</v>
      </c>
      <c r="H116" s="756">
        <v>535320300</v>
      </c>
      <c r="I116" s="756">
        <v>539955100</v>
      </c>
      <c r="J116" s="756">
        <v>555943700</v>
      </c>
      <c r="K116" s="756">
        <v>540678600</v>
      </c>
      <c r="L116" s="756">
        <v>544771700</v>
      </c>
      <c r="M116" s="756">
        <v>558000000</v>
      </c>
      <c r="N116" s="11">
        <f t="shared" si="51"/>
        <v>6460648600</v>
      </c>
    </row>
    <row r="117" spans="1:16" ht="12.75" hidden="1" customHeight="1">
      <c r="A117" s="382" t="s">
        <v>157</v>
      </c>
      <c r="B117" s="756">
        <v>546255700</v>
      </c>
      <c r="C117" s="756">
        <v>533258600</v>
      </c>
      <c r="D117" s="756">
        <v>550178400</v>
      </c>
      <c r="E117" s="756">
        <v>536722800</v>
      </c>
      <c r="F117" s="756">
        <v>524564200</v>
      </c>
      <c r="G117" s="756">
        <v>522279000</v>
      </c>
      <c r="H117" s="756">
        <v>534424800</v>
      </c>
      <c r="I117" s="756">
        <v>536915200</v>
      </c>
      <c r="J117" s="756">
        <v>551700800</v>
      </c>
      <c r="K117" s="756">
        <v>539629300</v>
      </c>
      <c r="L117" s="756">
        <v>545547100</v>
      </c>
      <c r="M117" s="756">
        <v>552375000</v>
      </c>
      <c r="N117" s="11">
        <v>6473850900</v>
      </c>
    </row>
    <row r="118" spans="1:16" ht="12.75" hidden="1" customHeight="1">
      <c r="A118" s="382" t="str">
        <f>Residential!A116</f>
        <v>2003-04 Act</v>
      </c>
      <c r="B118" s="756">
        <v>551330200</v>
      </c>
      <c r="C118" s="756">
        <v>540739200</v>
      </c>
      <c r="D118" s="756">
        <v>551720800</v>
      </c>
      <c r="E118" s="756">
        <v>553118600</v>
      </c>
      <c r="F118" s="756">
        <v>522730400</v>
      </c>
      <c r="G118" s="756">
        <v>518989600</v>
      </c>
      <c r="H118" s="756">
        <v>558569700</v>
      </c>
      <c r="I118" s="756">
        <v>544749300</v>
      </c>
      <c r="J118" s="756">
        <v>551333600</v>
      </c>
      <c r="K118" s="756">
        <v>552903600</v>
      </c>
      <c r="L118" s="756">
        <v>551465400</v>
      </c>
      <c r="M118" s="756">
        <v>555036000</v>
      </c>
      <c r="N118" s="11">
        <f t="shared" si="51"/>
        <v>6552686400</v>
      </c>
      <c r="O118" s="2"/>
      <c r="P118" s="2"/>
    </row>
    <row r="119" spans="1:16" ht="12.75" hidden="1" customHeight="1">
      <c r="A119" s="382" t="str">
        <f>Residential!A117</f>
        <v>2004-05 Act</v>
      </c>
      <c r="B119" s="756">
        <v>555530000</v>
      </c>
      <c r="C119" s="756">
        <v>557980700</v>
      </c>
      <c r="D119" s="756">
        <v>564947700</v>
      </c>
      <c r="E119" s="756">
        <v>547132800</v>
      </c>
      <c r="F119" s="756">
        <v>518919900</v>
      </c>
      <c r="G119" s="756">
        <v>549986800</v>
      </c>
      <c r="H119" s="756">
        <v>555146000</v>
      </c>
      <c r="I119" s="756">
        <v>541600800</v>
      </c>
      <c r="J119" s="756">
        <v>558666300</v>
      </c>
      <c r="K119" s="756">
        <v>558808000</v>
      </c>
      <c r="L119" s="756">
        <v>549096100</v>
      </c>
      <c r="M119" s="756">
        <v>568563100</v>
      </c>
      <c r="N119" s="11">
        <f t="shared" si="51"/>
        <v>6626378200</v>
      </c>
      <c r="O119" s="2"/>
    </row>
    <row r="120" spans="1:16" ht="12.75" hidden="1" customHeight="1">
      <c r="A120" s="382" t="str">
        <f>Residential!A118</f>
        <v>2005-06 Act</v>
      </c>
      <c r="B120" s="756">
        <v>563270800</v>
      </c>
      <c r="C120" s="756">
        <v>546614800</v>
      </c>
      <c r="D120" s="756">
        <v>573442100</v>
      </c>
      <c r="E120" s="756">
        <v>551910900</v>
      </c>
      <c r="F120" s="756">
        <v>524373000</v>
      </c>
      <c r="G120" s="756">
        <v>560179300</v>
      </c>
      <c r="H120" s="756">
        <v>546978100</v>
      </c>
      <c r="I120" s="756">
        <v>544725400</v>
      </c>
      <c r="J120" s="756">
        <v>571164200</v>
      </c>
      <c r="K120" s="756">
        <v>570241000</v>
      </c>
      <c r="L120" s="756">
        <v>559542000</v>
      </c>
      <c r="M120" s="756">
        <v>580000000</v>
      </c>
      <c r="N120" s="11">
        <f t="shared" si="51"/>
        <v>6692441600</v>
      </c>
      <c r="O120" s="2"/>
      <c r="P120" s="2"/>
    </row>
    <row r="121" spans="1:16" ht="12.75" hidden="1" customHeight="1">
      <c r="A121" s="382" t="str">
        <f>Residential!A119</f>
        <v>2006-07 Act</v>
      </c>
      <c r="B121" s="756">
        <v>583069300</v>
      </c>
      <c r="C121" s="756">
        <v>546070400</v>
      </c>
      <c r="D121" s="756">
        <v>570617000</v>
      </c>
      <c r="E121" s="756">
        <v>566964000</v>
      </c>
      <c r="F121" s="756">
        <v>542007700</v>
      </c>
      <c r="G121" s="756">
        <v>545230800</v>
      </c>
      <c r="H121" s="756">
        <v>573011500</v>
      </c>
      <c r="I121" s="756">
        <v>563743000</v>
      </c>
      <c r="J121" s="756">
        <v>582586400</v>
      </c>
      <c r="K121" s="756">
        <v>557033700</v>
      </c>
      <c r="L121" s="756">
        <v>590474000</v>
      </c>
      <c r="M121" s="756">
        <v>582423600</v>
      </c>
      <c r="N121" s="11">
        <f t="shared" si="51"/>
        <v>6803231400</v>
      </c>
      <c r="O121" s="2"/>
    </row>
    <row r="122" spans="1:16" ht="12.75" hidden="1" customHeight="1">
      <c r="A122" s="382" t="str">
        <f>Residential!A120</f>
        <v>2007-08 Act</v>
      </c>
      <c r="B122" s="756">
        <v>575746400</v>
      </c>
      <c r="C122" s="756">
        <v>558623300</v>
      </c>
      <c r="D122" s="756">
        <v>590040700</v>
      </c>
      <c r="E122" s="756">
        <v>584735400</v>
      </c>
      <c r="F122" s="756">
        <v>568917400</v>
      </c>
      <c r="G122" s="756">
        <v>559494400</v>
      </c>
      <c r="H122" s="756">
        <v>574980700</v>
      </c>
      <c r="I122" s="756">
        <v>574008800</v>
      </c>
      <c r="J122" s="756">
        <v>605083300</v>
      </c>
      <c r="K122" s="756">
        <v>605827500</v>
      </c>
      <c r="L122" s="756">
        <v>592538700</v>
      </c>
      <c r="M122" s="756">
        <v>605698100</v>
      </c>
      <c r="N122" s="11">
        <f>SUM(B122:M122)</f>
        <v>6995694700</v>
      </c>
      <c r="O122" s="2"/>
      <c r="P122" s="2"/>
    </row>
    <row r="123" spans="1:16" ht="12.75" hidden="1" customHeight="1">
      <c r="A123" s="382" t="str">
        <f>Residential!A121</f>
        <v>2008-09 Act</v>
      </c>
      <c r="B123" s="756">
        <v>608768800</v>
      </c>
      <c r="C123" s="756">
        <v>569168700</v>
      </c>
      <c r="D123" s="756">
        <v>585721300</v>
      </c>
      <c r="E123" s="756">
        <v>621990300</v>
      </c>
      <c r="F123" s="756">
        <v>554872100</v>
      </c>
      <c r="G123" s="756">
        <v>557296800</v>
      </c>
      <c r="H123" s="756">
        <v>590544100</v>
      </c>
      <c r="I123" s="756">
        <v>575681200</v>
      </c>
      <c r="J123" s="756">
        <v>606480700</v>
      </c>
      <c r="K123" s="756">
        <v>605481000</v>
      </c>
      <c r="L123" s="756">
        <v>600778300</v>
      </c>
      <c r="M123" s="756">
        <v>596521800</v>
      </c>
      <c r="N123" s="11">
        <f t="shared" si="51"/>
        <v>7073305100</v>
      </c>
      <c r="O123" s="2"/>
      <c r="P123" s="2"/>
    </row>
    <row r="124" spans="1:16" ht="12.75" hidden="1" customHeight="1">
      <c r="A124" s="382" t="str">
        <f>Residential!A122</f>
        <v>2009-10 Act</v>
      </c>
      <c r="B124" s="756">
        <v>586212200</v>
      </c>
      <c r="C124" s="756">
        <v>561479500</v>
      </c>
      <c r="D124" s="756">
        <v>591747300</v>
      </c>
      <c r="E124" s="756">
        <v>591169300</v>
      </c>
      <c r="F124" s="756">
        <v>534509500</v>
      </c>
      <c r="G124" s="756">
        <v>562850500</v>
      </c>
      <c r="H124" s="756">
        <v>559355400</v>
      </c>
      <c r="I124" s="756">
        <v>631642700</v>
      </c>
      <c r="J124" s="756">
        <v>579103800</v>
      </c>
      <c r="K124" s="756">
        <v>569772000</v>
      </c>
      <c r="L124" s="756">
        <v>581634100</v>
      </c>
      <c r="M124" s="756">
        <v>592483400</v>
      </c>
      <c r="N124" s="11">
        <f t="shared" si="51"/>
        <v>6941959700</v>
      </c>
      <c r="O124" s="2"/>
    </row>
    <row r="125" spans="1:16" ht="12.75" hidden="1" customHeight="1">
      <c r="A125" s="382" t="s">
        <v>256</v>
      </c>
      <c r="B125" s="771">
        <v>578768200</v>
      </c>
      <c r="C125" s="771">
        <v>562813500</v>
      </c>
      <c r="D125" s="771">
        <v>586443000</v>
      </c>
      <c r="E125" s="771">
        <v>586660300</v>
      </c>
      <c r="F125" s="771">
        <v>564311800</v>
      </c>
      <c r="G125" s="771">
        <v>582258300</v>
      </c>
      <c r="H125" s="771">
        <v>598368500</v>
      </c>
      <c r="I125" s="771">
        <v>606961700</v>
      </c>
      <c r="J125" s="771">
        <v>620754800</v>
      </c>
      <c r="K125" s="771">
        <v>609125300</v>
      </c>
      <c r="L125" s="771">
        <v>603360800</v>
      </c>
      <c r="M125" s="771">
        <v>627465700</v>
      </c>
      <c r="N125" s="11">
        <v>7127291900</v>
      </c>
      <c r="O125" s="2"/>
    </row>
    <row r="126" spans="1:16" ht="12.75" customHeight="1">
      <c r="A126" s="382" t="str">
        <f>Residential!A124</f>
        <v>2011-12 Act</v>
      </c>
      <c r="B126" s="771">
        <v>615666170</v>
      </c>
      <c r="C126" s="771">
        <v>596128220</v>
      </c>
      <c r="D126" s="771">
        <v>578099800</v>
      </c>
      <c r="E126" s="771">
        <v>584707800</v>
      </c>
      <c r="F126" s="771">
        <v>537757800</v>
      </c>
      <c r="G126" s="771">
        <v>567533400</v>
      </c>
      <c r="H126" s="771">
        <v>570302600</v>
      </c>
      <c r="I126" s="771">
        <v>589208800</v>
      </c>
      <c r="J126" s="771">
        <v>589053600</v>
      </c>
      <c r="K126" s="771">
        <v>594470100</v>
      </c>
      <c r="L126" s="771">
        <v>595992700</v>
      </c>
      <c r="M126" s="771">
        <v>625126200</v>
      </c>
      <c r="N126" s="11">
        <f>SUM(B126:M126)</f>
        <v>7044047190</v>
      </c>
      <c r="O126" s="2"/>
      <c r="P126" s="2"/>
    </row>
    <row r="127" spans="1:16" ht="12.75" customHeight="1">
      <c r="A127" s="382" t="str">
        <f>Residential!A125</f>
        <v>2012-13 Act</v>
      </c>
      <c r="B127" s="771">
        <v>613398346.39999998</v>
      </c>
      <c r="C127" s="771">
        <v>622562348.89999998</v>
      </c>
      <c r="D127" s="771">
        <v>596765124.55000138</v>
      </c>
      <c r="E127" s="771">
        <v>622090600</v>
      </c>
      <c r="F127" s="771">
        <v>572316600</v>
      </c>
      <c r="G127" s="771">
        <v>581744400</v>
      </c>
      <c r="H127" s="771">
        <v>642194100</v>
      </c>
      <c r="I127" s="771">
        <v>619545700</v>
      </c>
      <c r="J127" s="771">
        <v>628303500</v>
      </c>
      <c r="K127" s="771">
        <v>622262300</v>
      </c>
      <c r="L127" s="771">
        <v>634734600</v>
      </c>
      <c r="M127" s="771">
        <v>620970300</v>
      </c>
      <c r="N127" s="11">
        <f t="shared" ref="N127:N135" si="52">SUM(B127:M127)</f>
        <v>7376887919.8500013</v>
      </c>
      <c r="O127" s="2"/>
      <c r="P127" s="2"/>
    </row>
    <row r="128" spans="1:16" ht="12.75" customHeight="1">
      <c r="A128" s="382" t="str">
        <f>Residential!A126</f>
        <v>2013-14 Act</v>
      </c>
      <c r="B128" s="771">
        <v>625776700</v>
      </c>
      <c r="C128" s="771">
        <v>614833800</v>
      </c>
      <c r="D128" s="771">
        <v>598133400</v>
      </c>
      <c r="E128" s="771">
        <v>632276900</v>
      </c>
      <c r="F128" s="771">
        <v>578577700</v>
      </c>
      <c r="G128" s="771">
        <v>571082300</v>
      </c>
      <c r="H128" s="771">
        <v>599112400</v>
      </c>
      <c r="I128" s="771">
        <v>593548800</v>
      </c>
      <c r="J128" s="771">
        <v>603097600</v>
      </c>
      <c r="K128" s="771">
        <v>612317300</v>
      </c>
      <c r="L128" s="771">
        <v>607592900</v>
      </c>
      <c r="M128" s="771">
        <v>626413800</v>
      </c>
      <c r="N128" s="11">
        <f t="shared" si="52"/>
        <v>7262763600</v>
      </c>
      <c r="O128" s="2"/>
      <c r="P128" s="2"/>
    </row>
    <row r="129" spans="1:20" ht="12.75" customHeight="1">
      <c r="A129" s="382" t="str">
        <f>Residential!A127</f>
        <v>2014-15 Act</v>
      </c>
      <c r="B129" s="771">
        <v>609702300</v>
      </c>
      <c r="C129" s="771">
        <v>630027900</v>
      </c>
      <c r="D129" s="771">
        <v>611501400</v>
      </c>
      <c r="E129" s="771">
        <v>649568300</v>
      </c>
      <c r="F129" s="771">
        <v>577195300</v>
      </c>
      <c r="G129" s="771">
        <v>636856200</v>
      </c>
      <c r="H129" s="771">
        <v>612480300</v>
      </c>
      <c r="I129" s="771">
        <v>604062500</v>
      </c>
      <c r="J129" s="771">
        <v>616110700</v>
      </c>
      <c r="K129" s="771">
        <v>633837700</v>
      </c>
      <c r="L129" s="771">
        <v>631139600</v>
      </c>
      <c r="M129" s="771">
        <v>639506100</v>
      </c>
      <c r="N129" s="11">
        <f t="shared" si="52"/>
        <v>7451988300</v>
      </c>
      <c r="O129" s="2"/>
    </row>
    <row r="130" spans="1:20" ht="12.75" customHeight="1">
      <c r="A130" s="382" t="str">
        <f>Residential!A128</f>
        <v>2015-16 Act</v>
      </c>
      <c r="B130" s="796">
        <v>655620400</v>
      </c>
      <c r="C130" s="796">
        <v>628454600</v>
      </c>
      <c r="D130" s="796">
        <v>643935500</v>
      </c>
      <c r="E130" s="796">
        <v>657289200</v>
      </c>
      <c r="F130" s="796">
        <v>618856500</v>
      </c>
      <c r="G130" s="796">
        <v>647109700</v>
      </c>
      <c r="H130" s="796">
        <v>661740300</v>
      </c>
      <c r="I130" s="796">
        <v>640917100</v>
      </c>
      <c r="J130" s="796">
        <v>667996000</v>
      </c>
      <c r="K130" s="796">
        <v>655145900</v>
      </c>
      <c r="L130" s="796">
        <v>655097600</v>
      </c>
      <c r="M130" s="796">
        <v>669926100</v>
      </c>
      <c r="N130" s="11">
        <f t="shared" si="52"/>
        <v>7802088900</v>
      </c>
      <c r="O130" s="2"/>
    </row>
    <row r="131" spans="1:20" ht="12.75" customHeight="1">
      <c r="A131" s="382" t="str">
        <f>Residential!A129</f>
        <v>2016-17 Act</v>
      </c>
      <c r="B131" s="771">
        <v>659092200</v>
      </c>
      <c r="C131" s="771">
        <v>652403900</v>
      </c>
      <c r="D131" s="771">
        <v>664027600</v>
      </c>
      <c r="E131" s="771">
        <v>667095800</v>
      </c>
      <c r="F131" s="771">
        <v>603669700</v>
      </c>
      <c r="G131" s="771">
        <v>657175800</v>
      </c>
      <c r="H131" s="771">
        <v>665304000</v>
      </c>
      <c r="I131" s="771">
        <v>661457200</v>
      </c>
      <c r="J131" s="771">
        <v>679932500</v>
      </c>
      <c r="K131" s="771">
        <v>676105800</v>
      </c>
      <c r="L131" s="771">
        <v>637858800</v>
      </c>
      <c r="M131" s="771">
        <v>663538600</v>
      </c>
      <c r="N131" s="11">
        <f t="shared" si="52"/>
        <v>7887661900</v>
      </c>
      <c r="O131" s="2"/>
    </row>
    <row r="132" spans="1:20" ht="12.75" customHeight="1">
      <c r="A132" s="382" t="str">
        <f>Residential!A130</f>
        <v>2017-18 CYE</v>
      </c>
      <c r="B132" s="209">
        <v>654058500</v>
      </c>
      <c r="C132" s="209">
        <v>644523200</v>
      </c>
      <c r="D132" s="209">
        <v>631309700</v>
      </c>
      <c r="E132" s="209">
        <v>676692000</v>
      </c>
      <c r="F132" s="209">
        <v>629947200</v>
      </c>
      <c r="G132" s="209">
        <v>604752200</v>
      </c>
      <c r="H132" s="209">
        <v>675372900</v>
      </c>
      <c r="I132" s="209">
        <v>648284500</v>
      </c>
      <c r="J132" s="209">
        <v>672204100</v>
      </c>
      <c r="K132" s="209">
        <v>638950900</v>
      </c>
      <c r="L132" s="209">
        <v>681495800</v>
      </c>
      <c r="M132" s="209">
        <v>597741100</v>
      </c>
      <c r="N132" s="11">
        <f t="shared" si="52"/>
        <v>7755332100</v>
      </c>
      <c r="O132" s="2"/>
      <c r="P132" s="2"/>
    </row>
    <row r="133" spans="1:20" ht="12.75" hidden="1" customHeight="1">
      <c r="A133" s="382" t="str">
        <f>Residential!A131</f>
        <v>2018-19</v>
      </c>
      <c r="B133" s="12">
        <v>0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1">
        <f t="shared" si="52"/>
        <v>0</v>
      </c>
      <c r="O133" s="2"/>
      <c r="P133" s="2"/>
    </row>
    <row r="134" spans="1:20" ht="12.75" hidden="1" customHeight="1">
      <c r="A134" s="382" t="str">
        <f>Residential!A132</f>
        <v>2019-20</v>
      </c>
      <c r="B134" s="12">
        <v>0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1">
        <f t="shared" si="52"/>
        <v>0</v>
      </c>
      <c r="O134" s="2"/>
      <c r="P134" s="2"/>
    </row>
    <row r="135" spans="1:20" ht="12.75" hidden="1" customHeight="1">
      <c r="A135" s="382" t="str">
        <f>Residential!A133</f>
        <v>2020-21</v>
      </c>
      <c r="B135" s="12">
        <v>0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1">
        <f t="shared" si="52"/>
        <v>0</v>
      </c>
      <c r="O135" s="2"/>
      <c r="P135" s="2"/>
    </row>
    <row r="136" spans="1:20" s="752" customFormat="1" ht="12.75" customHeight="1">
      <c r="A136" s="38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1"/>
      <c r="O136" s="726"/>
      <c r="P136" s="726"/>
      <c r="Q136" s="726"/>
      <c r="R136" s="726"/>
      <c r="S136" s="726"/>
      <c r="T136" s="726"/>
    </row>
    <row r="137" spans="1:20" ht="3" customHeight="1" thickBot="1">
      <c r="A137" s="102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6"/>
      <c r="O137" s="2"/>
      <c r="P137" s="726"/>
      <c r="Q137" s="726"/>
      <c r="R137" s="726"/>
      <c r="S137" s="726"/>
      <c r="T137" s="726"/>
    </row>
    <row r="138" spans="1:20" s="101" customFormat="1" ht="12.75" customHeight="1">
      <c r="A138" s="103"/>
      <c r="B138" s="714"/>
      <c r="C138" s="714"/>
      <c r="D138" s="714"/>
      <c r="E138" s="714"/>
      <c r="F138" s="714"/>
      <c r="G138" s="714"/>
      <c r="H138" s="99"/>
      <c r="I138" s="99"/>
      <c r="J138" s="99"/>
      <c r="K138" s="99"/>
      <c r="L138" s="99"/>
      <c r="M138" s="99"/>
      <c r="N138" s="99"/>
      <c r="O138" s="104"/>
      <c r="P138" s="193"/>
      <c r="Q138" s="712"/>
      <c r="R138" s="712"/>
      <c r="S138" s="712"/>
      <c r="T138" s="712"/>
    </row>
    <row r="139" spans="1:20" s="101" customFormat="1" ht="12.75" customHeight="1" thickBot="1">
      <c r="A139" s="103"/>
      <c r="B139" s="98"/>
      <c r="C139" s="99"/>
      <c r="D139" s="99"/>
      <c r="E139" s="99"/>
      <c r="F139" s="99"/>
      <c r="G139" s="99"/>
      <c r="H139" s="99"/>
      <c r="I139" s="99"/>
      <c r="J139" s="99"/>
      <c r="K139" s="99"/>
      <c r="L139" s="99"/>
      <c r="M139" s="99"/>
      <c r="N139" s="99"/>
      <c r="O139" s="104"/>
      <c r="P139" s="712"/>
      <c r="Q139" s="712"/>
      <c r="R139" s="712"/>
      <c r="S139" s="712"/>
      <c r="T139" s="712"/>
    </row>
    <row r="140" spans="1:20" ht="16.5" thickBot="1">
      <c r="A140" s="43" t="s">
        <v>129</v>
      </c>
      <c r="B140" s="59" t="s">
        <v>48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2"/>
      <c r="P140" s="726"/>
      <c r="Q140" s="726"/>
      <c r="R140" s="726"/>
      <c r="S140" s="726"/>
      <c r="T140" s="726"/>
    </row>
    <row r="141" spans="1:20" ht="6" customHeight="1">
      <c r="A141" s="44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13"/>
      <c r="P141" s="712"/>
      <c r="Q141" s="712"/>
      <c r="R141" s="712"/>
      <c r="S141" s="712"/>
      <c r="T141" s="726"/>
    </row>
    <row r="142" spans="1:20">
      <c r="A142" s="45" t="s">
        <v>27</v>
      </c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13"/>
      <c r="P142" s="424"/>
      <c r="Q142" s="424"/>
      <c r="R142" s="424"/>
      <c r="S142" s="424"/>
      <c r="T142" s="726"/>
    </row>
    <row r="143" spans="1:20">
      <c r="A143" s="46" t="s">
        <v>25</v>
      </c>
      <c r="B143" s="36">
        <v>36800</v>
      </c>
      <c r="C143" s="36">
        <v>36831</v>
      </c>
      <c r="D143" s="36">
        <v>36861</v>
      </c>
      <c r="E143" s="36">
        <v>36892</v>
      </c>
      <c r="F143" s="36">
        <v>36923</v>
      </c>
      <c r="G143" s="36">
        <v>36951</v>
      </c>
      <c r="H143" s="36">
        <v>36982</v>
      </c>
      <c r="I143" s="36">
        <v>37012</v>
      </c>
      <c r="J143" s="36">
        <v>37043</v>
      </c>
      <c r="K143" s="36">
        <v>37073</v>
      </c>
      <c r="L143" s="36">
        <v>37104</v>
      </c>
      <c r="M143" s="36">
        <v>37135</v>
      </c>
      <c r="N143" s="14" t="s">
        <v>24</v>
      </c>
      <c r="P143" s="424"/>
      <c r="Q143" s="424"/>
      <c r="R143" s="424"/>
      <c r="S143" s="978"/>
      <c r="T143" s="726"/>
    </row>
    <row r="144" spans="1:20" ht="12.75" hidden="1" customHeight="1">
      <c r="A144" s="49" t="str">
        <f>A$108</f>
        <v>1993-94 Act</v>
      </c>
      <c r="B144" s="756">
        <v>4882</v>
      </c>
      <c r="C144" s="756">
        <v>4900</v>
      </c>
      <c r="D144" s="756">
        <v>4995</v>
      </c>
      <c r="E144" s="756">
        <v>4976</v>
      </c>
      <c r="F144" s="756">
        <v>4990</v>
      </c>
      <c r="G144" s="756">
        <v>4980</v>
      </c>
      <c r="H144" s="756">
        <v>3733</v>
      </c>
      <c r="I144" s="756">
        <v>4979</v>
      </c>
      <c r="J144" s="756">
        <v>4860</v>
      </c>
      <c r="K144" s="756">
        <v>4575</v>
      </c>
      <c r="L144" s="756">
        <v>4515</v>
      </c>
      <c r="M144" s="756">
        <v>4504</v>
      </c>
      <c r="N144" s="11">
        <f t="shared" ref="N144:N160" si="53">SUM(B144:M144)</f>
        <v>56889</v>
      </c>
      <c r="P144" s="726"/>
      <c r="Q144" s="726"/>
      <c r="R144" s="726"/>
      <c r="S144" s="726"/>
      <c r="T144" s="726"/>
    </row>
    <row r="145" spans="1:20" hidden="1">
      <c r="A145" s="49" t="str">
        <f>A$109</f>
        <v>1994-95 Act</v>
      </c>
      <c r="B145" s="756">
        <v>4473</v>
      </c>
      <c r="C145" s="756">
        <v>4513</v>
      </c>
      <c r="D145" s="756">
        <v>4531</v>
      </c>
      <c r="E145" s="756">
        <v>4574</v>
      </c>
      <c r="F145" s="756">
        <v>4577</v>
      </c>
      <c r="G145" s="756">
        <v>4590</v>
      </c>
      <c r="H145" s="756">
        <v>4576</v>
      </c>
      <c r="I145" s="756">
        <v>4585</v>
      </c>
      <c r="J145" s="756">
        <v>4625</v>
      </c>
      <c r="K145" s="756">
        <v>4591</v>
      </c>
      <c r="L145" s="756">
        <v>4660</v>
      </c>
      <c r="M145" s="756">
        <v>4652</v>
      </c>
      <c r="N145" s="11">
        <f t="shared" si="53"/>
        <v>54947</v>
      </c>
      <c r="P145" s="237"/>
      <c r="Q145" s="491"/>
      <c r="R145" s="237"/>
      <c r="S145" s="979"/>
      <c r="T145" s="726"/>
    </row>
    <row r="146" spans="1:20" hidden="1">
      <c r="A146" s="49" t="str">
        <f>A$110</f>
        <v>1995-96 Act</v>
      </c>
      <c r="B146" s="756">
        <v>4643</v>
      </c>
      <c r="C146" s="756">
        <v>4637</v>
      </c>
      <c r="D146" s="756">
        <v>4657</v>
      </c>
      <c r="E146" s="756">
        <v>4651</v>
      </c>
      <c r="F146" s="756">
        <v>4692</v>
      </c>
      <c r="G146" s="756">
        <v>4688</v>
      </c>
      <c r="H146" s="756">
        <v>4728</v>
      </c>
      <c r="I146" s="756">
        <v>4708</v>
      </c>
      <c r="J146" s="756">
        <v>4730</v>
      </c>
      <c r="K146" s="756">
        <v>4767</v>
      </c>
      <c r="L146" s="756">
        <v>4806</v>
      </c>
      <c r="M146" s="756">
        <v>4778</v>
      </c>
      <c r="N146" s="11">
        <f t="shared" si="53"/>
        <v>56485</v>
      </c>
      <c r="P146" s="237"/>
      <c r="Q146" s="491"/>
      <c r="R146" s="237"/>
      <c r="S146" s="979"/>
      <c r="T146" s="726"/>
    </row>
    <row r="147" spans="1:20" hidden="1">
      <c r="A147" s="49" t="str">
        <f>A$111</f>
        <v>1996-97 Act</v>
      </c>
      <c r="B147" s="756">
        <v>4769</v>
      </c>
      <c r="C147" s="756">
        <v>4798</v>
      </c>
      <c r="D147" s="756">
        <v>4767</v>
      </c>
      <c r="E147" s="756">
        <v>4779</v>
      </c>
      <c r="F147" s="756">
        <v>4782</v>
      </c>
      <c r="G147" s="756">
        <v>4791</v>
      </c>
      <c r="H147" s="756">
        <v>4786</v>
      </c>
      <c r="I147" s="756">
        <v>4813</v>
      </c>
      <c r="J147" s="756">
        <v>4832</v>
      </c>
      <c r="K147" s="756">
        <v>4813</v>
      </c>
      <c r="L147" s="756">
        <v>4827</v>
      </c>
      <c r="M147" s="756">
        <v>4825</v>
      </c>
      <c r="N147" s="11">
        <f t="shared" si="53"/>
        <v>57582</v>
      </c>
      <c r="P147" s="237"/>
      <c r="Q147" s="491"/>
      <c r="R147" s="237"/>
      <c r="S147" s="979"/>
      <c r="T147" s="726"/>
    </row>
    <row r="148" spans="1:20" hidden="1">
      <c r="A148" s="49" t="str">
        <f>A$112</f>
        <v>1997-98 Act</v>
      </c>
      <c r="B148" s="756">
        <v>4836</v>
      </c>
      <c r="C148" s="756">
        <v>4837</v>
      </c>
      <c r="D148" s="756">
        <v>4841</v>
      </c>
      <c r="E148" s="756">
        <v>4829</v>
      </c>
      <c r="F148" s="756">
        <v>4824</v>
      </c>
      <c r="G148" s="756">
        <v>4854</v>
      </c>
      <c r="H148" s="756">
        <v>4839</v>
      </c>
      <c r="I148" s="756">
        <v>4857</v>
      </c>
      <c r="J148" s="756">
        <v>4910</v>
      </c>
      <c r="K148" s="756">
        <v>4858</v>
      </c>
      <c r="L148" s="756">
        <v>4902</v>
      </c>
      <c r="M148" s="756">
        <v>4863</v>
      </c>
      <c r="N148" s="11">
        <f t="shared" si="53"/>
        <v>58250</v>
      </c>
      <c r="P148" s="237"/>
      <c r="Q148" s="491"/>
      <c r="R148" s="237"/>
      <c r="S148" s="979"/>
      <c r="T148" s="726"/>
    </row>
    <row r="149" spans="1:20" hidden="1">
      <c r="A149" s="49" t="str">
        <f>A$113</f>
        <v>1998-99 Act</v>
      </c>
      <c r="B149" s="756">
        <v>4851</v>
      </c>
      <c r="C149" s="756">
        <v>4847</v>
      </c>
      <c r="D149" s="756">
        <v>4879</v>
      </c>
      <c r="E149" s="756">
        <v>4861</v>
      </c>
      <c r="F149" s="756">
        <v>4878</v>
      </c>
      <c r="G149" s="756">
        <v>4872</v>
      </c>
      <c r="H149" s="756">
        <v>4895</v>
      </c>
      <c r="I149" s="756">
        <v>4888</v>
      </c>
      <c r="J149" s="756">
        <v>4912</v>
      </c>
      <c r="K149" s="756">
        <v>4898</v>
      </c>
      <c r="L149" s="756">
        <v>4945</v>
      </c>
      <c r="M149" s="756">
        <v>4931</v>
      </c>
      <c r="N149" s="11">
        <f t="shared" si="53"/>
        <v>58657</v>
      </c>
      <c r="P149" s="237"/>
      <c r="Q149" s="491"/>
      <c r="R149" s="237"/>
      <c r="S149" s="979"/>
      <c r="T149" s="726"/>
    </row>
    <row r="150" spans="1:20" hidden="1">
      <c r="A150" s="49" t="str">
        <f>A$114</f>
        <v>1999-00 Act</v>
      </c>
      <c r="B150" s="756">
        <v>4772</v>
      </c>
      <c r="C150" s="756">
        <v>4814</v>
      </c>
      <c r="D150" s="756">
        <v>4799</v>
      </c>
      <c r="E150" s="756">
        <v>4728</v>
      </c>
      <c r="F150" s="756">
        <v>4720</v>
      </c>
      <c r="G150" s="756">
        <v>4831</v>
      </c>
      <c r="H150" s="756">
        <v>4796</v>
      </c>
      <c r="I150" s="756">
        <v>4833</v>
      </c>
      <c r="J150" s="756">
        <v>4837</v>
      </c>
      <c r="K150" s="756">
        <v>4869</v>
      </c>
      <c r="L150" s="756">
        <v>4857</v>
      </c>
      <c r="M150" s="756">
        <v>4872</v>
      </c>
      <c r="N150" s="11">
        <f t="shared" si="53"/>
        <v>57728</v>
      </c>
      <c r="P150" s="237"/>
      <c r="Q150" s="491"/>
      <c r="R150" s="237"/>
      <c r="S150" s="979"/>
      <c r="T150" s="726"/>
    </row>
    <row r="151" spans="1:20" hidden="1">
      <c r="A151" s="49" t="str">
        <f>A$115</f>
        <v>2000-01 Act</v>
      </c>
      <c r="B151" s="756">
        <v>4885</v>
      </c>
      <c r="C151" s="756">
        <v>4835</v>
      </c>
      <c r="D151" s="756">
        <v>4854</v>
      </c>
      <c r="E151" s="756">
        <v>4872</v>
      </c>
      <c r="F151" s="756">
        <v>4832</v>
      </c>
      <c r="G151" s="756">
        <v>4882</v>
      </c>
      <c r="H151" s="756">
        <v>4894</v>
      </c>
      <c r="I151" s="756">
        <v>4897</v>
      </c>
      <c r="J151" s="756">
        <v>4916</v>
      </c>
      <c r="K151" s="756">
        <v>4921</v>
      </c>
      <c r="L151" s="756">
        <v>4906</v>
      </c>
      <c r="M151" s="756">
        <v>4890</v>
      </c>
      <c r="N151" s="11">
        <f t="shared" si="53"/>
        <v>58584</v>
      </c>
      <c r="P151" s="237"/>
      <c r="Q151" s="491"/>
      <c r="R151" s="237"/>
      <c r="S151" s="979"/>
      <c r="T151" s="726"/>
    </row>
    <row r="152" spans="1:20" hidden="1">
      <c r="A152" s="49" t="str">
        <f>A$116</f>
        <v>2001-02 Act</v>
      </c>
      <c r="B152" s="756">
        <v>4947</v>
      </c>
      <c r="C152" s="756">
        <v>4929</v>
      </c>
      <c r="D152" s="756">
        <v>4941</v>
      </c>
      <c r="E152" s="756">
        <v>4960</v>
      </c>
      <c r="F152" s="756">
        <v>4971</v>
      </c>
      <c r="G152" s="756">
        <v>4977</v>
      </c>
      <c r="H152" s="756">
        <v>4974</v>
      </c>
      <c r="I152" s="756">
        <v>4967</v>
      </c>
      <c r="J152" s="756">
        <v>4985</v>
      </c>
      <c r="K152" s="756">
        <v>4978</v>
      </c>
      <c r="L152" s="756">
        <v>4988</v>
      </c>
      <c r="M152" s="756">
        <v>4989</v>
      </c>
      <c r="N152" s="11">
        <f t="shared" si="53"/>
        <v>59606</v>
      </c>
      <c r="P152" s="237"/>
      <c r="Q152" s="491"/>
      <c r="R152" s="237"/>
      <c r="S152" s="979"/>
      <c r="T152" s="726"/>
    </row>
    <row r="153" spans="1:20" ht="12.75" hidden="1" customHeight="1">
      <c r="A153" s="49" t="str">
        <f>A$117</f>
        <v>2002-03 Act</v>
      </c>
      <c r="B153" s="756">
        <v>4986</v>
      </c>
      <c r="C153" s="756">
        <v>5008</v>
      </c>
      <c r="D153" s="756">
        <v>5026</v>
      </c>
      <c r="E153" s="756">
        <v>5026</v>
      </c>
      <c r="F153" s="756">
        <v>5024</v>
      </c>
      <c r="G153" s="756">
        <v>5029</v>
      </c>
      <c r="H153" s="756">
        <v>5045</v>
      </c>
      <c r="I153" s="756">
        <v>5052</v>
      </c>
      <c r="J153" s="756">
        <v>5053</v>
      </c>
      <c r="K153" s="756">
        <v>5041</v>
      </c>
      <c r="L153" s="756">
        <v>5056</v>
      </c>
      <c r="M153" s="756">
        <v>4976</v>
      </c>
      <c r="N153" s="11">
        <f t="shared" si="53"/>
        <v>60322</v>
      </c>
      <c r="P153" s="237"/>
      <c r="Q153" s="491"/>
      <c r="R153" s="237"/>
      <c r="S153" s="979"/>
      <c r="T153" s="726"/>
    </row>
    <row r="154" spans="1:20" ht="12.75" hidden="1" customHeight="1">
      <c r="A154" s="49" t="str">
        <f>A$118</f>
        <v>2003-04 Act</v>
      </c>
      <c r="B154" s="756">
        <v>5064</v>
      </c>
      <c r="C154" s="756">
        <v>5052</v>
      </c>
      <c r="D154" s="756">
        <v>5065</v>
      </c>
      <c r="E154" s="756">
        <v>5064</v>
      </c>
      <c r="F154" s="756">
        <v>5071</v>
      </c>
      <c r="G154" s="756">
        <v>5072</v>
      </c>
      <c r="H154" s="756">
        <v>5081</v>
      </c>
      <c r="I154" s="756">
        <v>5075</v>
      </c>
      <c r="J154" s="756">
        <v>5105</v>
      </c>
      <c r="K154" s="756">
        <v>5097</v>
      </c>
      <c r="L154" s="756">
        <v>5120</v>
      </c>
      <c r="M154" s="756">
        <v>5099</v>
      </c>
      <c r="N154" s="11">
        <f t="shared" si="53"/>
        <v>60965</v>
      </c>
      <c r="P154" s="237"/>
      <c r="Q154" s="491"/>
      <c r="R154" s="237"/>
      <c r="S154" s="979"/>
      <c r="T154" s="726"/>
    </row>
    <row r="155" spans="1:20" ht="12.75" hidden="1" customHeight="1">
      <c r="A155" s="49" t="str">
        <f>A$119</f>
        <v>2004-05 Act</v>
      </c>
      <c r="B155" s="756">
        <v>5099</v>
      </c>
      <c r="C155" s="756">
        <v>5091</v>
      </c>
      <c r="D155" s="756">
        <v>5098</v>
      </c>
      <c r="E155" s="756">
        <v>5101</v>
      </c>
      <c r="F155" s="756">
        <v>5086</v>
      </c>
      <c r="G155" s="756">
        <v>5094</v>
      </c>
      <c r="H155" s="756">
        <v>5088</v>
      </c>
      <c r="I155" s="756">
        <v>5105</v>
      </c>
      <c r="J155" s="756">
        <v>5119</v>
      </c>
      <c r="K155" s="756">
        <v>5110</v>
      </c>
      <c r="L155" s="756">
        <v>5128</v>
      </c>
      <c r="M155" s="756">
        <v>5094</v>
      </c>
      <c r="N155" s="11">
        <f t="shared" si="53"/>
        <v>61213</v>
      </c>
      <c r="P155" s="237"/>
      <c r="Q155" s="491"/>
      <c r="R155" s="237"/>
      <c r="S155" s="979"/>
      <c r="T155" s="726"/>
    </row>
    <row r="156" spans="1:20" ht="12.75" hidden="1" customHeight="1">
      <c r="A156" s="49" t="str">
        <f>A$120</f>
        <v>2005-06 Act</v>
      </c>
      <c r="B156" s="756">
        <v>5114</v>
      </c>
      <c r="C156" s="756">
        <v>5093</v>
      </c>
      <c r="D156" s="756">
        <v>5098</v>
      </c>
      <c r="E156" s="756">
        <v>5104</v>
      </c>
      <c r="F156" s="756">
        <v>5091</v>
      </c>
      <c r="G156" s="756">
        <v>5112</v>
      </c>
      <c r="H156" s="756">
        <v>5110</v>
      </c>
      <c r="I156" s="756">
        <v>5105</v>
      </c>
      <c r="J156" s="756">
        <v>5117</v>
      </c>
      <c r="K156" s="756">
        <v>5126</v>
      </c>
      <c r="L156" s="756">
        <v>5134</v>
      </c>
      <c r="M156" s="756">
        <v>5126</v>
      </c>
      <c r="N156" s="11">
        <f t="shared" si="53"/>
        <v>61330</v>
      </c>
      <c r="P156" s="237"/>
      <c r="Q156" s="491"/>
      <c r="R156" s="237"/>
      <c r="S156" s="979"/>
      <c r="T156" s="726"/>
    </row>
    <row r="157" spans="1:20" ht="12.75" hidden="1" customHeight="1">
      <c r="A157" s="49" t="str">
        <f>A$121</f>
        <v>2006-07 Act</v>
      </c>
      <c r="B157" s="756">
        <v>5113</v>
      </c>
      <c r="C157" s="756">
        <v>5104</v>
      </c>
      <c r="D157" s="756">
        <v>5126</v>
      </c>
      <c r="E157" s="756">
        <v>5112</v>
      </c>
      <c r="F157" s="756">
        <v>5122</v>
      </c>
      <c r="G157" s="756">
        <v>5139</v>
      </c>
      <c r="H157" s="756">
        <v>5153</v>
      </c>
      <c r="I157" s="756">
        <v>5149</v>
      </c>
      <c r="J157" s="756">
        <v>5172</v>
      </c>
      <c r="K157" s="756">
        <v>5156</v>
      </c>
      <c r="L157" s="756">
        <v>5189</v>
      </c>
      <c r="M157" s="756">
        <v>5163</v>
      </c>
      <c r="N157" s="11">
        <f t="shared" si="53"/>
        <v>61698</v>
      </c>
      <c r="P157" s="237"/>
      <c r="Q157" s="491"/>
      <c r="R157" s="237"/>
      <c r="S157" s="979"/>
      <c r="T157" s="726"/>
    </row>
    <row r="158" spans="1:20" ht="12.75" hidden="1" customHeight="1">
      <c r="A158" s="49" t="str">
        <f>A$122</f>
        <v>2007-08 Act</v>
      </c>
      <c r="B158" s="756">
        <v>5165</v>
      </c>
      <c r="C158" s="756">
        <v>5143</v>
      </c>
      <c r="D158" s="756">
        <v>5136</v>
      </c>
      <c r="E158" s="756">
        <v>5127</v>
      </c>
      <c r="F158" s="756">
        <v>5133</v>
      </c>
      <c r="G158" s="756">
        <v>5156</v>
      </c>
      <c r="H158" s="756">
        <v>5159</v>
      </c>
      <c r="I158" s="756">
        <v>5160</v>
      </c>
      <c r="J158" s="756">
        <v>5193</v>
      </c>
      <c r="K158" s="756">
        <v>5204</v>
      </c>
      <c r="L158" s="756">
        <v>5223</v>
      </c>
      <c r="M158" s="756">
        <v>5240</v>
      </c>
      <c r="N158" s="11">
        <f t="shared" si="53"/>
        <v>62039</v>
      </c>
      <c r="P158" s="237"/>
      <c r="Q158" s="491"/>
      <c r="R158" s="237"/>
      <c r="S158" s="979"/>
      <c r="T158" s="726"/>
    </row>
    <row r="159" spans="1:20" ht="12.75" hidden="1" customHeight="1">
      <c r="A159" s="49" t="str">
        <f>A$123</f>
        <v>2008-09 Act</v>
      </c>
      <c r="B159" s="756">
        <v>5239</v>
      </c>
      <c r="C159" s="756">
        <v>5276</v>
      </c>
      <c r="D159" s="756">
        <v>5229</v>
      </c>
      <c r="E159" s="756">
        <v>5245</v>
      </c>
      <c r="F159" s="756">
        <v>5234</v>
      </c>
      <c r="G159" s="756">
        <v>5232</v>
      </c>
      <c r="H159" s="756">
        <v>5238</v>
      </c>
      <c r="I159" s="756">
        <v>5248</v>
      </c>
      <c r="J159" s="756">
        <v>5253</v>
      </c>
      <c r="K159" s="756">
        <v>5248</v>
      </c>
      <c r="L159" s="756">
        <v>5261</v>
      </c>
      <c r="M159" s="756">
        <v>5243</v>
      </c>
      <c r="N159" s="11">
        <f t="shared" si="53"/>
        <v>62946</v>
      </c>
      <c r="P159" s="237"/>
      <c r="Q159" s="491"/>
      <c r="R159" s="237"/>
      <c r="S159" s="979"/>
      <c r="T159" s="726"/>
    </row>
    <row r="160" spans="1:20" ht="12.75" hidden="1" customHeight="1">
      <c r="A160" s="49" t="str">
        <f>A$124</f>
        <v>2009-10 Act</v>
      </c>
      <c r="B160" s="756">
        <v>5247</v>
      </c>
      <c r="C160" s="756">
        <v>5231</v>
      </c>
      <c r="D160" s="756">
        <v>5248</v>
      </c>
      <c r="E160" s="756">
        <v>5247</v>
      </c>
      <c r="F160" s="756">
        <v>5236</v>
      </c>
      <c r="G160" s="756">
        <v>5252</v>
      </c>
      <c r="H160" s="756">
        <v>5265</v>
      </c>
      <c r="I160" s="756">
        <v>5251</v>
      </c>
      <c r="J160" s="756">
        <v>5267</v>
      </c>
      <c r="K160" s="756">
        <v>5241</v>
      </c>
      <c r="L160" s="756">
        <v>5288</v>
      </c>
      <c r="M160" s="756">
        <v>5278</v>
      </c>
      <c r="N160" s="11">
        <f t="shared" si="53"/>
        <v>63051</v>
      </c>
      <c r="P160" s="237"/>
      <c r="Q160" s="491"/>
      <c r="R160" s="237"/>
      <c r="S160" s="979"/>
      <c r="T160" s="726"/>
    </row>
    <row r="161" spans="1:22" ht="12.75" hidden="1" customHeight="1">
      <c r="A161" s="49" t="str">
        <f>A$125</f>
        <v>2010-11 Act</v>
      </c>
      <c r="B161" s="771">
        <v>5271</v>
      </c>
      <c r="C161" s="771">
        <v>5271</v>
      </c>
      <c r="D161" s="771">
        <v>5269</v>
      </c>
      <c r="E161" s="771">
        <v>5282</v>
      </c>
      <c r="F161" s="771">
        <v>5283</v>
      </c>
      <c r="G161" s="771">
        <v>5297</v>
      </c>
      <c r="H161" s="771">
        <v>5295</v>
      </c>
      <c r="I161" s="771">
        <v>5307</v>
      </c>
      <c r="J161" s="771">
        <v>5302</v>
      </c>
      <c r="K161" s="771">
        <v>5300</v>
      </c>
      <c r="L161" s="771">
        <v>5324</v>
      </c>
      <c r="M161" s="771">
        <v>5312</v>
      </c>
      <c r="N161" s="11">
        <f>SUM(B161:M161)</f>
        <v>63513</v>
      </c>
      <c r="P161" s="237"/>
      <c r="Q161" s="491"/>
      <c r="R161" s="237"/>
      <c r="S161" s="979"/>
      <c r="T161" s="726"/>
    </row>
    <row r="162" spans="1:22" ht="12.75" hidden="1" customHeight="1">
      <c r="A162" s="49" t="str">
        <f>A$126</f>
        <v>2011-12 Act</v>
      </c>
      <c r="B162" s="771">
        <v>5183</v>
      </c>
      <c r="C162" s="771">
        <v>5189</v>
      </c>
      <c r="D162" s="771">
        <v>5156</v>
      </c>
      <c r="E162" s="771">
        <v>5154</v>
      </c>
      <c r="F162" s="771">
        <v>5128</v>
      </c>
      <c r="G162" s="771">
        <v>5098</v>
      </c>
      <c r="H162" s="771">
        <v>5081</v>
      </c>
      <c r="I162" s="771">
        <v>5073</v>
      </c>
      <c r="J162" s="771">
        <v>5030</v>
      </c>
      <c r="K162" s="771">
        <v>5018</v>
      </c>
      <c r="L162" s="771">
        <v>4986</v>
      </c>
      <c r="M162" s="771">
        <v>4966</v>
      </c>
      <c r="N162" s="11">
        <f>SUM(B162:M162)</f>
        <v>61062</v>
      </c>
      <c r="P162" s="237"/>
      <c r="Q162" s="491"/>
      <c r="R162" s="237"/>
      <c r="S162" s="979"/>
      <c r="T162" s="726"/>
    </row>
    <row r="163" spans="1:22" ht="12.75" customHeight="1">
      <c r="A163" s="49" t="str">
        <f>A$127</f>
        <v>2012-13 Act</v>
      </c>
      <c r="B163" s="771">
        <v>4972</v>
      </c>
      <c r="C163" s="771">
        <v>4915</v>
      </c>
      <c r="D163" s="771">
        <v>4923</v>
      </c>
      <c r="E163" s="771">
        <v>4953</v>
      </c>
      <c r="F163" s="771">
        <v>4862</v>
      </c>
      <c r="G163" s="771">
        <v>4866</v>
      </c>
      <c r="H163" s="771">
        <v>4843</v>
      </c>
      <c r="I163" s="771">
        <v>4814</v>
      </c>
      <c r="J163" s="771">
        <v>4811</v>
      </c>
      <c r="K163" s="771">
        <v>4797</v>
      </c>
      <c r="L163" s="771">
        <v>4939</v>
      </c>
      <c r="M163" s="771">
        <v>4996</v>
      </c>
      <c r="N163" s="11">
        <f>SUM(B163:M163)</f>
        <v>58691</v>
      </c>
      <c r="P163" s="237"/>
      <c r="Q163" s="491"/>
      <c r="R163" s="726"/>
      <c r="S163" s="726"/>
      <c r="T163" s="726"/>
      <c r="U163" s="897"/>
      <c r="V163" s="897"/>
    </row>
    <row r="164" spans="1:22" ht="12.75" customHeight="1">
      <c r="A164" s="49" t="str">
        <f>A$128</f>
        <v>2013-14 Act</v>
      </c>
      <c r="B164" s="771">
        <v>4908</v>
      </c>
      <c r="C164" s="771">
        <v>4851</v>
      </c>
      <c r="D164" s="771">
        <v>4809</v>
      </c>
      <c r="E164" s="771">
        <v>4794</v>
      </c>
      <c r="F164" s="771">
        <v>4787</v>
      </c>
      <c r="G164" s="771">
        <v>4758</v>
      </c>
      <c r="H164" s="771">
        <v>4783</v>
      </c>
      <c r="I164" s="771">
        <v>4790</v>
      </c>
      <c r="J164" s="771">
        <v>4766</v>
      </c>
      <c r="K164" s="771">
        <v>4762</v>
      </c>
      <c r="L164" s="771">
        <v>4739</v>
      </c>
      <c r="M164" s="771">
        <v>4752</v>
      </c>
      <c r="N164" s="11">
        <f>SUM(B164:M164)</f>
        <v>57499</v>
      </c>
      <c r="P164" s="237"/>
      <c r="Q164" s="495"/>
      <c r="R164" s="726"/>
      <c r="S164" s="726"/>
      <c r="T164" s="726"/>
      <c r="U164" s="897"/>
      <c r="V164" s="897"/>
    </row>
    <row r="165" spans="1:22" ht="12.75" customHeight="1">
      <c r="A165" s="49" t="str">
        <f>A$129</f>
        <v>2014-15 Act</v>
      </c>
      <c r="B165" s="796">
        <v>4710</v>
      </c>
      <c r="C165" s="796">
        <v>4729</v>
      </c>
      <c r="D165" s="796">
        <v>4747</v>
      </c>
      <c r="E165" s="796">
        <v>4765</v>
      </c>
      <c r="F165" s="796">
        <v>4810</v>
      </c>
      <c r="G165" s="796">
        <v>4837</v>
      </c>
      <c r="H165" s="796">
        <v>4811</v>
      </c>
      <c r="I165" s="796">
        <v>4802</v>
      </c>
      <c r="J165" s="796">
        <v>4810</v>
      </c>
      <c r="K165" s="796">
        <v>4823</v>
      </c>
      <c r="L165" s="796">
        <v>4826</v>
      </c>
      <c r="M165" s="796">
        <v>4928</v>
      </c>
      <c r="N165" s="11">
        <f>SUM(B165:M165)</f>
        <v>57598</v>
      </c>
      <c r="P165" s="237"/>
      <c r="Q165" s="902"/>
      <c r="R165" s="726"/>
      <c r="S165" s="726"/>
      <c r="T165" s="726"/>
      <c r="U165" s="897"/>
      <c r="V165" s="897"/>
    </row>
    <row r="166" spans="1:22" ht="12.75" customHeight="1">
      <c r="A166" s="49" t="str">
        <f>A$130</f>
        <v>2015-16 Act</v>
      </c>
      <c r="B166" s="796">
        <v>4816</v>
      </c>
      <c r="C166" s="796">
        <v>4784</v>
      </c>
      <c r="D166" s="796">
        <v>4787</v>
      </c>
      <c r="E166" s="796">
        <v>4800</v>
      </c>
      <c r="F166" s="796">
        <v>4817</v>
      </c>
      <c r="G166" s="796">
        <v>4833</v>
      </c>
      <c r="H166" s="796">
        <v>4816</v>
      </c>
      <c r="I166" s="796">
        <v>5157</v>
      </c>
      <c r="J166" s="796">
        <v>5324</v>
      </c>
      <c r="K166" s="796">
        <v>5237</v>
      </c>
      <c r="L166" s="796">
        <v>5301</v>
      </c>
      <c r="M166" s="796">
        <v>5283</v>
      </c>
      <c r="N166" s="11">
        <f t="shared" ref="N166:N171" si="54">SUM(B166:M166)</f>
        <v>59955</v>
      </c>
      <c r="P166" s="237"/>
      <c r="Q166" s="726"/>
      <c r="R166" s="726"/>
      <c r="S166" s="726"/>
      <c r="T166" s="726"/>
      <c r="U166" s="897"/>
      <c r="V166" s="897"/>
    </row>
    <row r="167" spans="1:22" ht="12.75" customHeight="1">
      <c r="A167" s="49" t="str">
        <f>A$131</f>
        <v>2016-17 Act</v>
      </c>
      <c r="B167" s="771">
        <v>5258</v>
      </c>
      <c r="C167" s="771">
        <v>5247</v>
      </c>
      <c r="D167" s="771">
        <v>5236</v>
      </c>
      <c r="E167" s="796">
        <v>5221</v>
      </c>
      <c r="F167" s="796">
        <v>5227</v>
      </c>
      <c r="G167" s="796">
        <v>5224</v>
      </c>
      <c r="H167" s="796">
        <v>5220</v>
      </c>
      <c r="I167" s="796">
        <v>5207</v>
      </c>
      <c r="J167" s="796">
        <v>5203</v>
      </c>
      <c r="K167" s="796">
        <v>5187</v>
      </c>
      <c r="L167" s="796">
        <v>5180</v>
      </c>
      <c r="M167" s="796">
        <v>5182</v>
      </c>
      <c r="N167" s="11">
        <f t="shared" si="54"/>
        <v>62592</v>
      </c>
      <c r="P167" s="237"/>
      <c r="Q167" s="726"/>
      <c r="R167" s="726"/>
      <c r="S167" s="726"/>
      <c r="T167" s="726"/>
      <c r="U167" s="897"/>
      <c r="V167" s="897"/>
    </row>
    <row r="168" spans="1:22" ht="12.75" customHeight="1">
      <c r="A168" s="49" t="str">
        <f>A$132</f>
        <v>2017-18 CYE</v>
      </c>
      <c r="B168" s="209">
        <v>5167</v>
      </c>
      <c r="C168" s="209">
        <v>5147</v>
      </c>
      <c r="D168" s="209">
        <v>5123</v>
      </c>
      <c r="E168" s="209">
        <v>5051</v>
      </c>
      <c r="F168" s="209">
        <v>5113</v>
      </c>
      <c r="G168" s="209">
        <v>5145</v>
      </c>
      <c r="H168" s="209">
        <v>5132</v>
      </c>
      <c r="I168" s="209">
        <v>5117</v>
      </c>
      <c r="J168" s="209">
        <v>5114</v>
      </c>
      <c r="K168" s="209">
        <v>5126</v>
      </c>
      <c r="L168" s="209">
        <v>5133</v>
      </c>
      <c r="M168" s="209">
        <v>5110</v>
      </c>
      <c r="N168" s="11">
        <f t="shared" si="54"/>
        <v>61478</v>
      </c>
      <c r="P168" s="726"/>
      <c r="Q168" s="726"/>
      <c r="R168" s="726"/>
      <c r="S168" s="726"/>
      <c r="T168" s="726"/>
      <c r="U168" s="897"/>
      <c r="V168" s="897"/>
    </row>
    <row r="169" spans="1:22" ht="11.25" hidden="1" customHeight="1">
      <c r="A169" s="49" t="str">
        <f>A$133</f>
        <v>2018-19</v>
      </c>
      <c r="B169" s="12">
        <v>0</v>
      </c>
      <c r="C169" s="12">
        <v>0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1">
        <f t="shared" si="54"/>
        <v>0</v>
      </c>
      <c r="P169" s="726"/>
      <c r="Q169" s="726"/>
      <c r="R169" s="726"/>
      <c r="S169" s="726"/>
      <c r="T169" s="726"/>
      <c r="U169" s="897"/>
      <c r="V169" s="897"/>
    </row>
    <row r="170" spans="1:22" ht="11.25" hidden="1" customHeight="1">
      <c r="A170" s="49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1"/>
      <c r="P170" s="726"/>
      <c r="Q170" s="726"/>
      <c r="R170" s="726"/>
      <c r="S170" s="726"/>
      <c r="T170" s="726"/>
      <c r="U170" s="897"/>
      <c r="V170" s="897"/>
    </row>
    <row r="171" spans="1:22" ht="11.25" hidden="1" customHeight="1">
      <c r="A171" s="49" t="str">
        <f>A$135</f>
        <v>2020-21</v>
      </c>
      <c r="B171" s="12">
        <v>0</v>
      </c>
      <c r="C171" s="12">
        <v>0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1">
        <f t="shared" si="54"/>
        <v>0</v>
      </c>
      <c r="P171" s="726"/>
      <c r="Q171" s="726"/>
      <c r="R171" s="726"/>
      <c r="S171" s="726"/>
      <c r="T171" s="726"/>
      <c r="U171" s="897"/>
      <c r="V171" s="897"/>
    </row>
    <row r="172" spans="1:22" ht="11.25" customHeight="1" thickBot="1">
      <c r="A172" s="5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6"/>
      <c r="P172" s="726"/>
      <c r="Q172" s="726"/>
      <c r="R172" s="726"/>
      <c r="S172" s="726"/>
      <c r="T172" s="726"/>
      <c r="U172" s="897"/>
      <c r="V172" s="897"/>
    </row>
    <row r="173" spans="1:22">
      <c r="A173" s="56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"/>
      <c r="P173" s="193"/>
      <c r="Q173" s="726"/>
      <c r="R173" s="726"/>
      <c r="S173" s="726"/>
      <c r="T173" s="726"/>
      <c r="U173" s="897"/>
      <c r="V173" s="897"/>
    </row>
    <row r="174" spans="1:22" s="1" customFormat="1" ht="13.5" thickBot="1">
      <c r="A174" s="56"/>
      <c r="B174" s="5"/>
      <c r="C174" s="5"/>
      <c r="D174" s="5"/>
      <c r="E174" s="5"/>
      <c r="F174" s="5"/>
      <c r="G174" s="5"/>
      <c r="H174" s="5"/>
      <c r="I174" s="718"/>
      <c r="J174" s="5"/>
      <c r="K174" s="5"/>
      <c r="L174" s="5"/>
      <c r="M174" s="5"/>
      <c r="N174" s="5"/>
      <c r="P174" s="10"/>
      <c r="Q174" s="10"/>
      <c r="R174" s="10"/>
      <c r="S174" s="10"/>
      <c r="T174" s="10"/>
    </row>
    <row r="175" spans="1:22" ht="16.5" thickBot="1">
      <c r="A175" s="43" t="s">
        <v>29</v>
      </c>
      <c r="B175" s="30" t="s">
        <v>130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2"/>
      <c r="P175" s="726"/>
      <c r="Q175" s="726"/>
      <c r="R175" s="726"/>
      <c r="S175" s="726"/>
      <c r="T175" s="726"/>
    </row>
    <row r="176" spans="1:22" ht="4.5" customHeight="1">
      <c r="A176" s="62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4"/>
      <c r="P176" s="726"/>
      <c r="Q176" s="726"/>
      <c r="R176" s="726"/>
      <c r="S176" s="726"/>
      <c r="T176" s="726"/>
    </row>
    <row r="177" spans="1:20">
      <c r="A177" s="45" t="s">
        <v>27</v>
      </c>
      <c r="B177" s="33"/>
      <c r="C177" s="33"/>
      <c r="D177" s="33"/>
      <c r="E177" s="665"/>
      <c r="F177" s="665"/>
      <c r="G177" s="665"/>
      <c r="H177" s="665"/>
      <c r="I177" s="665"/>
      <c r="J177" s="665"/>
      <c r="K177" s="665"/>
      <c r="L177" s="665"/>
      <c r="M177" s="665"/>
      <c r="N177" s="882"/>
      <c r="O177" s="665"/>
      <c r="P177" s="665"/>
      <c r="Q177" s="726"/>
      <c r="R177" s="726"/>
      <c r="S177" s="726"/>
      <c r="T177" s="726"/>
    </row>
    <row r="178" spans="1:20">
      <c r="A178" s="46" t="s">
        <v>25</v>
      </c>
      <c r="B178" s="36">
        <v>36800</v>
      </c>
      <c r="C178" s="36">
        <v>36831</v>
      </c>
      <c r="D178" s="36">
        <v>36861</v>
      </c>
      <c r="E178" s="36">
        <v>16826</v>
      </c>
      <c r="F178" s="36">
        <v>16849</v>
      </c>
      <c r="G178" s="36">
        <v>16879</v>
      </c>
      <c r="H178" s="36">
        <v>16920</v>
      </c>
      <c r="I178" s="36">
        <v>16945</v>
      </c>
      <c r="J178" s="36">
        <v>16959</v>
      </c>
      <c r="K178" s="36" t="s">
        <v>78</v>
      </c>
      <c r="L178" s="36" t="s">
        <v>79</v>
      </c>
      <c r="M178" s="36" t="s">
        <v>80</v>
      </c>
      <c r="N178" s="14" t="s">
        <v>30</v>
      </c>
      <c r="O178" s="36"/>
      <c r="P178" s="36"/>
      <c r="Q178" s="726"/>
      <c r="R178" s="726"/>
      <c r="S178" s="726"/>
      <c r="T178" s="726"/>
    </row>
    <row r="179" spans="1:20" ht="5.0999999999999996" customHeight="1">
      <c r="A179" s="4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14"/>
      <c r="O179" s="36"/>
      <c r="P179" s="36"/>
      <c r="Q179" s="726"/>
      <c r="R179" s="726"/>
      <c r="S179" s="726"/>
      <c r="T179" s="726"/>
    </row>
    <row r="180" spans="1:20" ht="12.75" hidden="1" customHeight="1">
      <c r="A180" s="49" t="str">
        <f>A$108</f>
        <v>1993-94 Act</v>
      </c>
      <c r="B180" s="6">
        <f t="shared" ref="B180:D182" si="55">ROUND(IF(B108=0,0,B108/B144),0)</f>
        <v>93308</v>
      </c>
      <c r="C180" s="6">
        <f t="shared" si="55"/>
        <v>92417</v>
      </c>
      <c r="D180" s="6">
        <f t="shared" si="55"/>
        <v>88486</v>
      </c>
      <c r="E180" s="6">
        <v>12250</v>
      </c>
      <c r="F180" s="6">
        <v>12230</v>
      </c>
      <c r="G180" s="6">
        <v>12267</v>
      </c>
      <c r="H180" s="6">
        <v>12290</v>
      </c>
      <c r="I180" s="6">
        <v>12275</v>
      </c>
      <c r="J180" s="6">
        <v>12308</v>
      </c>
      <c r="K180" s="6">
        <v>12331</v>
      </c>
      <c r="L180" s="6">
        <v>12327</v>
      </c>
      <c r="M180" s="6">
        <v>12326</v>
      </c>
      <c r="N180" s="11">
        <v>12306</v>
      </c>
      <c r="O180" s="6"/>
      <c r="P180" s="6"/>
      <c r="Q180" s="726"/>
      <c r="R180" s="726"/>
      <c r="S180" s="726"/>
      <c r="T180" s="726"/>
    </row>
    <row r="181" spans="1:20" hidden="1">
      <c r="A181" s="49" t="str">
        <f>A$109</f>
        <v>1994-95 Act</v>
      </c>
      <c r="B181" s="6">
        <f t="shared" si="55"/>
        <v>97609</v>
      </c>
      <c r="C181" s="6">
        <f t="shared" si="55"/>
        <v>96404</v>
      </c>
      <c r="D181" s="6">
        <f t="shared" si="55"/>
        <v>93185</v>
      </c>
      <c r="E181" s="6">
        <v>19</v>
      </c>
      <c r="F181" s="6">
        <v>19</v>
      </c>
      <c r="G181" s="6">
        <v>19</v>
      </c>
      <c r="H181" s="6">
        <v>19</v>
      </c>
      <c r="I181" s="6">
        <v>19</v>
      </c>
      <c r="J181" s="6">
        <v>19</v>
      </c>
      <c r="K181" s="6">
        <v>19</v>
      </c>
      <c r="L181" s="6">
        <v>19</v>
      </c>
      <c r="M181" s="6">
        <v>19</v>
      </c>
      <c r="N181" s="11">
        <v>19</v>
      </c>
      <c r="O181" s="6"/>
      <c r="P181" s="6"/>
      <c r="Q181" s="726"/>
      <c r="R181" s="726"/>
      <c r="S181" s="726"/>
      <c r="T181" s="726"/>
    </row>
    <row r="182" spans="1:20" hidden="1">
      <c r="A182" s="49" t="str">
        <f>A$110</f>
        <v>1995-96 Act</v>
      </c>
      <c r="B182" s="6">
        <f t="shared" si="55"/>
        <v>97864</v>
      </c>
      <c r="C182" s="6">
        <f t="shared" si="55"/>
        <v>100263</v>
      </c>
      <c r="D182" s="6">
        <f t="shared" si="55"/>
        <v>99002</v>
      </c>
      <c r="E182" s="6">
        <v>11</v>
      </c>
      <c r="F182" s="6">
        <v>11</v>
      </c>
      <c r="G182" s="6">
        <v>11</v>
      </c>
      <c r="H182" s="6">
        <v>11</v>
      </c>
      <c r="I182" s="6">
        <v>11</v>
      </c>
      <c r="J182" s="6">
        <v>11</v>
      </c>
      <c r="K182" s="6">
        <v>11</v>
      </c>
      <c r="L182" s="6">
        <v>11</v>
      </c>
      <c r="M182" s="6">
        <v>11</v>
      </c>
      <c r="N182" s="11">
        <v>11</v>
      </c>
      <c r="O182" s="6"/>
      <c r="P182" s="6"/>
      <c r="Q182" s="726"/>
      <c r="R182" s="726"/>
      <c r="S182" s="726"/>
      <c r="T182" s="726"/>
    </row>
    <row r="183" spans="1:20" hidden="1">
      <c r="A183" s="49" t="str">
        <f>A$111</f>
        <v>1996-97 Act</v>
      </c>
      <c r="B183" s="6">
        <f t="shared" ref="B183:N183" si="56">ROUND(IF(B111=0,0,B111/B147),0)</f>
        <v>101757</v>
      </c>
      <c r="C183" s="6">
        <f t="shared" si="56"/>
        <v>100175</v>
      </c>
      <c r="D183" s="6">
        <f t="shared" si="56"/>
        <v>98492</v>
      </c>
      <c r="E183" s="6">
        <f t="shared" si="56"/>
        <v>97662</v>
      </c>
      <c r="F183" s="6">
        <f t="shared" si="56"/>
        <v>95784</v>
      </c>
      <c r="G183" s="6">
        <f t="shared" si="56"/>
        <v>97710</v>
      </c>
      <c r="H183" s="6">
        <f t="shared" si="56"/>
        <v>98140</v>
      </c>
      <c r="I183" s="6">
        <f t="shared" si="56"/>
        <v>100505</v>
      </c>
      <c r="J183" s="6">
        <f t="shared" si="56"/>
        <v>100136</v>
      </c>
      <c r="K183" s="6">
        <f t="shared" si="56"/>
        <v>100953</v>
      </c>
      <c r="L183" s="6">
        <f t="shared" si="56"/>
        <v>101749</v>
      </c>
      <c r="M183" s="6">
        <f t="shared" si="56"/>
        <v>106032</v>
      </c>
      <c r="N183" s="11">
        <f t="shared" si="56"/>
        <v>99931</v>
      </c>
      <c r="P183" s="726"/>
      <c r="Q183" s="726"/>
      <c r="R183" s="726"/>
      <c r="S183" s="726"/>
      <c r="T183" s="726"/>
    </row>
    <row r="184" spans="1:20" hidden="1">
      <c r="A184" s="49" t="str">
        <f>A$112</f>
        <v>1997-98 Act</v>
      </c>
      <c r="B184" s="138">
        <f t="shared" ref="B184:N184" si="57">ROUND(IF(B112=0,0,B112/B148),0)</f>
        <v>102993</v>
      </c>
      <c r="C184" s="138">
        <f t="shared" si="57"/>
        <v>100723</v>
      </c>
      <c r="D184" s="138">
        <f t="shared" si="57"/>
        <v>99832</v>
      </c>
      <c r="E184" s="138">
        <f t="shared" si="57"/>
        <v>96439</v>
      </c>
      <c r="F184" s="138">
        <f t="shared" si="57"/>
        <v>96578</v>
      </c>
      <c r="G184" s="138">
        <f t="shared" si="57"/>
        <v>99937</v>
      </c>
      <c r="H184" s="138">
        <f t="shared" si="57"/>
        <v>101364</v>
      </c>
      <c r="I184" s="138">
        <f t="shared" si="57"/>
        <v>102665</v>
      </c>
      <c r="J184" s="138">
        <f t="shared" si="57"/>
        <v>105060</v>
      </c>
      <c r="K184" s="138">
        <f t="shared" si="57"/>
        <v>105171</v>
      </c>
      <c r="L184" s="138">
        <f t="shared" si="57"/>
        <v>106009</v>
      </c>
      <c r="M184" s="138">
        <f t="shared" si="57"/>
        <v>105661</v>
      </c>
      <c r="N184" s="11">
        <f t="shared" si="57"/>
        <v>101882</v>
      </c>
      <c r="P184" s="726"/>
      <c r="Q184" s="726"/>
      <c r="R184" s="726"/>
      <c r="S184" s="726"/>
      <c r="T184" s="726"/>
    </row>
    <row r="185" spans="1:20" hidden="1">
      <c r="A185" s="49" t="str">
        <f>A$113</f>
        <v>1998-99 Act</v>
      </c>
      <c r="B185" s="138">
        <f t="shared" ref="B185:N185" si="58">ROUND(IF(B113=0,0,B113/B149),0)</f>
        <v>106055</v>
      </c>
      <c r="C185" s="138">
        <f t="shared" si="58"/>
        <v>102663</v>
      </c>
      <c r="D185" s="138">
        <f t="shared" si="58"/>
        <v>103391</v>
      </c>
      <c r="E185" s="138">
        <v>182969</v>
      </c>
      <c r="F185" s="138">
        <f t="shared" si="58"/>
        <v>99184</v>
      </c>
      <c r="G185" s="138">
        <f t="shared" si="58"/>
        <v>103451</v>
      </c>
      <c r="H185" s="138">
        <f t="shared" si="58"/>
        <v>107353</v>
      </c>
      <c r="I185" s="138">
        <f t="shared" si="58"/>
        <v>107876</v>
      </c>
      <c r="J185" s="138">
        <f t="shared" si="58"/>
        <v>107498</v>
      </c>
      <c r="K185" s="138">
        <f t="shared" si="58"/>
        <v>108958</v>
      </c>
      <c r="L185" s="138">
        <f t="shared" si="58"/>
        <v>108308</v>
      </c>
      <c r="M185" s="138">
        <f t="shared" si="58"/>
        <v>111875</v>
      </c>
      <c r="N185" s="11">
        <f t="shared" si="58"/>
        <v>105752</v>
      </c>
      <c r="P185" s="726"/>
      <c r="Q185" s="726"/>
      <c r="R185" s="726"/>
      <c r="S185" s="726"/>
      <c r="T185" s="726"/>
    </row>
    <row r="186" spans="1:20" hidden="1">
      <c r="A186" s="49" t="s">
        <v>89</v>
      </c>
      <c r="B186" s="138">
        <v>108856</v>
      </c>
      <c r="C186" s="138">
        <v>110970</v>
      </c>
      <c r="D186" s="138">
        <v>111717</v>
      </c>
      <c r="E186" s="138">
        <v>106202</v>
      </c>
      <c r="F186" s="138">
        <v>105443</v>
      </c>
      <c r="G186" s="138">
        <v>113269</v>
      </c>
      <c r="H186" s="138">
        <v>110756</v>
      </c>
      <c r="I186" s="138">
        <v>106817</v>
      </c>
      <c r="J186" s="138">
        <v>114001</v>
      </c>
      <c r="K186" s="138">
        <v>119891</v>
      </c>
      <c r="L186" s="138">
        <v>111685</v>
      </c>
      <c r="M186" s="138">
        <v>120203</v>
      </c>
      <c r="N186" s="11">
        <v>111688</v>
      </c>
      <c r="P186" s="726"/>
      <c r="Q186" s="726"/>
      <c r="R186" s="726"/>
      <c r="S186" s="726"/>
      <c r="T186" s="726"/>
    </row>
    <row r="187" spans="1:20" hidden="1">
      <c r="A187" s="49" t="str">
        <f>A$115</f>
        <v>2000-01 Act</v>
      </c>
      <c r="B187" s="138">
        <f t="shared" ref="B187:N187" si="59">ROUND(IF(B115=0,0,B115/B151),0)</f>
        <v>111317</v>
      </c>
      <c r="C187" s="138">
        <f t="shared" si="59"/>
        <v>108975</v>
      </c>
      <c r="D187" s="138">
        <f t="shared" si="59"/>
        <v>112665</v>
      </c>
      <c r="E187" s="138">
        <f t="shared" si="59"/>
        <v>107708</v>
      </c>
      <c r="F187" s="138">
        <f t="shared" si="59"/>
        <v>107295</v>
      </c>
      <c r="G187" s="138">
        <f t="shared" si="59"/>
        <v>107001</v>
      </c>
      <c r="H187" s="138">
        <f t="shared" si="59"/>
        <v>107708</v>
      </c>
      <c r="I187" s="138">
        <f t="shared" si="59"/>
        <v>106896</v>
      </c>
      <c r="J187" s="138">
        <f t="shared" si="59"/>
        <v>110188</v>
      </c>
      <c r="K187" s="138">
        <f t="shared" si="59"/>
        <v>107107</v>
      </c>
      <c r="L187" s="138">
        <f t="shared" si="59"/>
        <v>109977</v>
      </c>
      <c r="M187" s="138">
        <f t="shared" si="59"/>
        <v>111227</v>
      </c>
      <c r="N187" s="11">
        <f t="shared" si="59"/>
        <v>109005</v>
      </c>
      <c r="P187" s="726"/>
      <c r="Q187" s="726"/>
      <c r="R187" s="726"/>
      <c r="S187" s="726"/>
      <c r="T187" s="726"/>
    </row>
    <row r="188" spans="1:20" hidden="1">
      <c r="A188" s="49" t="str">
        <f>A$116</f>
        <v>2001-02 Act</v>
      </c>
      <c r="B188" s="138">
        <f t="shared" ref="B188:N188" si="60">ROUND(IF(B116=0,0,B116/B152),0)</f>
        <v>110007</v>
      </c>
      <c r="C188" s="138">
        <f t="shared" si="60"/>
        <v>107879</v>
      </c>
      <c r="D188" s="138">
        <f t="shared" si="60"/>
        <v>108568</v>
      </c>
      <c r="E188" s="138">
        <f t="shared" si="60"/>
        <v>106389</v>
      </c>
      <c r="F188" s="138">
        <f t="shared" si="60"/>
        <v>106814</v>
      </c>
      <c r="G188" s="138">
        <f t="shared" si="60"/>
        <v>103465</v>
      </c>
      <c r="H188" s="138">
        <f t="shared" si="60"/>
        <v>107624</v>
      </c>
      <c r="I188" s="138">
        <f t="shared" si="60"/>
        <v>108708</v>
      </c>
      <c r="J188" s="138">
        <f t="shared" si="60"/>
        <v>111523</v>
      </c>
      <c r="K188" s="138">
        <f t="shared" si="60"/>
        <v>108614</v>
      </c>
      <c r="L188" s="138">
        <f t="shared" si="60"/>
        <v>109216</v>
      </c>
      <c r="M188" s="138">
        <f t="shared" si="60"/>
        <v>111846</v>
      </c>
      <c r="N188" s="11">
        <f t="shared" si="60"/>
        <v>108389</v>
      </c>
      <c r="P188" s="726"/>
      <c r="Q188" s="726"/>
      <c r="R188" s="726"/>
      <c r="S188" s="726"/>
      <c r="T188" s="726"/>
    </row>
    <row r="189" spans="1:20" ht="12.75" hidden="1" customHeight="1">
      <c r="A189" s="49" t="str">
        <f>A$117</f>
        <v>2002-03 Act</v>
      </c>
      <c r="B189" s="6">
        <f t="shared" ref="B189:D190" si="61">ROUND(IF(B117=0,0,B117/B153),0)</f>
        <v>109558</v>
      </c>
      <c r="C189" s="6">
        <f t="shared" si="61"/>
        <v>106481</v>
      </c>
      <c r="D189" s="6">
        <f t="shared" si="61"/>
        <v>109466</v>
      </c>
      <c r="E189" s="6">
        <v>106789</v>
      </c>
      <c r="F189" s="6">
        <v>104412</v>
      </c>
      <c r="G189" s="6">
        <v>103853</v>
      </c>
      <c r="H189" s="6">
        <v>105932</v>
      </c>
      <c r="I189" s="6">
        <v>106278</v>
      </c>
      <c r="J189" s="6">
        <v>109183</v>
      </c>
      <c r="K189" s="6">
        <v>107048</v>
      </c>
      <c r="L189" s="6">
        <v>107901</v>
      </c>
      <c r="M189" s="6">
        <v>111008</v>
      </c>
      <c r="N189" s="11">
        <v>107322</v>
      </c>
      <c r="P189" s="726"/>
      <c r="Q189" s="726"/>
      <c r="R189" s="726"/>
      <c r="S189" s="726"/>
      <c r="T189" s="726"/>
    </row>
    <row r="190" spans="1:20" ht="12.75" hidden="1" customHeight="1">
      <c r="A190" s="49" t="str">
        <f>A$118</f>
        <v>2003-04 Act</v>
      </c>
      <c r="B190" s="6">
        <f t="shared" si="61"/>
        <v>108872</v>
      </c>
      <c r="C190" s="6">
        <f t="shared" si="61"/>
        <v>107035</v>
      </c>
      <c r="D190" s="6">
        <f t="shared" si="61"/>
        <v>108928</v>
      </c>
      <c r="E190" s="6">
        <v>109226</v>
      </c>
      <c r="F190" s="6">
        <v>103082</v>
      </c>
      <c r="G190" s="6">
        <v>102324</v>
      </c>
      <c r="H190" s="6">
        <v>109933</v>
      </c>
      <c r="I190" s="6">
        <v>107340</v>
      </c>
      <c r="J190" s="6">
        <v>107999</v>
      </c>
      <c r="K190" s="6">
        <v>108476</v>
      </c>
      <c r="L190" s="6">
        <v>107708</v>
      </c>
      <c r="M190" s="6">
        <v>108852</v>
      </c>
      <c r="N190" s="11">
        <v>107483</v>
      </c>
      <c r="P190" s="726"/>
      <c r="Q190" s="726"/>
      <c r="R190" s="726"/>
      <c r="S190" s="726"/>
      <c r="T190" s="726"/>
    </row>
    <row r="191" spans="1:20" ht="12.75" hidden="1" customHeight="1">
      <c r="A191" s="49" t="str">
        <f>A$119</f>
        <v>2004-05 Act</v>
      </c>
      <c r="B191" s="6">
        <f t="shared" ref="B191:N191" si="62">ROUND(IF(B119=0,0,B119/B155),0)</f>
        <v>108949</v>
      </c>
      <c r="C191" s="6">
        <f t="shared" si="62"/>
        <v>109601</v>
      </c>
      <c r="D191" s="6">
        <f t="shared" si="62"/>
        <v>110818</v>
      </c>
      <c r="E191" s="6">
        <f t="shared" si="62"/>
        <v>107260</v>
      </c>
      <c r="F191" s="6">
        <f t="shared" si="62"/>
        <v>102029</v>
      </c>
      <c r="G191" s="6">
        <f t="shared" si="62"/>
        <v>107968</v>
      </c>
      <c r="H191" s="6">
        <f t="shared" si="62"/>
        <v>109109</v>
      </c>
      <c r="I191" s="6">
        <f t="shared" si="62"/>
        <v>106092</v>
      </c>
      <c r="J191" s="6">
        <f t="shared" si="62"/>
        <v>109136</v>
      </c>
      <c r="K191" s="6">
        <f t="shared" si="62"/>
        <v>109356</v>
      </c>
      <c r="L191" s="6">
        <f t="shared" si="62"/>
        <v>107078</v>
      </c>
      <c r="M191" s="6">
        <f t="shared" si="62"/>
        <v>111614</v>
      </c>
      <c r="N191" s="11">
        <f t="shared" si="62"/>
        <v>108251</v>
      </c>
      <c r="P191" s="726"/>
      <c r="Q191" s="726"/>
      <c r="R191" s="726"/>
      <c r="S191" s="726"/>
      <c r="T191" s="726"/>
    </row>
    <row r="192" spans="1:20" ht="12.75" hidden="1" customHeight="1">
      <c r="A192" s="49" t="str">
        <f>A$120</f>
        <v>2005-06 Act</v>
      </c>
      <c r="B192" s="6">
        <f t="shared" ref="B192:N192" si="63">ROUND(IF(B120=0,0,B120/B156),0)</f>
        <v>110143</v>
      </c>
      <c r="C192" s="6">
        <f t="shared" si="63"/>
        <v>107327</v>
      </c>
      <c r="D192" s="6">
        <f t="shared" si="63"/>
        <v>112484</v>
      </c>
      <c r="E192" s="6">
        <f t="shared" si="63"/>
        <v>108133</v>
      </c>
      <c r="F192" s="6">
        <f t="shared" si="63"/>
        <v>103000</v>
      </c>
      <c r="G192" s="6">
        <f t="shared" si="63"/>
        <v>109581</v>
      </c>
      <c r="H192" s="6">
        <f t="shared" si="63"/>
        <v>107041</v>
      </c>
      <c r="I192" s="6">
        <f t="shared" si="63"/>
        <v>106704</v>
      </c>
      <c r="J192" s="6">
        <f t="shared" si="63"/>
        <v>111621</v>
      </c>
      <c r="K192" s="6">
        <f t="shared" si="63"/>
        <v>111245</v>
      </c>
      <c r="L192" s="6">
        <f t="shared" si="63"/>
        <v>108988</v>
      </c>
      <c r="M192" s="6">
        <f t="shared" si="63"/>
        <v>113149</v>
      </c>
      <c r="N192" s="11">
        <f t="shared" si="63"/>
        <v>109122</v>
      </c>
      <c r="P192" s="980"/>
      <c r="Q192" s="726"/>
      <c r="R192" s="726"/>
      <c r="S192" s="726"/>
      <c r="T192" s="726"/>
    </row>
    <row r="193" spans="1:20" ht="12.75" hidden="1" customHeight="1">
      <c r="A193" s="49" t="str">
        <f>A$121</f>
        <v>2006-07 Act</v>
      </c>
      <c r="B193" s="6">
        <f t="shared" ref="B193:N193" si="64">ROUND(IF(B121=0,0,B121/B157),0)</f>
        <v>114037</v>
      </c>
      <c r="C193" s="6">
        <f t="shared" si="64"/>
        <v>106989</v>
      </c>
      <c r="D193" s="6">
        <f t="shared" si="64"/>
        <v>111318</v>
      </c>
      <c r="E193" s="6">
        <f t="shared" si="64"/>
        <v>110908</v>
      </c>
      <c r="F193" s="6">
        <f t="shared" si="64"/>
        <v>105820</v>
      </c>
      <c r="G193" s="6">
        <f t="shared" si="64"/>
        <v>106097</v>
      </c>
      <c r="H193" s="6">
        <f t="shared" si="64"/>
        <v>111200</v>
      </c>
      <c r="I193" s="6">
        <f t="shared" si="64"/>
        <v>109486</v>
      </c>
      <c r="J193" s="6">
        <f t="shared" si="64"/>
        <v>112642</v>
      </c>
      <c r="K193" s="6">
        <f t="shared" si="64"/>
        <v>108036</v>
      </c>
      <c r="L193" s="6">
        <f t="shared" si="64"/>
        <v>113793</v>
      </c>
      <c r="M193" s="6">
        <f t="shared" si="64"/>
        <v>112807</v>
      </c>
      <c r="N193" s="11">
        <f t="shared" si="64"/>
        <v>110267</v>
      </c>
      <c r="P193" s="606"/>
      <c r="Q193" s="981"/>
      <c r="R193" s="726"/>
      <c r="S193" s="726"/>
      <c r="T193" s="726"/>
    </row>
    <row r="194" spans="1:20" ht="12.75" hidden="1" customHeight="1">
      <c r="A194" s="49" t="str">
        <f>A$122</f>
        <v>2007-08 Act</v>
      </c>
      <c r="B194" s="6">
        <f t="shared" ref="B194:N194" si="65">ROUND(IF(B122=0,0,B122/B158),0)</f>
        <v>111471</v>
      </c>
      <c r="C194" s="6">
        <f t="shared" si="65"/>
        <v>108618</v>
      </c>
      <c r="D194" s="6">
        <f t="shared" si="65"/>
        <v>114883</v>
      </c>
      <c r="E194" s="6">
        <f t="shared" si="65"/>
        <v>114050</v>
      </c>
      <c r="F194" s="6">
        <f t="shared" si="65"/>
        <v>110835</v>
      </c>
      <c r="G194" s="6">
        <f t="shared" si="65"/>
        <v>108513</v>
      </c>
      <c r="H194" s="6">
        <f t="shared" si="65"/>
        <v>111452</v>
      </c>
      <c r="I194" s="6">
        <f t="shared" si="65"/>
        <v>111242</v>
      </c>
      <c r="J194" s="6">
        <f t="shared" si="65"/>
        <v>116519</v>
      </c>
      <c r="K194" s="6">
        <f t="shared" si="65"/>
        <v>116416</v>
      </c>
      <c r="L194" s="6">
        <f t="shared" si="65"/>
        <v>113448</v>
      </c>
      <c r="M194" s="6">
        <f t="shared" si="65"/>
        <v>115591</v>
      </c>
      <c r="N194" s="11">
        <f t="shared" si="65"/>
        <v>112763</v>
      </c>
      <c r="P194" s="606"/>
      <c r="Q194" s="981"/>
      <c r="R194" s="726"/>
      <c r="S194" s="726"/>
      <c r="T194" s="726"/>
    </row>
    <row r="195" spans="1:20" ht="12.75" hidden="1" customHeight="1">
      <c r="A195" s="49" t="str">
        <f>A$123</f>
        <v>2008-09 Act</v>
      </c>
      <c r="B195" s="6">
        <f t="shared" ref="B195:N195" si="66">ROUND(IF(B123=0,0,B123/B159),0)</f>
        <v>116199</v>
      </c>
      <c r="C195" s="6">
        <f t="shared" si="66"/>
        <v>107879</v>
      </c>
      <c r="D195" s="6">
        <f t="shared" si="66"/>
        <v>112014</v>
      </c>
      <c r="E195" s="6">
        <f t="shared" si="66"/>
        <v>118587</v>
      </c>
      <c r="F195" s="6">
        <f t="shared" si="66"/>
        <v>106013</v>
      </c>
      <c r="G195" s="6">
        <f t="shared" si="66"/>
        <v>106517</v>
      </c>
      <c r="H195" s="6">
        <f t="shared" si="66"/>
        <v>112742</v>
      </c>
      <c r="I195" s="6">
        <f t="shared" si="66"/>
        <v>109695</v>
      </c>
      <c r="J195" s="6">
        <f t="shared" si="66"/>
        <v>115454</v>
      </c>
      <c r="K195" s="6">
        <f t="shared" si="66"/>
        <v>115374</v>
      </c>
      <c r="L195" s="6">
        <f t="shared" si="66"/>
        <v>114195</v>
      </c>
      <c r="M195" s="6">
        <f t="shared" si="66"/>
        <v>113775</v>
      </c>
      <c r="N195" s="11">
        <f t="shared" si="66"/>
        <v>112371</v>
      </c>
      <c r="P195" s="606"/>
      <c r="Q195" s="981"/>
      <c r="R195" s="726"/>
      <c r="S195" s="726"/>
      <c r="T195" s="726"/>
    </row>
    <row r="196" spans="1:20" ht="12.75" hidden="1" customHeight="1">
      <c r="A196" s="49" t="str">
        <f>A$124</f>
        <v>2009-10 Act</v>
      </c>
      <c r="B196" s="6">
        <f t="shared" ref="B196:N196" si="67">ROUND(IF(B124=0,0,B124/B160),0)</f>
        <v>111723</v>
      </c>
      <c r="C196" s="6">
        <f t="shared" si="67"/>
        <v>107337</v>
      </c>
      <c r="D196" s="6">
        <f t="shared" si="67"/>
        <v>112757</v>
      </c>
      <c r="E196" s="6">
        <f t="shared" si="67"/>
        <v>112668</v>
      </c>
      <c r="F196" s="6">
        <f t="shared" si="67"/>
        <v>102084</v>
      </c>
      <c r="G196" s="6">
        <f t="shared" si="67"/>
        <v>107169</v>
      </c>
      <c r="H196" s="6">
        <f t="shared" si="67"/>
        <v>106240</v>
      </c>
      <c r="I196" s="6">
        <f t="shared" si="67"/>
        <v>120290</v>
      </c>
      <c r="J196" s="6">
        <f t="shared" si="67"/>
        <v>109949</v>
      </c>
      <c r="K196" s="6">
        <f t="shared" si="67"/>
        <v>108714</v>
      </c>
      <c r="L196" s="6">
        <f t="shared" si="67"/>
        <v>109991</v>
      </c>
      <c r="M196" s="6">
        <f t="shared" si="67"/>
        <v>112255</v>
      </c>
      <c r="N196" s="11">
        <f t="shared" si="67"/>
        <v>110101</v>
      </c>
      <c r="P196" s="726"/>
      <c r="Q196" s="726"/>
      <c r="R196" s="726"/>
      <c r="S196" s="726"/>
      <c r="T196" s="726"/>
    </row>
    <row r="197" spans="1:20" ht="12.75" hidden="1" customHeight="1">
      <c r="A197" s="49" t="str">
        <f>A$125</f>
        <v>2010-11 Act</v>
      </c>
      <c r="B197" s="6">
        <f t="shared" ref="B197:N197" si="68">ROUND(IF(B125=0,0,B125/B161),0)</f>
        <v>109802</v>
      </c>
      <c r="C197" s="6">
        <f t="shared" si="68"/>
        <v>106775</v>
      </c>
      <c r="D197" s="6">
        <f t="shared" si="68"/>
        <v>111301</v>
      </c>
      <c r="E197" s="6">
        <f t="shared" si="68"/>
        <v>111068</v>
      </c>
      <c r="F197" s="6">
        <f t="shared" si="68"/>
        <v>106817</v>
      </c>
      <c r="G197" s="6">
        <f t="shared" si="68"/>
        <v>109922</v>
      </c>
      <c r="H197" s="6">
        <f t="shared" si="68"/>
        <v>113006</v>
      </c>
      <c r="I197" s="6">
        <f t="shared" si="68"/>
        <v>114370</v>
      </c>
      <c r="J197" s="6">
        <f t="shared" si="68"/>
        <v>117079</v>
      </c>
      <c r="K197" s="6">
        <f t="shared" si="68"/>
        <v>114929</v>
      </c>
      <c r="L197" s="6">
        <f t="shared" si="68"/>
        <v>113328</v>
      </c>
      <c r="M197" s="6">
        <f t="shared" si="68"/>
        <v>118122</v>
      </c>
      <c r="N197" s="11">
        <f t="shared" si="68"/>
        <v>112218</v>
      </c>
      <c r="P197" s="726"/>
      <c r="Q197" s="726"/>
      <c r="R197" s="726"/>
      <c r="S197" s="726"/>
      <c r="T197" s="726"/>
    </row>
    <row r="198" spans="1:20" ht="12.75" hidden="1" customHeight="1">
      <c r="A198" s="49" t="str">
        <f>A$126</f>
        <v>2011-12 Act</v>
      </c>
      <c r="B198" s="6">
        <f t="shared" ref="B198:N198" si="69">ROUND(IF(B126=0,0,B126/B162),0)</f>
        <v>118786</v>
      </c>
      <c r="C198" s="6">
        <f t="shared" si="69"/>
        <v>114883</v>
      </c>
      <c r="D198" s="6">
        <f t="shared" si="69"/>
        <v>112122</v>
      </c>
      <c r="E198" s="6">
        <f t="shared" si="69"/>
        <v>113447</v>
      </c>
      <c r="F198" s="6">
        <f t="shared" si="69"/>
        <v>104867</v>
      </c>
      <c r="G198" s="6">
        <f t="shared" si="69"/>
        <v>111325</v>
      </c>
      <c r="H198" s="6">
        <f t="shared" si="69"/>
        <v>112242</v>
      </c>
      <c r="I198" s="6">
        <f t="shared" si="69"/>
        <v>116146</v>
      </c>
      <c r="J198" s="6">
        <f t="shared" si="69"/>
        <v>117108</v>
      </c>
      <c r="K198" s="6">
        <f t="shared" si="69"/>
        <v>118468</v>
      </c>
      <c r="L198" s="6">
        <f t="shared" si="69"/>
        <v>119533</v>
      </c>
      <c r="M198" s="6">
        <f t="shared" si="69"/>
        <v>125881</v>
      </c>
      <c r="N198" s="11">
        <f t="shared" si="69"/>
        <v>115359</v>
      </c>
      <c r="P198" s="726"/>
      <c r="Q198" s="726"/>
      <c r="R198" s="726"/>
      <c r="S198" s="726"/>
      <c r="T198" s="726"/>
    </row>
    <row r="199" spans="1:20" ht="12.75" customHeight="1">
      <c r="A199" s="49" t="str">
        <f>A$127</f>
        <v>2012-13 Act</v>
      </c>
      <c r="B199" s="6">
        <f t="shared" ref="B199:N199" si="70">ROUND(IF(B127=0,0,B127/B163),0)</f>
        <v>123371</v>
      </c>
      <c r="C199" s="6">
        <f t="shared" si="70"/>
        <v>126666</v>
      </c>
      <c r="D199" s="6">
        <f t="shared" si="70"/>
        <v>121220</v>
      </c>
      <c r="E199" s="6">
        <f t="shared" si="70"/>
        <v>125599</v>
      </c>
      <c r="F199" s="6">
        <f t="shared" si="70"/>
        <v>117712</v>
      </c>
      <c r="G199" s="6">
        <f t="shared" si="70"/>
        <v>119553</v>
      </c>
      <c r="H199" s="6">
        <f t="shared" si="70"/>
        <v>132603</v>
      </c>
      <c r="I199" s="6">
        <f t="shared" si="70"/>
        <v>128697</v>
      </c>
      <c r="J199" s="6">
        <f t="shared" si="70"/>
        <v>130597</v>
      </c>
      <c r="K199" s="6">
        <f t="shared" si="70"/>
        <v>129719</v>
      </c>
      <c r="L199" s="6">
        <f t="shared" si="70"/>
        <v>128515</v>
      </c>
      <c r="M199" s="6">
        <f t="shared" si="70"/>
        <v>124293</v>
      </c>
      <c r="N199" s="11">
        <f t="shared" si="70"/>
        <v>125690</v>
      </c>
      <c r="P199" s="726"/>
      <c r="Q199" s="726"/>
      <c r="R199" s="726"/>
      <c r="S199" s="726"/>
      <c r="T199" s="726"/>
    </row>
    <row r="200" spans="1:20" ht="12.75" customHeight="1">
      <c r="A200" s="49" t="str">
        <f>A$128</f>
        <v>2013-14 Act</v>
      </c>
      <c r="B200" s="6">
        <f t="shared" ref="B200:N200" si="71">ROUND(IF(B128=0,0,B128/B164),0)</f>
        <v>127501</v>
      </c>
      <c r="C200" s="6">
        <f t="shared" si="71"/>
        <v>126744</v>
      </c>
      <c r="D200" s="6">
        <f t="shared" si="71"/>
        <v>124378</v>
      </c>
      <c r="E200" s="6">
        <f t="shared" si="71"/>
        <v>131889</v>
      </c>
      <c r="F200" s="6">
        <f t="shared" si="71"/>
        <v>120864</v>
      </c>
      <c r="G200" s="6">
        <f t="shared" si="71"/>
        <v>120026</v>
      </c>
      <c r="H200" s="6">
        <f t="shared" si="71"/>
        <v>125259</v>
      </c>
      <c r="I200" s="6">
        <f t="shared" si="71"/>
        <v>123914</v>
      </c>
      <c r="J200" s="6">
        <f t="shared" si="71"/>
        <v>126542</v>
      </c>
      <c r="K200" s="6">
        <f t="shared" si="71"/>
        <v>128584</v>
      </c>
      <c r="L200" s="6">
        <f t="shared" si="71"/>
        <v>128211</v>
      </c>
      <c r="M200" s="6">
        <f t="shared" si="71"/>
        <v>131821</v>
      </c>
      <c r="N200" s="11">
        <f t="shared" si="71"/>
        <v>126311</v>
      </c>
      <c r="P200" s="726"/>
      <c r="Q200" s="726"/>
      <c r="R200" s="726"/>
      <c r="S200" s="726"/>
      <c r="T200" s="726"/>
    </row>
    <row r="201" spans="1:20" ht="12.75" customHeight="1">
      <c r="A201" s="49" t="str">
        <f>A$129</f>
        <v>2014-15 Act</v>
      </c>
      <c r="B201" s="6">
        <f t="shared" ref="B201:N201" si="72">ROUND(IF(B129=0,0,B129/B165),0)</f>
        <v>129448</v>
      </c>
      <c r="C201" s="6">
        <f t="shared" si="72"/>
        <v>133226</v>
      </c>
      <c r="D201" s="6">
        <f t="shared" si="72"/>
        <v>128818</v>
      </c>
      <c r="E201" s="6">
        <f t="shared" si="72"/>
        <v>136321</v>
      </c>
      <c r="F201" s="6">
        <f t="shared" si="72"/>
        <v>119999</v>
      </c>
      <c r="G201" s="6">
        <f t="shared" si="72"/>
        <v>131663</v>
      </c>
      <c r="H201" s="6">
        <f t="shared" si="72"/>
        <v>127308</v>
      </c>
      <c r="I201" s="6">
        <f t="shared" si="72"/>
        <v>125794</v>
      </c>
      <c r="J201" s="6">
        <f t="shared" si="72"/>
        <v>128090</v>
      </c>
      <c r="K201" s="6">
        <f t="shared" si="72"/>
        <v>131420</v>
      </c>
      <c r="L201" s="6">
        <f t="shared" si="72"/>
        <v>130779</v>
      </c>
      <c r="M201" s="6">
        <f t="shared" si="72"/>
        <v>129770</v>
      </c>
      <c r="N201" s="11">
        <f t="shared" si="72"/>
        <v>129379</v>
      </c>
      <c r="P201" s="726"/>
      <c r="Q201" s="726"/>
      <c r="R201" s="726"/>
      <c r="S201" s="726"/>
      <c r="T201" s="726"/>
    </row>
    <row r="202" spans="1:20" ht="12.75" customHeight="1">
      <c r="A202" s="49" t="str">
        <f>A$130</f>
        <v>2015-16 Act</v>
      </c>
      <c r="B202" s="639">
        <f t="shared" ref="B202:N202" si="73">ROUND(IF(B130=0,0,B130/B166),0)</f>
        <v>136134</v>
      </c>
      <c r="C202" s="639">
        <f t="shared" si="73"/>
        <v>131366</v>
      </c>
      <c r="D202" s="639">
        <f t="shared" si="73"/>
        <v>134518</v>
      </c>
      <c r="E202" s="639">
        <f t="shared" si="73"/>
        <v>136935</v>
      </c>
      <c r="F202" s="639">
        <f t="shared" si="73"/>
        <v>128473</v>
      </c>
      <c r="G202" s="639">
        <f t="shared" si="73"/>
        <v>133894</v>
      </c>
      <c r="H202" s="6">
        <f t="shared" si="73"/>
        <v>137405</v>
      </c>
      <c r="I202" s="639">
        <f t="shared" si="73"/>
        <v>124281</v>
      </c>
      <c r="J202" s="639">
        <f t="shared" si="73"/>
        <v>125469</v>
      </c>
      <c r="K202" s="639">
        <f t="shared" si="73"/>
        <v>125099</v>
      </c>
      <c r="L202" s="639">
        <f t="shared" si="73"/>
        <v>123580</v>
      </c>
      <c r="M202" s="639">
        <f t="shared" si="73"/>
        <v>126808</v>
      </c>
      <c r="N202" s="11">
        <f t="shared" si="73"/>
        <v>130132</v>
      </c>
      <c r="P202" s="726"/>
      <c r="Q202" s="726"/>
      <c r="R202" s="726"/>
      <c r="S202" s="726"/>
      <c r="T202" s="726"/>
    </row>
    <row r="203" spans="1:20" ht="12.75" customHeight="1">
      <c r="A203" s="49" t="str">
        <f>A$131</f>
        <v>2016-17 Act</v>
      </c>
      <c r="B203" s="639">
        <f>ROUND(IF(B131=0,0,B131/B167),0)</f>
        <v>125350</v>
      </c>
      <c r="C203" s="639">
        <f t="shared" ref="C203:N203" si="74">ROUND(IF(C131=0,0,C131/C167),0)</f>
        <v>124338</v>
      </c>
      <c r="D203" s="639">
        <f t="shared" si="74"/>
        <v>126820</v>
      </c>
      <c r="E203" s="639">
        <f t="shared" si="74"/>
        <v>127772</v>
      </c>
      <c r="F203" s="639">
        <f t="shared" si="74"/>
        <v>115491</v>
      </c>
      <c r="G203" s="639">
        <f t="shared" si="74"/>
        <v>125799</v>
      </c>
      <c r="H203" s="6">
        <f t="shared" si="74"/>
        <v>127453</v>
      </c>
      <c r="I203" s="639">
        <f t="shared" si="74"/>
        <v>127032</v>
      </c>
      <c r="J203" s="639">
        <f t="shared" si="74"/>
        <v>130681</v>
      </c>
      <c r="K203" s="639">
        <f t="shared" si="74"/>
        <v>130346</v>
      </c>
      <c r="L203" s="639">
        <f t="shared" si="74"/>
        <v>123139</v>
      </c>
      <c r="M203" s="639">
        <f t="shared" si="74"/>
        <v>128047</v>
      </c>
      <c r="N203" s="11">
        <f t="shared" si="74"/>
        <v>126017</v>
      </c>
      <c r="P203" s="726"/>
      <c r="Q203" s="726"/>
      <c r="R203" s="726"/>
      <c r="S203" s="726"/>
      <c r="T203" s="726"/>
    </row>
    <row r="204" spans="1:20" ht="12.75" customHeight="1">
      <c r="A204" s="49" t="str">
        <f>A$132</f>
        <v>2017-18 CYE</v>
      </c>
      <c r="B204" s="794">
        <f t="shared" ref="B204:N204" si="75">ROUND(IF(B132=0,0,B132/B168),0)</f>
        <v>126584</v>
      </c>
      <c r="C204" s="794">
        <f t="shared" si="75"/>
        <v>125223</v>
      </c>
      <c r="D204" s="794">
        <f t="shared" si="75"/>
        <v>123230</v>
      </c>
      <c r="E204" s="794">
        <f t="shared" si="75"/>
        <v>133972</v>
      </c>
      <c r="F204" s="794">
        <f t="shared" si="75"/>
        <v>123205</v>
      </c>
      <c r="G204" s="794">
        <f t="shared" si="75"/>
        <v>117542</v>
      </c>
      <c r="H204" s="794">
        <f t="shared" si="75"/>
        <v>131600</v>
      </c>
      <c r="I204" s="794">
        <f t="shared" si="75"/>
        <v>126692</v>
      </c>
      <c r="J204" s="794">
        <f t="shared" si="75"/>
        <v>131444</v>
      </c>
      <c r="K204" s="794">
        <f t="shared" si="75"/>
        <v>124649</v>
      </c>
      <c r="L204" s="794">
        <f t="shared" si="75"/>
        <v>132768</v>
      </c>
      <c r="M204" s="794">
        <f t="shared" si="75"/>
        <v>116975</v>
      </c>
      <c r="N204" s="11">
        <f t="shared" si="75"/>
        <v>126148</v>
      </c>
      <c r="P204" s="10"/>
      <c r="Q204" s="726"/>
      <c r="R204" s="726"/>
      <c r="S204" s="726"/>
      <c r="T204" s="726"/>
    </row>
    <row r="205" spans="1:20" ht="12.75" hidden="1" customHeight="1">
      <c r="A205" s="49" t="str">
        <f>A$133</f>
        <v>2018-19</v>
      </c>
      <c r="B205" s="6">
        <f t="shared" ref="B205:N205" si="76">ROUND(IF(B133=0,0,B133/B169),0)</f>
        <v>0</v>
      </c>
      <c r="C205" s="6">
        <f t="shared" si="76"/>
        <v>0</v>
      </c>
      <c r="D205" s="6">
        <f t="shared" si="76"/>
        <v>0</v>
      </c>
      <c r="E205" s="6">
        <f t="shared" si="76"/>
        <v>0</v>
      </c>
      <c r="F205" s="6">
        <f t="shared" si="76"/>
        <v>0</v>
      </c>
      <c r="G205" s="6">
        <f t="shared" si="76"/>
        <v>0</v>
      </c>
      <c r="H205" s="6">
        <f t="shared" si="76"/>
        <v>0</v>
      </c>
      <c r="I205" s="6">
        <f t="shared" si="76"/>
        <v>0</v>
      </c>
      <c r="J205" s="6">
        <f t="shared" si="76"/>
        <v>0</v>
      </c>
      <c r="K205" s="6">
        <f t="shared" si="76"/>
        <v>0</v>
      </c>
      <c r="L205" s="6">
        <f t="shared" si="76"/>
        <v>0</v>
      </c>
      <c r="M205" s="6">
        <f t="shared" si="76"/>
        <v>0</v>
      </c>
      <c r="N205" s="11">
        <f t="shared" si="76"/>
        <v>0</v>
      </c>
      <c r="P205" s="726"/>
      <c r="Q205" s="726"/>
      <c r="R205" s="726"/>
      <c r="S205" s="726"/>
      <c r="T205" s="726"/>
    </row>
    <row r="206" spans="1:20" ht="12.75" hidden="1" customHeight="1">
      <c r="A206" s="49" t="str">
        <f>A$134</f>
        <v>2019-20</v>
      </c>
      <c r="B206" s="6">
        <f t="shared" ref="B206:N206" si="77">ROUND(IF(B134=0,0,B134/B170),0)</f>
        <v>0</v>
      </c>
      <c r="C206" s="6">
        <f t="shared" si="77"/>
        <v>0</v>
      </c>
      <c r="D206" s="6">
        <f t="shared" si="77"/>
        <v>0</v>
      </c>
      <c r="E206" s="6">
        <f t="shared" si="77"/>
        <v>0</v>
      </c>
      <c r="F206" s="6">
        <f t="shared" si="77"/>
        <v>0</v>
      </c>
      <c r="G206" s="6">
        <f t="shared" si="77"/>
        <v>0</v>
      </c>
      <c r="H206" s="6">
        <f t="shared" si="77"/>
        <v>0</v>
      </c>
      <c r="I206" s="6">
        <f t="shared" si="77"/>
        <v>0</v>
      </c>
      <c r="J206" s="6">
        <f t="shared" si="77"/>
        <v>0</v>
      </c>
      <c r="K206" s="6">
        <f t="shared" si="77"/>
        <v>0</v>
      </c>
      <c r="L206" s="6">
        <f t="shared" si="77"/>
        <v>0</v>
      </c>
      <c r="M206" s="6">
        <f t="shared" si="77"/>
        <v>0</v>
      </c>
      <c r="N206" s="11">
        <f t="shared" si="77"/>
        <v>0</v>
      </c>
      <c r="P206" s="726"/>
      <c r="Q206" s="726"/>
      <c r="R206" s="726"/>
      <c r="S206" s="726"/>
      <c r="T206" s="726"/>
    </row>
    <row r="207" spans="1:20" ht="12.75" hidden="1" customHeight="1">
      <c r="A207" s="49" t="str">
        <f>A$135</f>
        <v>2020-21</v>
      </c>
      <c r="B207" s="6">
        <f t="shared" ref="B207" si="78">ROUND(IF(B135=0,0,B135/B171),0)</f>
        <v>0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11">
        <v>0</v>
      </c>
      <c r="P207" s="726"/>
      <c r="Q207" s="726"/>
      <c r="R207" s="726"/>
      <c r="S207" s="726"/>
      <c r="T207" s="726"/>
    </row>
    <row r="208" spans="1:20" ht="6.75" customHeight="1" thickBot="1">
      <c r="A208" s="66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8"/>
      <c r="P208" s="726"/>
      <c r="Q208" s="726"/>
      <c r="R208" s="726"/>
      <c r="S208" s="726"/>
      <c r="T208" s="726"/>
    </row>
    <row r="209" spans="1:20" ht="5.0999999999999996" customHeight="1">
      <c r="A209" s="62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4"/>
      <c r="P209" s="726"/>
      <c r="Q209" s="726"/>
      <c r="R209" s="726"/>
      <c r="S209" s="726"/>
      <c r="T209" s="726"/>
    </row>
    <row r="210" spans="1:20" ht="12.75" customHeight="1">
      <c r="A210" s="44" t="str">
        <f>Residential!A277</f>
        <v>Average Distribution From April</v>
      </c>
      <c r="B210" s="426"/>
      <c r="C210" s="426"/>
      <c r="D210" s="427"/>
      <c r="E210" s="427"/>
      <c r="F210" s="427"/>
      <c r="G210" s="427"/>
      <c r="H210" s="2"/>
      <c r="I210" s="426"/>
      <c r="J210" s="426"/>
      <c r="K210" s="426"/>
      <c r="L210" s="426"/>
      <c r="M210" s="426"/>
      <c r="N210" s="13"/>
      <c r="P210" s="193"/>
      <c r="Q210" s="10"/>
      <c r="R210" s="726"/>
      <c r="S210" s="726"/>
      <c r="T210" s="726"/>
    </row>
    <row r="211" spans="1:20" s="243" customFormat="1" ht="12.75" customHeight="1">
      <c r="A211" s="269"/>
      <c r="B211" s="581">
        <f>(B203-M202)/B203</f>
        <v>-1.1631431990426804E-2</v>
      </c>
      <c r="C211" s="581">
        <f>(C203-B203)/C203</f>
        <v>-8.1391046984831666E-3</v>
      </c>
      <c r="D211" s="581">
        <f t="shared" ref="D211:M211" si="79">(D203-C203)/D203</f>
        <v>1.9571045576407507E-2</v>
      </c>
      <c r="E211" s="581">
        <f t="shared" si="79"/>
        <v>7.4507716870675887E-3</v>
      </c>
      <c r="F211" s="581">
        <f t="shared" si="79"/>
        <v>-0.10633729035162913</v>
      </c>
      <c r="G211" s="581">
        <f t="shared" si="79"/>
        <v>8.1940237998712237E-2</v>
      </c>
      <c r="H211" s="581">
        <f t="shared" si="79"/>
        <v>1.2977332820726072E-2</v>
      </c>
      <c r="I211" s="581">
        <f t="shared" si="79"/>
        <v>-3.3141255746583537E-3</v>
      </c>
      <c r="J211" s="581">
        <f t="shared" si="79"/>
        <v>2.7922957430689999E-2</v>
      </c>
      <c r="K211" s="581">
        <f t="shared" si="79"/>
        <v>-2.5700827029598145E-3</v>
      </c>
      <c r="L211" s="581">
        <f t="shared" si="79"/>
        <v>-5.8527355265188118E-2</v>
      </c>
      <c r="M211" s="581">
        <f t="shared" si="79"/>
        <v>3.832967582215905E-2</v>
      </c>
      <c r="N211" s="270"/>
      <c r="P211"/>
    </row>
    <row r="212" spans="1:20">
      <c r="A212" s="44"/>
      <c r="B212" s="33"/>
      <c r="C212" s="33"/>
      <c r="D212" s="33"/>
      <c r="E212" s="33"/>
      <c r="F212" s="33"/>
      <c r="G212" s="33"/>
      <c r="H212" s="574"/>
      <c r="I212" s="33"/>
      <c r="J212" s="33"/>
      <c r="K212" s="33"/>
      <c r="L212" s="581">
        <f t="shared" ref="L212:M212" si="80">(L202-K202)/L202</f>
        <v>-1.2291632950315585E-2</v>
      </c>
      <c r="M212" s="581">
        <f t="shared" si="80"/>
        <v>2.545580720459277E-2</v>
      </c>
      <c r="N212" s="13"/>
      <c r="P212" s="379"/>
      <c r="Q212" s="104"/>
    </row>
    <row r="213" spans="1:20">
      <c r="A213" s="50" t="s">
        <v>287</v>
      </c>
      <c r="B213" s="304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230"/>
      <c r="P213" s="104"/>
    </row>
    <row r="214" spans="1:20">
      <c r="A214" s="49" t="s">
        <v>247</v>
      </c>
      <c r="B214" s="6">
        <f>AVERAGE(B201:B203)</f>
        <v>130310.66666666667</v>
      </c>
      <c r="C214" s="6">
        <f t="shared" ref="C214:M214" si="81">AVERAGE(C201:C203)</f>
        <v>129643.33333333333</v>
      </c>
      <c r="D214" s="6">
        <f t="shared" si="81"/>
        <v>130052</v>
      </c>
      <c r="E214" s="6">
        <f t="shared" si="81"/>
        <v>133676</v>
      </c>
      <c r="F214" s="6">
        <f t="shared" si="81"/>
        <v>121321</v>
      </c>
      <c r="G214" s="6">
        <f t="shared" si="81"/>
        <v>130452</v>
      </c>
      <c r="H214" s="6">
        <f t="shared" si="81"/>
        <v>130722</v>
      </c>
      <c r="I214" s="6">
        <f t="shared" si="81"/>
        <v>125702.33333333333</v>
      </c>
      <c r="J214" s="6">
        <f t="shared" si="81"/>
        <v>128080</v>
      </c>
      <c r="K214" s="6">
        <f t="shared" si="81"/>
        <v>128955</v>
      </c>
      <c r="L214" s="6">
        <f t="shared" si="81"/>
        <v>125832.66666666667</v>
      </c>
      <c r="M214" s="6">
        <f t="shared" si="81"/>
        <v>128208.33333333333</v>
      </c>
      <c r="N214" s="358">
        <f>ROUND(AVERAGE(B214:M214),-2)</f>
        <v>128600</v>
      </c>
      <c r="P214" s="296"/>
    </row>
    <row r="215" spans="1:20" ht="13.5" thickBot="1">
      <c r="A215" s="774" t="s">
        <v>345</v>
      </c>
      <c r="B215" s="267"/>
      <c r="C215" s="831">
        <v>129100.00000000001</v>
      </c>
      <c r="D215" s="831">
        <v>135100.00000000003</v>
      </c>
      <c r="E215" s="831">
        <v>135200</v>
      </c>
      <c r="F215" s="831">
        <v>127100</v>
      </c>
      <c r="G215" s="831">
        <v>129799.99999999999</v>
      </c>
      <c r="H215" s="111">
        <v>131906.99460356997</v>
      </c>
      <c r="I215" s="831">
        <v>134000</v>
      </c>
      <c r="J215" s="831">
        <v>136500</v>
      </c>
      <c r="K215" s="831">
        <v>134800</v>
      </c>
      <c r="L215" s="831">
        <v>134700</v>
      </c>
      <c r="M215" s="831">
        <v>137100.00000000003</v>
      </c>
      <c r="N215" s="211"/>
    </row>
    <row r="216" spans="1:20" ht="12.75" customHeight="1">
      <c r="A216" s="433"/>
      <c r="B216" s="559"/>
      <c r="C216" s="559"/>
      <c r="D216" s="559"/>
      <c r="E216" s="559"/>
      <c r="F216" s="559"/>
      <c r="G216" s="559"/>
      <c r="H216" s="560"/>
      <c r="I216" s="559"/>
      <c r="J216" s="559"/>
      <c r="K216" s="559"/>
      <c r="L216" s="559"/>
      <c r="M216" s="559"/>
      <c r="N216" s="561"/>
      <c r="P216" s="478"/>
    </row>
    <row r="217" spans="1:20" ht="12.75" hidden="1" customHeight="1">
      <c r="A217" s="572" t="str">
        <f>Residential!A288</f>
        <v>2014-15 Act</v>
      </c>
      <c r="B217" s="6">
        <f>B201</f>
        <v>129448</v>
      </c>
      <c r="C217" s="6">
        <f t="shared" ref="C217:M217" si="82">C201</f>
        <v>133226</v>
      </c>
      <c r="D217" s="6">
        <f t="shared" si="82"/>
        <v>128818</v>
      </c>
      <c r="E217" s="6">
        <f t="shared" si="82"/>
        <v>136321</v>
      </c>
      <c r="F217" s="6">
        <f t="shared" si="82"/>
        <v>119999</v>
      </c>
      <c r="G217" s="6">
        <f t="shared" si="82"/>
        <v>131663</v>
      </c>
      <c r="H217" s="6">
        <f t="shared" si="82"/>
        <v>127308</v>
      </c>
      <c r="I217" s="6">
        <f t="shared" si="82"/>
        <v>125794</v>
      </c>
      <c r="J217" s="6">
        <f t="shared" si="82"/>
        <v>128090</v>
      </c>
      <c r="K217" s="6">
        <f t="shared" si="82"/>
        <v>131420</v>
      </c>
      <c r="L217" s="6">
        <f t="shared" si="82"/>
        <v>130779</v>
      </c>
      <c r="M217" s="6">
        <f t="shared" si="82"/>
        <v>129770</v>
      </c>
      <c r="N217" s="422">
        <f t="shared" ref="N217:N218" si="83">P314</f>
        <v>126100</v>
      </c>
    </row>
    <row r="218" spans="1:20" ht="12.75" hidden="1" customHeight="1">
      <c r="A218" s="49" t="str">
        <f>A$378</f>
        <v>2015-16 Act</v>
      </c>
      <c r="B218" s="815">
        <f>IF(B202=0,ROUND(M201*(1+B211),0),B202)</f>
        <v>136134</v>
      </c>
      <c r="C218" s="815">
        <f t="shared" ref="C218:K218" si="84">IF(C202=0,ROUND(B218*(1+C211),0),C202)</f>
        <v>131366</v>
      </c>
      <c r="D218" s="815">
        <f t="shared" si="84"/>
        <v>134518</v>
      </c>
      <c r="E218" s="815">
        <f t="shared" si="84"/>
        <v>136935</v>
      </c>
      <c r="F218" s="815">
        <f t="shared" si="84"/>
        <v>128473</v>
      </c>
      <c r="G218" s="815">
        <f t="shared" si="84"/>
        <v>133894</v>
      </c>
      <c r="H218" s="815">
        <f t="shared" si="84"/>
        <v>137405</v>
      </c>
      <c r="I218" s="815">
        <f t="shared" si="84"/>
        <v>124281</v>
      </c>
      <c r="J218" s="815">
        <f t="shared" si="84"/>
        <v>125469</v>
      </c>
      <c r="K218" s="815">
        <f t="shared" si="84"/>
        <v>125099</v>
      </c>
      <c r="L218" s="815">
        <f>IF(L202=0,ROUND(K218*(1+L211),0),L202)</f>
        <v>123580</v>
      </c>
      <c r="M218" s="815">
        <f>IF(M202=0,ROUND(L218*(1+M211),0),M202)</f>
        <v>126808</v>
      </c>
      <c r="N218" s="422">
        <f t="shared" si="83"/>
        <v>130100</v>
      </c>
      <c r="R218" s="550"/>
    </row>
    <row r="219" spans="1:20" ht="12.75" customHeight="1">
      <c r="A219" s="49" t="str">
        <f>A$379</f>
        <v>2016-17 Act</v>
      </c>
      <c r="B219" s="639">
        <f>IF(B203=0,(ROUND(A219*(1+B$211),-2)),B203)</f>
        <v>125350</v>
      </c>
      <c r="C219" s="639">
        <f t="shared" ref="C219:M220" si="85">IF(C203=0,(ROUND(B219*(1+C$211),-2)),C203)</f>
        <v>124338</v>
      </c>
      <c r="D219" s="639">
        <f t="shared" si="85"/>
        <v>126820</v>
      </c>
      <c r="E219" s="639">
        <f t="shared" si="85"/>
        <v>127772</v>
      </c>
      <c r="F219" s="639">
        <f t="shared" si="85"/>
        <v>115491</v>
      </c>
      <c r="G219" s="639">
        <f t="shared" si="85"/>
        <v>125799</v>
      </c>
      <c r="H219" s="639">
        <f t="shared" si="85"/>
        <v>127453</v>
      </c>
      <c r="I219" s="639">
        <f t="shared" si="85"/>
        <v>127032</v>
      </c>
      <c r="J219" s="639">
        <f t="shared" si="85"/>
        <v>130681</v>
      </c>
      <c r="K219" s="639">
        <f t="shared" si="85"/>
        <v>130346</v>
      </c>
      <c r="L219" s="639">
        <f t="shared" si="85"/>
        <v>123139</v>
      </c>
      <c r="M219" s="639">
        <f t="shared" si="85"/>
        <v>128047</v>
      </c>
      <c r="N219" s="422">
        <f>P316</f>
        <v>125200</v>
      </c>
      <c r="R219" s="550"/>
    </row>
    <row r="220" spans="1:20" ht="12.75" customHeight="1">
      <c r="A220" s="49" t="str">
        <f>A$380</f>
        <v>2017-18 CYE</v>
      </c>
      <c r="B220" s="929">
        <f>IF(B204=0,(ROUND(M219*(1+B$211),-2)),B204)</f>
        <v>126584</v>
      </c>
      <c r="C220" s="929">
        <f>IF(C204=0,(ROUND(N219*(1+C$211),-2)),C204)</f>
        <v>125223</v>
      </c>
      <c r="D220" s="929">
        <f>IF(D204=0,(ROUND(O219*(1+D$211),-2)),D204)</f>
        <v>123230</v>
      </c>
      <c r="E220" s="929">
        <f>IF(E204=0,(ROUND(D220*(1+E$211),-2)),E204)</f>
        <v>133972</v>
      </c>
      <c r="F220" s="929">
        <f t="shared" si="85"/>
        <v>123205</v>
      </c>
      <c r="G220" s="929">
        <f t="shared" si="85"/>
        <v>117542</v>
      </c>
      <c r="H220" s="929">
        <f t="shared" si="85"/>
        <v>131600</v>
      </c>
      <c r="I220" s="929">
        <f t="shared" si="85"/>
        <v>126692</v>
      </c>
      <c r="J220" s="929">
        <f t="shared" si="85"/>
        <v>131444</v>
      </c>
      <c r="K220" s="929">
        <f t="shared" si="85"/>
        <v>124649</v>
      </c>
      <c r="L220" s="929">
        <f t="shared" si="85"/>
        <v>132768</v>
      </c>
      <c r="M220" s="929">
        <f t="shared" si="85"/>
        <v>116975</v>
      </c>
      <c r="N220" s="422">
        <f t="shared" ref="N220:N225" si="86">P317</f>
        <v>126100</v>
      </c>
      <c r="P220" s="1"/>
      <c r="R220" s="550"/>
    </row>
    <row r="221" spans="1:20" ht="12.75" customHeight="1">
      <c r="A221" s="49" t="str">
        <f>A$381</f>
        <v>2018-19</v>
      </c>
      <c r="B221" s="994">
        <f>B220</f>
        <v>126584</v>
      </c>
      <c r="C221" s="994">
        <f t="shared" ref="C221:M221" si="87">C220</f>
        <v>125223</v>
      </c>
      <c r="D221" s="994">
        <f t="shared" si="87"/>
        <v>123230</v>
      </c>
      <c r="E221" s="994">
        <f t="shared" si="87"/>
        <v>133972</v>
      </c>
      <c r="F221" s="994">
        <f t="shared" si="87"/>
        <v>123205</v>
      </c>
      <c r="G221" s="994">
        <f t="shared" si="87"/>
        <v>117542</v>
      </c>
      <c r="H221" s="994">
        <f t="shared" si="87"/>
        <v>131600</v>
      </c>
      <c r="I221" s="994">
        <f t="shared" si="87"/>
        <v>126692</v>
      </c>
      <c r="J221" s="994">
        <f t="shared" si="87"/>
        <v>131444</v>
      </c>
      <c r="K221" s="994">
        <f t="shared" si="87"/>
        <v>124649</v>
      </c>
      <c r="L221" s="994">
        <f t="shared" si="87"/>
        <v>132768</v>
      </c>
      <c r="M221" s="994">
        <f t="shared" si="87"/>
        <v>116975</v>
      </c>
      <c r="N221" s="422">
        <f t="shared" si="86"/>
        <v>126100</v>
      </c>
      <c r="R221" s="550"/>
    </row>
    <row r="222" spans="1:20" ht="12.75" customHeight="1">
      <c r="A222" s="49" t="str">
        <f>A$382</f>
        <v>2019-20</v>
      </c>
      <c r="B222" s="6">
        <f>ROUND(M221*(1+B$211),-2)</f>
        <v>115600</v>
      </c>
      <c r="C222" s="6">
        <f t="shared" ref="C222:G222" si="88">ROUND(B222*(1+C$211),-2)</f>
        <v>114700</v>
      </c>
      <c r="D222" s="6">
        <f t="shared" si="88"/>
        <v>116900</v>
      </c>
      <c r="E222" s="6">
        <f t="shared" si="88"/>
        <v>117800</v>
      </c>
      <c r="F222" s="6">
        <f t="shared" si="88"/>
        <v>105300</v>
      </c>
      <c r="G222" s="6">
        <f t="shared" si="88"/>
        <v>113900</v>
      </c>
      <c r="H222" s="940">
        <v>130000</v>
      </c>
      <c r="I222" s="6">
        <f t="shared" ref="I222:M222" si="89">ROUND(H222*(1+I$211),-2)</f>
        <v>129600</v>
      </c>
      <c r="J222" s="6">
        <f t="shared" si="89"/>
        <v>133200</v>
      </c>
      <c r="K222" s="6">
        <f t="shared" si="89"/>
        <v>132900</v>
      </c>
      <c r="L222" s="6">
        <f t="shared" si="89"/>
        <v>125100</v>
      </c>
      <c r="M222" s="6">
        <f t="shared" si="89"/>
        <v>129900</v>
      </c>
      <c r="N222" s="422">
        <f t="shared" si="86"/>
        <v>122100</v>
      </c>
      <c r="R222" s="550"/>
    </row>
    <row r="223" spans="1:20" ht="12.75" customHeight="1">
      <c r="A223" s="49" t="str">
        <f>A$383</f>
        <v>2020-21</v>
      </c>
      <c r="B223" s="6">
        <f>ROUND(M222*(1+B$211),-2)</f>
        <v>128400</v>
      </c>
      <c r="C223" s="6">
        <f>ROUND(B223*(1+C$211),-2)</f>
        <v>127400</v>
      </c>
      <c r="D223" s="6">
        <f>ROUND(C223*(1+D$211),-2)</f>
        <v>129900</v>
      </c>
      <c r="E223" s="6">
        <f>ROUND(D223*(1+E$211),-2)</f>
        <v>130900</v>
      </c>
      <c r="F223" s="6">
        <f>ROUND(E223*(1+F$211),-2)</f>
        <v>117000</v>
      </c>
      <c r="G223" s="6">
        <f>ROUND(F223*(1+G$211),-2)</f>
        <v>126600</v>
      </c>
      <c r="H223" s="940">
        <v>130000</v>
      </c>
      <c r="I223" s="6">
        <f>ROUND(H223*(1+I$211),-2)</f>
        <v>129600</v>
      </c>
      <c r="J223" s="6">
        <f>ROUND(I223*(1+J$211),-2)</f>
        <v>133200</v>
      </c>
      <c r="K223" s="6">
        <f>ROUND(J223*(1+K$211),-2)</f>
        <v>132900</v>
      </c>
      <c r="L223" s="6">
        <f>ROUND(K223*(1+L$211),-2)</f>
        <v>125100</v>
      </c>
      <c r="M223" s="6">
        <f>ROUND(L223*(1+M$211),-2)</f>
        <v>129900</v>
      </c>
      <c r="N223" s="422">
        <f t="shared" si="86"/>
        <v>128400</v>
      </c>
      <c r="R223" s="550"/>
    </row>
    <row r="224" spans="1:20" s="752" customFormat="1" ht="12.75" customHeight="1">
      <c r="A224" s="764" t="str">
        <f>A$384</f>
        <v>2021-22</v>
      </c>
      <c r="B224" s="6">
        <f>ROUND(M223*(1+B$211),-2)</f>
        <v>128400</v>
      </c>
      <c r="C224" s="6">
        <f>ROUND(B224*(1+C$211),-2)</f>
        <v>127400</v>
      </c>
      <c r="D224" s="6">
        <f t="shared" ref="D224:M225" si="90">ROUND(C224*(1+D$211),-2)</f>
        <v>129900</v>
      </c>
      <c r="E224" s="6">
        <f t="shared" si="90"/>
        <v>130900</v>
      </c>
      <c r="F224" s="6">
        <f t="shared" si="90"/>
        <v>117000</v>
      </c>
      <c r="G224" s="6">
        <f t="shared" si="90"/>
        <v>126600</v>
      </c>
      <c r="H224" s="940">
        <v>130000</v>
      </c>
      <c r="I224" s="6">
        <f t="shared" si="90"/>
        <v>129600</v>
      </c>
      <c r="J224" s="6">
        <f t="shared" si="90"/>
        <v>133200</v>
      </c>
      <c r="K224" s="6">
        <f t="shared" si="90"/>
        <v>132900</v>
      </c>
      <c r="L224" s="6">
        <f t="shared" si="90"/>
        <v>125100</v>
      </c>
      <c r="M224" s="6">
        <f t="shared" si="90"/>
        <v>129900</v>
      </c>
      <c r="N224" s="422">
        <f t="shared" si="86"/>
        <v>128400</v>
      </c>
      <c r="R224" s="550"/>
    </row>
    <row r="225" spans="1:16" ht="13.5" thickBot="1">
      <c r="A225" s="119" t="str">
        <f>A$385</f>
        <v>2022-23</v>
      </c>
      <c r="B225" s="18">
        <f>ROUND(M224*(1+B$211),-2)</f>
        <v>128400</v>
      </c>
      <c r="C225" s="18">
        <f>ROUND(B225*(1+C$211),-2)</f>
        <v>127400</v>
      </c>
      <c r="D225" s="18">
        <f t="shared" si="90"/>
        <v>129900</v>
      </c>
      <c r="E225" s="18">
        <f t="shared" si="90"/>
        <v>130900</v>
      </c>
      <c r="F225" s="18">
        <f t="shared" si="90"/>
        <v>117000</v>
      </c>
      <c r="G225" s="18">
        <f t="shared" si="90"/>
        <v>126600</v>
      </c>
      <c r="H225" s="868">
        <v>130000</v>
      </c>
      <c r="I225" s="18">
        <f t="shared" si="90"/>
        <v>129600</v>
      </c>
      <c r="J225" s="18">
        <f t="shared" si="90"/>
        <v>133200</v>
      </c>
      <c r="K225" s="18">
        <f t="shared" si="90"/>
        <v>132900</v>
      </c>
      <c r="L225" s="18">
        <f t="shared" si="90"/>
        <v>125100</v>
      </c>
      <c r="M225" s="18">
        <f t="shared" si="90"/>
        <v>129900</v>
      </c>
      <c r="N225" s="938">
        <f t="shared" si="86"/>
        <v>128400</v>
      </c>
      <c r="P225" s="1"/>
    </row>
    <row r="226" spans="1:16" ht="13.5" thickBot="1">
      <c r="H226" s="214"/>
      <c r="I226" s="307"/>
    </row>
    <row r="227" spans="1:16" ht="16.5" thickBot="1">
      <c r="A227" s="58" t="s">
        <v>31</v>
      </c>
      <c r="B227" s="59" t="s">
        <v>131</v>
      </c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2"/>
    </row>
    <row r="228" spans="1:16">
      <c r="A228" s="62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4"/>
    </row>
    <row r="229" spans="1:16">
      <c r="A229" s="45" t="s">
        <v>27</v>
      </c>
      <c r="B229" s="33" t="s">
        <v>28</v>
      </c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13"/>
    </row>
    <row r="230" spans="1:16">
      <c r="A230" s="46" t="s">
        <v>25</v>
      </c>
      <c r="B230" s="36">
        <v>36800</v>
      </c>
      <c r="C230" s="36">
        <v>36831</v>
      </c>
      <c r="D230" s="36">
        <v>36861</v>
      </c>
      <c r="E230" s="36">
        <v>36892</v>
      </c>
      <c r="F230" s="36">
        <v>36923</v>
      </c>
      <c r="G230" s="36">
        <v>36951</v>
      </c>
      <c r="H230" s="36">
        <v>36982</v>
      </c>
      <c r="I230" s="36">
        <v>37012</v>
      </c>
      <c r="J230" s="36">
        <v>37043</v>
      </c>
      <c r="K230" s="36">
        <v>37073</v>
      </c>
      <c r="L230" s="36">
        <v>37104</v>
      </c>
      <c r="M230" s="36">
        <v>37135</v>
      </c>
      <c r="N230" s="14" t="s">
        <v>42</v>
      </c>
    </row>
    <row r="231" spans="1:16" ht="5.0999999999999996" customHeight="1">
      <c r="A231" s="4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14"/>
    </row>
    <row r="232" spans="1:16" ht="12.75" hidden="1" customHeight="1">
      <c r="A232" s="49" t="str">
        <f>A$108</f>
        <v>1993-94 Act</v>
      </c>
      <c r="B232" s="178">
        <f>AVERAGE(B233:B237)</f>
        <v>-2.1777751582221726E-3</v>
      </c>
      <c r="C232" s="4">
        <f t="shared" ref="C232:C238" si="91">IF(C144=0,0,(C144/B144)-1)</f>
        <v>3.6870135190496534E-3</v>
      </c>
      <c r="D232" s="187">
        <v>5.0000000000000001E-3</v>
      </c>
      <c r="E232" s="4">
        <f t="shared" ref="E232:G233" si="92">IF(E144=0,0,(E144/D144)-1)</f>
        <v>-3.8038038038038513E-3</v>
      </c>
      <c r="F232" s="4">
        <f t="shared" si="92"/>
        <v>2.8135048231512361E-3</v>
      </c>
      <c r="G232" s="4">
        <f t="shared" si="92"/>
        <v>-2.0040080160320661E-3</v>
      </c>
      <c r="H232" s="187">
        <v>0</v>
      </c>
      <c r="I232" s="187">
        <v>0</v>
      </c>
      <c r="J232" s="187">
        <v>0</v>
      </c>
      <c r="K232" s="187">
        <v>0</v>
      </c>
      <c r="L232" s="187">
        <v>0</v>
      </c>
      <c r="M232" s="4">
        <f t="shared" ref="M232:M240" si="93">IF(M144=0,0,(M144/L144)-1)</f>
        <v>-2.4363233665559703E-3</v>
      </c>
      <c r="N232" s="17">
        <f t="shared" ref="N232:N248" si="94">SUM(B232:M232)</f>
        <v>1.0786079975868296E-3</v>
      </c>
    </row>
    <row r="233" spans="1:16" ht="12.75" hidden="1" customHeight="1">
      <c r="A233" s="49" t="str">
        <f>A$109</f>
        <v>1994-95 Act</v>
      </c>
      <c r="B233" s="178">
        <f>IF(B145=0,0,(B145/M144)-1)</f>
        <v>-6.8827708703375068E-3</v>
      </c>
      <c r="C233" s="4">
        <f t="shared" si="91"/>
        <v>8.9425441538117934E-3</v>
      </c>
      <c r="D233" s="4">
        <f t="shared" ref="D233:D246" si="95">IF(D145=0,0,(D145/C145)-1)</f>
        <v>3.9884777309993069E-3</v>
      </c>
      <c r="E233" s="4">
        <f t="shared" si="92"/>
        <v>9.4901787684837924E-3</v>
      </c>
      <c r="F233" s="4">
        <f t="shared" si="92"/>
        <v>6.5588106689995485E-4</v>
      </c>
      <c r="G233" s="4">
        <f t="shared" si="92"/>
        <v>2.8402883985143568E-3</v>
      </c>
      <c r="H233" s="4">
        <f t="shared" ref="H233:K234" si="96">IF(H145=0,0,(H145/G145)-1)</f>
        <v>-3.0501089324618258E-3</v>
      </c>
      <c r="I233" s="4">
        <f t="shared" si="96"/>
        <v>1.966783216783119E-3</v>
      </c>
      <c r="J233" s="4">
        <f t="shared" si="96"/>
        <v>8.724100327153872E-3</v>
      </c>
      <c r="K233" s="4">
        <f t="shared" si="96"/>
        <v>-7.3513513513513429E-3</v>
      </c>
      <c r="L233" s="455">
        <v>4.0000000000000001E-3</v>
      </c>
      <c r="M233" s="456">
        <f t="shared" si="93"/>
        <v>-1.7167381974249052E-3</v>
      </c>
      <c r="N233" s="17">
        <f t="shared" si="94"/>
        <v>2.1607284311070615E-2</v>
      </c>
    </row>
    <row r="234" spans="1:16" ht="12.75" hidden="1" customHeight="1">
      <c r="A234" s="49" t="str">
        <f>A$110</f>
        <v>1995-96 Act</v>
      </c>
      <c r="B234" s="178">
        <f>IF(B146=0,0,(B146/M145)-1)</f>
        <v>-1.9346517626827042E-3</v>
      </c>
      <c r="C234" s="4">
        <f t="shared" si="91"/>
        <v>-1.2922679302175277E-3</v>
      </c>
      <c r="D234" s="4">
        <f t="shared" si="95"/>
        <v>4.3131334914816577E-3</v>
      </c>
      <c r="E234" s="4">
        <f>IF(E146=0,0,(E146/D146)-1)</f>
        <v>-1.2883830792355111E-3</v>
      </c>
      <c r="F234" s="445">
        <v>4.0000000000000001E-3</v>
      </c>
      <c r="G234" s="4">
        <f>IF(G146=0,0,(G146/F146)-1)</f>
        <v>-8.5251491901106036E-4</v>
      </c>
      <c r="H234" s="4">
        <f t="shared" si="96"/>
        <v>8.5324232081911422E-3</v>
      </c>
      <c r="I234" s="4">
        <f t="shared" si="96"/>
        <v>-4.230118443316444E-3</v>
      </c>
      <c r="J234" s="4">
        <f t="shared" si="96"/>
        <v>4.6728971962617383E-3</v>
      </c>
      <c r="K234" s="4">
        <f t="shared" si="96"/>
        <v>7.8224101479915653E-3</v>
      </c>
      <c r="L234" s="445">
        <v>4.0000000000000001E-3</v>
      </c>
      <c r="M234" s="456">
        <f t="shared" si="93"/>
        <v>-5.8260507698709718E-3</v>
      </c>
      <c r="N234" s="17">
        <f t="shared" si="94"/>
        <v>1.7916877139591884E-2</v>
      </c>
    </row>
    <row r="235" spans="1:16" ht="12.75" hidden="1" customHeight="1">
      <c r="A235" s="49" t="str">
        <f>A$111</f>
        <v>1996-97 Act</v>
      </c>
      <c r="B235" s="446">
        <f>IF(B147=0,0,(B147/M146)-1)</f>
        <v>-1.8836333193804622E-3</v>
      </c>
      <c r="C235" s="447">
        <f t="shared" si="91"/>
        <v>6.080939400293639E-3</v>
      </c>
      <c r="D235" s="447">
        <f t="shared" si="95"/>
        <v>-6.4610254272613465E-3</v>
      </c>
      <c r="E235" s="447">
        <f>IF(E147=0,0,(E147/D147)-1)</f>
        <v>2.5173064820642743E-3</v>
      </c>
      <c r="F235" s="447">
        <f t="shared" ref="F235:F241" si="97">IF(F147=0,0,(F147/E147)-1)</f>
        <v>6.2774639045826142E-4</v>
      </c>
      <c r="G235" s="447">
        <f>IF(G147=0,0,(G147/F147)-1)</f>
        <v>1.8820577164366803E-3</v>
      </c>
      <c r="H235" s="447">
        <f>IF(H147=0,0,(H147/G147)-1)</f>
        <v>-1.0436234606553407E-3</v>
      </c>
      <c r="I235" s="447">
        <f>IF(I147=0,0,(I147/H147)-1)</f>
        <v>5.6414542415377245E-3</v>
      </c>
      <c r="J235" s="447">
        <f>IF(J147=0,0,(J147/I147)-1)</f>
        <v>3.9476418034489758E-3</v>
      </c>
      <c r="K235" s="187">
        <v>0</v>
      </c>
      <c r="L235" s="447">
        <f t="shared" ref="L235:L259" si="98">IF(L147=0,0,(L147/K147)-1)</f>
        <v>2.9087886972782862E-3</v>
      </c>
      <c r="M235" s="448">
        <f t="shared" si="93"/>
        <v>-4.1433602651752555E-4</v>
      </c>
      <c r="N235" s="17">
        <f t="shared" si="94"/>
        <v>1.3803316497703166E-2</v>
      </c>
    </row>
    <row r="236" spans="1:16" ht="12.75" hidden="1" customHeight="1">
      <c r="A236" s="49" t="str">
        <f>A$112</f>
        <v>1997-98 Act</v>
      </c>
      <c r="B236" s="449">
        <f>IF(B148=0,0,(B148/M147)-1)</f>
        <v>2.2797927461140066E-3</v>
      </c>
      <c r="C236" s="4">
        <f t="shared" si="91"/>
        <v>2.0678246484706619E-4</v>
      </c>
      <c r="D236" s="4">
        <f t="shared" si="95"/>
        <v>8.269588587968002E-4</v>
      </c>
      <c r="E236" s="4">
        <f>IF(E148=0,0,(E148/D148)-1)</f>
        <v>-2.4788266887006971E-3</v>
      </c>
      <c r="F236" s="4">
        <f t="shared" si="97"/>
        <v>-1.03541105819005E-3</v>
      </c>
      <c r="G236" s="4">
        <f>IF(G148=0,0,(G148/F148)-1)</f>
        <v>6.2189054726369264E-3</v>
      </c>
      <c r="H236" s="4">
        <f t="shared" ref="H236:I259" si="99">IF(H148=0,0,(H148/G148)-1)</f>
        <v>-3.0902348578492056E-3</v>
      </c>
      <c r="I236" s="4">
        <f t="shared" si="99"/>
        <v>3.7197768133911957E-3</v>
      </c>
      <c r="J236" s="187">
        <v>4.0000000000000001E-3</v>
      </c>
      <c r="K236" s="187">
        <v>-8.9999999999999993E-3</v>
      </c>
      <c r="L236" s="4">
        <f t="shared" si="98"/>
        <v>9.0572251955536309E-3</v>
      </c>
      <c r="M236" s="450">
        <f t="shared" si="93"/>
        <v>-7.9559363525091298E-3</v>
      </c>
      <c r="N236" s="17">
        <f t="shared" si="94"/>
        <v>2.7490325940905443E-3</v>
      </c>
    </row>
    <row r="237" spans="1:16" ht="12.75" hidden="1" customHeight="1">
      <c r="A237" s="49" t="str">
        <f>A$113</f>
        <v>1998-99 Act</v>
      </c>
      <c r="B237" s="449">
        <f>IF(B149=0,0,(B149/M148)-1)</f>
        <v>-2.467612584824197E-3</v>
      </c>
      <c r="C237" s="4">
        <f t="shared" si="91"/>
        <v>-8.2457225314369609E-4</v>
      </c>
      <c r="D237" s="4">
        <f t="shared" si="95"/>
        <v>6.6020218691973387E-3</v>
      </c>
      <c r="E237" s="4">
        <f>IF(E149=0,0,(E149/D149)-1)</f>
        <v>-3.689280590284949E-3</v>
      </c>
      <c r="F237" s="4">
        <f t="shared" si="97"/>
        <v>3.4972227936638234E-3</v>
      </c>
      <c r="G237" s="4">
        <f>IF(G149=0,0,(G149/F149)-1)</f>
        <v>-1.2300123001229846E-3</v>
      </c>
      <c r="H237" s="4">
        <f t="shared" si="99"/>
        <v>4.7208538587848459E-3</v>
      </c>
      <c r="I237" s="4">
        <f t="shared" si="99"/>
        <v>-1.4300306435137689E-3</v>
      </c>
      <c r="J237" s="4">
        <f t="shared" ref="J237:K259" si="100">IF(J149=0,0,(J149/I149)-1)</f>
        <v>4.9099836333879043E-3</v>
      </c>
      <c r="K237" s="4">
        <f t="shared" si="100"/>
        <v>-2.8501628664494572E-3</v>
      </c>
      <c r="L237" s="4">
        <f t="shared" si="98"/>
        <v>9.595753368721871E-3</v>
      </c>
      <c r="M237" s="450">
        <f t="shared" si="93"/>
        <v>-2.8311425682507885E-3</v>
      </c>
      <c r="N237" s="17">
        <f t="shared" si="94"/>
        <v>1.4003021717165942E-2</v>
      </c>
    </row>
    <row r="238" spans="1:16" ht="12.75" hidden="1" customHeight="1">
      <c r="A238" s="49" t="str">
        <f>A$114</f>
        <v>1999-00 Act</v>
      </c>
      <c r="B238" s="234">
        <v>-5.0000000000000001E-3</v>
      </c>
      <c r="C238" s="4">
        <f t="shared" si="91"/>
        <v>8.8013411567477995E-3</v>
      </c>
      <c r="D238" s="4">
        <f t="shared" si="95"/>
        <v>-3.1159119235563137E-3</v>
      </c>
      <c r="E238" s="187">
        <v>0</v>
      </c>
      <c r="F238" s="4">
        <f t="shared" si="97"/>
        <v>-1.6920473773265332E-3</v>
      </c>
      <c r="G238" s="187">
        <v>2E-3</v>
      </c>
      <c r="H238" s="4">
        <f t="shared" si="99"/>
        <v>-7.2448768370937389E-3</v>
      </c>
      <c r="I238" s="4">
        <f t="shared" si="99"/>
        <v>7.7147623019182543E-3</v>
      </c>
      <c r="J238" s="4">
        <f t="shared" si="100"/>
        <v>8.2764328574391755E-4</v>
      </c>
      <c r="K238" s="4">
        <f t="shared" si="100"/>
        <v>6.6156708703741796E-3</v>
      </c>
      <c r="L238" s="4">
        <f t="shared" si="98"/>
        <v>-2.4645717806530687E-3</v>
      </c>
      <c r="M238" s="450">
        <f t="shared" si="93"/>
        <v>3.0883261272389717E-3</v>
      </c>
      <c r="N238" s="17">
        <f>SUM(B238:M238)</f>
        <v>9.5303358233934689E-3</v>
      </c>
    </row>
    <row r="239" spans="1:16" hidden="1">
      <c r="A239" s="49" t="str">
        <f>A$115</f>
        <v>2000-01 Act</v>
      </c>
      <c r="B239" s="449">
        <f>IF(B151=0,0,(B151/M150)-1)</f>
        <v>2.6683087027914443E-3</v>
      </c>
      <c r="C239" s="187">
        <v>0</v>
      </c>
      <c r="D239" s="4">
        <f t="shared" si="95"/>
        <v>3.9296794208893981E-3</v>
      </c>
      <c r="E239" s="4">
        <f t="shared" ref="E239:E259" si="101">IF(E151=0,0,(E151/D151)-1)</f>
        <v>3.7082818294189579E-3</v>
      </c>
      <c r="F239" s="4">
        <f t="shared" si="97"/>
        <v>-8.2101806239737174E-3</v>
      </c>
      <c r="G239" s="4">
        <f>IF(G151=0,0,(G151/F151)-1)</f>
        <v>1.0347682119205226E-2</v>
      </c>
      <c r="H239" s="4">
        <f t="shared" si="99"/>
        <v>2.4580090126997689E-3</v>
      </c>
      <c r="I239" s="4">
        <f t="shared" si="99"/>
        <v>6.129955046996205E-4</v>
      </c>
      <c r="J239" s="4">
        <f t="shared" si="100"/>
        <v>3.8799264856035354E-3</v>
      </c>
      <c r="K239" s="4">
        <f t="shared" si="100"/>
        <v>1.0170870626524664E-3</v>
      </c>
      <c r="L239" s="4">
        <f t="shared" si="98"/>
        <v>-3.0481609428978373E-3</v>
      </c>
      <c r="M239" s="450">
        <f t="shared" si="93"/>
        <v>-3.2613126783530566E-3</v>
      </c>
      <c r="N239" s="17">
        <f t="shared" si="94"/>
        <v>1.4102315892735806E-2</v>
      </c>
    </row>
    <row r="240" spans="1:16" hidden="1">
      <c r="A240" s="49" t="str">
        <f>A$116</f>
        <v>2001-02 Act</v>
      </c>
      <c r="B240" s="234">
        <v>0</v>
      </c>
      <c r="C240" s="4">
        <f>IF(C152=0,0,(C152/B152)-1)</f>
        <v>-3.6385688295936802E-3</v>
      </c>
      <c r="D240" s="4">
        <f t="shared" si="95"/>
        <v>2.4345709068775978E-3</v>
      </c>
      <c r="E240" s="4">
        <f t="shared" si="101"/>
        <v>3.8453754300749043E-3</v>
      </c>
      <c r="F240" s="4">
        <f t="shared" si="97"/>
        <v>2.2177419354838523E-3</v>
      </c>
      <c r="G240" s="4">
        <f>IF(G152=0,0,(G152/F152)-1)</f>
        <v>1.2070006035003189E-3</v>
      </c>
      <c r="H240" s="4">
        <f t="shared" si="99"/>
        <v>-6.0277275467146563E-4</v>
      </c>
      <c r="I240" s="4">
        <f t="shared" si="99"/>
        <v>-1.4073180538801688E-3</v>
      </c>
      <c r="J240" s="4">
        <f t="shared" si="100"/>
        <v>3.6239178578618692E-3</v>
      </c>
      <c r="K240" s="4">
        <f t="shared" si="100"/>
        <v>-1.4042126379137931E-3</v>
      </c>
      <c r="L240" s="4">
        <f t="shared" si="98"/>
        <v>2.0088388911210231E-3</v>
      </c>
      <c r="M240" s="450">
        <f t="shared" si="93"/>
        <v>2.0048115477155903E-4</v>
      </c>
      <c r="N240" s="17">
        <f t="shared" si="94"/>
        <v>8.4850545036320169E-3</v>
      </c>
    </row>
    <row r="241" spans="1:14" ht="12.75" hidden="1" customHeight="1">
      <c r="A241" s="49" t="str">
        <f>A$117</f>
        <v>2002-03 Act</v>
      </c>
      <c r="B241" s="449">
        <f>IF(B153=0,0,(B153/M152)-1)</f>
        <v>-6.0132291040293495E-4</v>
      </c>
      <c r="C241" s="4">
        <f>IF(C153=0,0,(C153/B153)-1)</f>
        <v>4.4123545928600461E-3</v>
      </c>
      <c r="D241" s="4">
        <f t="shared" si="95"/>
        <v>3.5942492012779326E-3</v>
      </c>
      <c r="E241" s="4">
        <f t="shared" si="101"/>
        <v>0</v>
      </c>
      <c r="F241" s="4">
        <f t="shared" si="97"/>
        <v>-3.9793076004779326E-4</v>
      </c>
      <c r="G241" s="4">
        <f>IF(G153=0,0,(G153/F153)-1)</f>
        <v>9.9522292993636796E-4</v>
      </c>
      <c r="H241" s="4">
        <f t="shared" si="99"/>
        <v>3.1815470272420487E-3</v>
      </c>
      <c r="I241" s="4">
        <f t="shared" si="99"/>
        <v>1.3875123885034313E-3</v>
      </c>
      <c r="J241" s="4">
        <f t="shared" si="100"/>
        <v>1.979414093429277E-4</v>
      </c>
      <c r="K241" s="4">
        <f t="shared" si="100"/>
        <v>-2.3748268355432423E-3</v>
      </c>
      <c r="L241" s="4">
        <f t="shared" si="98"/>
        <v>2.9756000793492721E-3</v>
      </c>
      <c r="M241" s="187">
        <f>-0.001</f>
        <v>-1E-3</v>
      </c>
      <c r="N241" s="17">
        <f t="shared" si="94"/>
        <v>1.2370347122518055E-2</v>
      </c>
    </row>
    <row r="242" spans="1:14" ht="12.75" hidden="1" customHeight="1">
      <c r="A242" s="49" t="str">
        <f>A$118</f>
        <v>2003-04 Act</v>
      </c>
      <c r="B242" s="234">
        <v>5.0000000000000001E-3</v>
      </c>
      <c r="C242" s="4">
        <f>IF(C154=0,0,(C154/B154)-1)</f>
        <v>-2.3696682464454666E-3</v>
      </c>
      <c r="D242" s="4">
        <f t="shared" si="95"/>
        <v>2.5732383214569499E-3</v>
      </c>
      <c r="E242" s="4">
        <f t="shared" si="101"/>
        <v>-1.9743336623889718E-4</v>
      </c>
      <c r="F242" s="187">
        <v>0</v>
      </c>
      <c r="G242" s="4">
        <f>IF(G154=0,0,(G154/F154)-1)</f>
        <v>1.9719976336030065E-4</v>
      </c>
      <c r="H242" s="4">
        <f t="shared" si="99"/>
        <v>1.7744479495267473E-3</v>
      </c>
      <c r="I242" s="4">
        <f t="shared" si="99"/>
        <v>-1.1808699074985496E-3</v>
      </c>
      <c r="J242" s="4">
        <f t="shared" si="100"/>
        <v>5.9113300492610321E-3</v>
      </c>
      <c r="K242" s="4">
        <f t="shared" si="100"/>
        <v>-1.5670910871694588E-3</v>
      </c>
      <c r="L242" s="4">
        <f t="shared" si="98"/>
        <v>4.5124583088091974E-3</v>
      </c>
      <c r="M242" s="450">
        <f t="shared" ref="M242:M259" si="102">IF(M154=0,0,(M154/L154)-1)</f>
        <v>-4.1015625000000444E-3</v>
      </c>
      <c r="N242" s="17">
        <f t="shared" si="94"/>
        <v>1.0552049285061812E-2</v>
      </c>
    </row>
    <row r="243" spans="1:14" hidden="1">
      <c r="A243" s="49" t="str">
        <f>A$119</f>
        <v>2004-05 Act</v>
      </c>
      <c r="B243" s="449">
        <f>IF(B155=0,0,(B155/M154)-1)</f>
        <v>0</v>
      </c>
      <c r="C243" s="4">
        <f>IF(C155=0,0,(C155/B155)-1)</f>
        <v>-1.568935085310863E-3</v>
      </c>
      <c r="D243" s="4">
        <f t="shared" si="95"/>
        <v>1.3749754468670439E-3</v>
      </c>
      <c r="E243" s="4">
        <f t="shared" si="101"/>
        <v>5.8846606512363842E-4</v>
      </c>
      <c r="F243" s="4">
        <f t="shared" ref="F243:F259" si="103">IF(F155=0,0,(F155/E155)-1)</f>
        <v>-2.9405998823760493E-3</v>
      </c>
      <c r="G243" s="4">
        <f>IF(G155=0,0,(G155/F155)-1)</f>
        <v>1.5729453401494009E-3</v>
      </c>
      <c r="H243" s="4">
        <f t="shared" si="99"/>
        <v>-1.1778563015312216E-3</v>
      </c>
      <c r="I243" s="4">
        <f t="shared" si="99"/>
        <v>3.3411949685535625E-3</v>
      </c>
      <c r="J243" s="4">
        <f t="shared" si="100"/>
        <v>2.7424094025465529E-3</v>
      </c>
      <c r="K243" s="4">
        <f t="shared" si="100"/>
        <v>-1.7581558898221994E-3</v>
      </c>
      <c r="L243" s="4">
        <f t="shared" si="98"/>
        <v>3.5225048923679392E-3</v>
      </c>
      <c r="M243" s="450">
        <f t="shared" si="102"/>
        <v>-6.6302652106083881E-3</v>
      </c>
      <c r="N243" s="17">
        <f t="shared" si="94"/>
        <v>-9.3331625404058371E-4</v>
      </c>
    </row>
    <row r="244" spans="1:14" hidden="1">
      <c r="A244" s="49" t="str">
        <f>A$120</f>
        <v>2005-06 Act</v>
      </c>
      <c r="B244" s="234">
        <v>0</v>
      </c>
      <c r="C244" s="187">
        <v>0</v>
      </c>
      <c r="D244" s="4">
        <f t="shared" si="95"/>
        <v>9.8173964264680613E-4</v>
      </c>
      <c r="E244" s="4">
        <f t="shared" si="101"/>
        <v>1.1769321302470548E-3</v>
      </c>
      <c r="F244" s="4">
        <f t="shared" si="103"/>
        <v>-2.5470219435737018E-3</v>
      </c>
      <c r="G244" s="187">
        <v>2E-3</v>
      </c>
      <c r="H244" s="4">
        <f t="shared" si="99"/>
        <v>-3.9123630672921461E-4</v>
      </c>
      <c r="I244" s="4">
        <f t="shared" si="99"/>
        <v>-9.7847358121327943E-4</v>
      </c>
      <c r="J244" s="4">
        <f t="shared" si="100"/>
        <v>2.3506366307541882E-3</v>
      </c>
      <c r="K244" s="4">
        <f t="shared" si="100"/>
        <v>1.7588430721124926E-3</v>
      </c>
      <c r="L244" s="4">
        <f t="shared" si="98"/>
        <v>1.5606710885680553E-3</v>
      </c>
      <c r="M244" s="450">
        <f t="shared" si="102"/>
        <v>-1.5582391897156489E-3</v>
      </c>
      <c r="N244" s="17">
        <f t="shared" si="94"/>
        <v>4.3538515430967522E-3</v>
      </c>
    </row>
    <row r="245" spans="1:14" hidden="1">
      <c r="A245" s="49" t="str">
        <f>A$121</f>
        <v>2006-07 Act</v>
      </c>
      <c r="B245" s="449">
        <f t="shared" ref="B245:B259" si="104">IF(B157=0,0,(B157/M156)-1)</f>
        <v>-2.5360905189231175E-3</v>
      </c>
      <c r="C245" s="4">
        <f>IF(C157=0,0,(C157/B157)-1)</f>
        <v>-1.7602190494817593E-3</v>
      </c>
      <c r="D245" s="4">
        <f t="shared" si="95"/>
        <v>4.3103448275862988E-3</v>
      </c>
      <c r="E245" s="4">
        <f t="shared" si="101"/>
        <v>-2.7311744049941522E-3</v>
      </c>
      <c r="F245" s="4">
        <f t="shared" si="103"/>
        <v>1.9561815336464061E-3</v>
      </c>
      <c r="G245" s="4">
        <f t="shared" ref="G245:G259" si="105">IF(G157=0,0,(G157/F157)-1)</f>
        <v>3.319016009371234E-3</v>
      </c>
      <c r="H245" s="4">
        <f t="shared" si="99"/>
        <v>2.72426542128823E-3</v>
      </c>
      <c r="I245" s="4">
        <f t="shared" si="99"/>
        <v>-7.762468464971306E-4</v>
      </c>
      <c r="J245" s="4">
        <f t="shared" si="100"/>
        <v>4.4668867741308738E-3</v>
      </c>
      <c r="K245" s="4">
        <f t="shared" si="100"/>
        <v>-3.0935808197989356E-3</v>
      </c>
      <c r="L245" s="4">
        <f t="shared" si="98"/>
        <v>6.4003103180760856E-3</v>
      </c>
      <c r="M245" s="450">
        <f t="shared" si="102"/>
        <v>-5.0105993447677744E-3</v>
      </c>
      <c r="N245" s="17">
        <f t="shared" si="94"/>
        <v>7.2690938996362586E-3</v>
      </c>
    </row>
    <row r="246" spans="1:14" hidden="1">
      <c r="A246" s="49" t="str">
        <f>A$122</f>
        <v>2007-08 Act</v>
      </c>
      <c r="B246" s="449">
        <f t="shared" si="104"/>
        <v>3.8737168312996673E-4</v>
      </c>
      <c r="C246" s="4">
        <f>IF(C158=0,0,(C158/B158)-1)</f>
        <v>-4.2594385285575909E-3</v>
      </c>
      <c r="D246" s="4">
        <f t="shared" si="95"/>
        <v>-1.3610733035193112E-3</v>
      </c>
      <c r="E246" s="4">
        <f t="shared" si="101"/>
        <v>-1.7523364485981796E-3</v>
      </c>
      <c r="F246" s="4">
        <f t="shared" si="103"/>
        <v>1.170275014628519E-3</v>
      </c>
      <c r="G246" s="4">
        <f t="shared" si="105"/>
        <v>4.4808104422364714E-3</v>
      </c>
      <c r="H246" s="4">
        <f t="shared" si="99"/>
        <v>5.8184639255243198E-4</v>
      </c>
      <c r="I246" s="4">
        <f t="shared" si="99"/>
        <v>1.938360147315521E-4</v>
      </c>
      <c r="J246" s="4">
        <f t="shared" si="100"/>
        <v>6.3953488372092693E-3</v>
      </c>
      <c r="K246" s="4">
        <f t="shared" si="100"/>
        <v>2.1182360870402039E-3</v>
      </c>
      <c r="L246" s="4">
        <f t="shared" si="98"/>
        <v>3.6510376633358543E-3</v>
      </c>
      <c r="M246" s="450">
        <f t="shared" si="102"/>
        <v>3.2548343863680884E-3</v>
      </c>
      <c r="N246" s="17">
        <f t="shared" si="94"/>
        <v>1.4860748240557276E-2</v>
      </c>
    </row>
    <row r="247" spans="1:14" hidden="1">
      <c r="A247" s="49" t="str">
        <f>A$123</f>
        <v>2008-09 Act</v>
      </c>
      <c r="B247" s="449">
        <f t="shared" si="104"/>
        <v>-1.9083969465649719E-4</v>
      </c>
      <c r="C247" s="187">
        <v>0</v>
      </c>
      <c r="D247" s="187">
        <f>IF(D159=0,0,(D159/C159)-1)+0.007</f>
        <v>-1.9082638362395493E-3</v>
      </c>
      <c r="E247" s="4">
        <f t="shared" si="101"/>
        <v>3.05985848154533E-3</v>
      </c>
      <c r="F247" s="4">
        <f t="shared" si="103"/>
        <v>-2.0972354623450817E-3</v>
      </c>
      <c r="G247" s="4">
        <f t="shared" si="105"/>
        <v>-3.8211692777989636E-4</v>
      </c>
      <c r="H247" s="4">
        <f t="shared" si="99"/>
        <v>1.1467889908256534E-3</v>
      </c>
      <c r="I247" s="4">
        <f t="shared" si="99"/>
        <v>1.9091256204657459E-3</v>
      </c>
      <c r="J247" s="4">
        <f t="shared" si="100"/>
        <v>9.5274390243904605E-4</v>
      </c>
      <c r="K247" s="4">
        <f t="shared" si="100"/>
        <v>-9.5183704549783865E-4</v>
      </c>
      <c r="L247" s="4">
        <f t="shared" si="98"/>
        <v>2.4771341463414309E-3</v>
      </c>
      <c r="M247" s="450">
        <f t="shared" si="102"/>
        <v>-3.4214027751378051E-3</v>
      </c>
      <c r="N247" s="17">
        <f t="shared" si="94"/>
        <v>5.9395539996053796E-4</v>
      </c>
    </row>
    <row r="248" spans="1:14" hidden="1">
      <c r="A248" s="49" t="str">
        <f>A$124</f>
        <v>2009-10 Act</v>
      </c>
      <c r="B248" s="449">
        <f t="shared" si="104"/>
        <v>7.6292199122640625E-4</v>
      </c>
      <c r="C248" s="4">
        <f t="shared" ref="C248:D259" si="106">IF(C160=0,0,(C160/B160)-1)</f>
        <v>-3.0493615399276308E-3</v>
      </c>
      <c r="D248" s="4">
        <f t="shared" si="106"/>
        <v>3.2498566239724802E-3</v>
      </c>
      <c r="E248" s="4">
        <f t="shared" si="101"/>
        <v>-1.9054878048785362E-4</v>
      </c>
      <c r="F248" s="4">
        <f t="shared" si="103"/>
        <v>-2.0964360587002462E-3</v>
      </c>
      <c r="G248" s="4">
        <f t="shared" si="105"/>
        <v>3.0557677616500634E-3</v>
      </c>
      <c r="H248" s="4">
        <f t="shared" si="99"/>
        <v>2.4752475247524774E-3</v>
      </c>
      <c r="I248" s="4">
        <f t="shared" si="99"/>
        <v>-2.6590693257360076E-3</v>
      </c>
      <c r="J248" s="4">
        <f t="shared" si="100"/>
        <v>3.047038659302892E-3</v>
      </c>
      <c r="K248" s="4">
        <f t="shared" si="100"/>
        <v>-4.9363964306056163E-3</v>
      </c>
      <c r="L248" s="4">
        <f t="shared" si="98"/>
        <v>8.9677542453729941E-3</v>
      </c>
      <c r="M248" s="450">
        <f t="shared" si="102"/>
        <v>-1.8910741301059186E-3</v>
      </c>
      <c r="N248" s="17">
        <f t="shared" si="94"/>
        <v>6.7357005407140402E-3</v>
      </c>
    </row>
    <row r="249" spans="1:14" hidden="1">
      <c r="A249" s="49" t="str">
        <f>A$125</f>
        <v>2010-11 Act</v>
      </c>
      <c r="B249" s="451">
        <f t="shared" si="104"/>
        <v>-1.3262599469495706E-3</v>
      </c>
      <c r="C249" s="452">
        <f t="shared" si="106"/>
        <v>0</v>
      </c>
      <c r="D249" s="452">
        <f t="shared" si="106"/>
        <v>-3.7943464238288094E-4</v>
      </c>
      <c r="E249" s="452">
        <f t="shared" si="101"/>
        <v>2.4672613399125964E-3</v>
      </c>
      <c r="F249" s="452">
        <f t="shared" si="103"/>
        <v>1.8932222642931151E-4</v>
      </c>
      <c r="G249" s="452">
        <f t="shared" si="105"/>
        <v>2.6500094643195915E-3</v>
      </c>
      <c r="H249" s="452">
        <f t="shared" si="99"/>
        <v>-3.7757221068523972E-4</v>
      </c>
      <c r="I249" s="452">
        <f t="shared" si="99"/>
        <v>2.2662889518414442E-3</v>
      </c>
      <c r="J249" s="452">
        <f t="shared" si="100"/>
        <v>-9.421518748822244E-4</v>
      </c>
      <c r="K249" s="452">
        <f t="shared" si="100"/>
        <v>-3.772161448509781E-4</v>
      </c>
      <c r="L249" s="452">
        <f t="shared" si="98"/>
        <v>4.5283018867925406E-3</v>
      </c>
      <c r="M249" s="453">
        <f t="shared" si="102"/>
        <v>-2.2539444027047661E-3</v>
      </c>
      <c r="N249" s="17">
        <f>SUM(B249:M249)</f>
        <v>6.4446046468398244E-3</v>
      </c>
    </row>
    <row r="250" spans="1:14" hidden="1">
      <c r="A250" s="49" t="str">
        <f>A$126</f>
        <v>2011-12 Act</v>
      </c>
      <c r="B250" s="178">
        <f t="shared" si="104"/>
        <v>-2.428463855421692E-2</v>
      </c>
      <c r="C250" s="4">
        <f t="shared" si="106"/>
        <v>1.1576307158016608E-3</v>
      </c>
      <c r="D250" s="4">
        <f t="shared" si="106"/>
        <v>-6.3596068606668332E-3</v>
      </c>
      <c r="E250" s="4">
        <f t="shared" si="101"/>
        <v>-3.8789759503488064E-4</v>
      </c>
      <c r="F250" s="4">
        <f t="shared" si="103"/>
        <v>-5.044625533566216E-3</v>
      </c>
      <c r="G250" s="4">
        <f t="shared" si="105"/>
        <v>-5.8502340093603555E-3</v>
      </c>
      <c r="H250" s="4">
        <f t="shared" si="99"/>
        <v>-3.3346410357002476E-3</v>
      </c>
      <c r="I250" s="4">
        <f t="shared" si="99"/>
        <v>-1.5744932099980291E-3</v>
      </c>
      <c r="J250" s="4">
        <f t="shared" si="100"/>
        <v>-8.4762467967671729E-3</v>
      </c>
      <c r="K250" s="4">
        <f t="shared" si="100"/>
        <v>-2.3856858846919016E-3</v>
      </c>
      <c r="L250" s="4">
        <f t="shared" si="98"/>
        <v>-6.3770426464726526E-3</v>
      </c>
      <c r="M250" s="4">
        <f t="shared" si="102"/>
        <v>-4.0112314480545974E-3</v>
      </c>
      <c r="N250" s="17">
        <f>SUM(B250:M250)</f>
        <v>-6.6928712858728145E-2</v>
      </c>
    </row>
    <row r="251" spans="1:14">
      <c r="A251" s="49" t="str">
        <f>A$127</f>
        <v>2012-13 Act</v>
      </c>
      <c r="B251" s="178">
        <f t="shared" si="104"/>
        <v>1.2082158679016519E-3</v>
      </c>
      <c r="C251" s="4">
        <f t="shared" si="106"/>
        <v>-1.1464199517296825E-2</v>
      </c>
      <c r="D251" s="4">
        <f t="shared" si="106"/>
        <v>1.6276703967446071E-3</v>
      </c>
      <c r="E251" s="4">
        <f t="shared" si="101"/>
        <v>6.0938452163314949E-3</v>
      </c>
      <c r="F251" s="4">
        <f t="shared" si="103"/>
        <v>-1.8372703412073532E-2</v>
      </c>
      <c r="G251" s="4">
        <f t="shared" si="105"/>
        <v>8.2270670505968369E-4</v>
      </c>
      <c r="H251" s="4">
        <f t="shared" si="99"/>
        <v>-4.7266748869708719E-3</v>
      </c>
      <c r="I251" s="4">
        <f t="shared" si="99"/>
        <v>-5.9880239520958556E-3</v>
      </c>
      <c r="J251" s="4">
        <f t="shared" si="100"/>
        <v>-6.2318238471126275E-4</v>
      </c>
      <c r="K251" s="4">
        <f t="shared" si="100"/>
        <v>-2.9099979214300964E-3</v>
      </c>
      <c r="L251" s="4">
        <f t="shared" si="98"/>
        <v>2.9601834479883182E-2</v>
      </c>
      <c r="M251" s="4">
        <f t="shared" si="102"/>
        <v>1.1540797732334518E-2</v>
      </c>
      <c r="N251" s="17">
        <f t="shared" ref="N251:N259" si="107">SUM(B251:M251)</f>
        <v>6.8102883236766942E-3</v>
      </c>
    </row>
    <row r="252" spans="1:14">
      <c r="A252" s="49" t="str">
        <f>A$128</f>
        <v>2013-14 Act</v>
      </c>
      <c r="B252" s="178">
        <f t="shared" si="104"/>
        <v>-1.7614091273018384E-2</v>
      </c>
      <c r="C252" s="4">
        <f t="shared" si="106"/>
        <v>-1.1613691931540382E-2</v>
      </c>
      <c r="D252" s="606">
        <f t="shared" si="106"/>
        <v>-8.6580086580086979E-3</v>
      </c>
      <c r="E252" s="4">
        <f t="shared" si="101"/>
        <v>-3.1191515907673661E-3</v>
      </c>
      <c r="F252" s="4">
        <f t="shared" si="103"/>
        <v>-1.4601585314977239E-3</v>
      </c>
      <c r="G252" s="4">
        <f t="shared" si="105"/>
        <v>-6.0580739502820169E-3</v>
      </c>
      <c r="H252" s="4">
        <f t="shared" si="99"/>
        <v>5.2543085329970207E-3</v>
      </c>
      <c r="I252" s="4">
        <f t="shared" si="99"/>
        <v>1.4635166213672335E-3</v>
      </c>
      <c r="J252" s="4">
        <f t="shared" si="100"/>
        <v>-5.0104384133611291E-3</v>
      </c>
      <c r="K252" s="4">
        <f t="shared" si="100"/>
        <v>-8.3927822073015523E-4</v>
      </c>
      <c r="L252" s="4">
        <f t="shared" si="98"/>
        <v>-4.829903401932012E-3</v>
      </c>
      <c r="M252" s="4">
        <f t="shared" si="102"/>
        <v>2.7431947668283829E-3</v>
      </c>
      <c r="N252" s="396">
        <f t="shared" si="107"/>
        <v>-4.974177604994523E-2</v>
      </c>
    </row>
    <row r="253" spans="1:14">
      <c r="A253" s="49" t="str">
        <f>A$129</f>
        <v>2014-15 Act</v>
      </c>
      <c r="B253" s="178">
        <f t="shared" si="104"/>
        <v>-8.8383838383838675E-3</v>
      </c>
      <c r="C253" s="4">
        <f t="shared" si="106"/>
        <v>4.0339702760086027E-3</v>
      </c>
      <c r="D253" s="4">
        <f t="shared" si="106"/>
        <v>3.8063015436666792E-3</v>
      </c>
      <c r="E253" s="4">
        <f t="shared" si="101"/>
        <v>3.7918685485569537E-3</v>
      </c>
      <c r="F253" s="4">
        <f t="shared" si="103"/>
        <v>9.4438614900314022E-3</v>
      </c>
      <c r="G253" s="4">
        <f t="shared" si="105"/>
        <v>5.6133056133056414E-3</v>
      </c>
      <c r="H253" s="4">
        <f t="shared" si="99"/>
        <v>-5.3752325821790903E-3</v>
      </c>
      <c r="I253" s="4">
        <f t="shared" si="99"/>
        <v>-1.8707129494907049E-3</v>
      </c>
      <c r="J253" s="4">
        <f t="shared" si="100"/>
        <v>1.6659725114536172E-3</v>
      </c>
      <c r="K253" s="4">
        <f t="shared" si="100"/>
        <v>2.7027027027026751E-3</v>
      </c>
      <c r="L253" s="4">
        <f t="shared" si="98"/>
        <v>6.2201948994400347E-4</v>
      </c>
      <c r="M253" s="4">
        <f t="shared" si="102"/>
        <v>2.1135515955242434E-2</v>
      </c>
      <c r="N253" s="17">
        <f t="shared" si="107"/>
        <v>3.6731188760858346E-2</v>
      </c>
    </row>
    <row r="254" spans="1:14">
      <c r="A254" s="49" t="str">
        <f>A$130</f>
        <v>2015-16 Act</v>
      </c>
      <c r="B254" s="178">
        <f>IF(B166=0,0,(B166/B165)-1)</f>
        <v>2.2505307855626322E-2</v>
      </c>
      <c r="C254" s="4">
        <f t="shared" si="106"/>
        <v>-6.6445182724252927E-3</v>
      </c>
      <c r="D254" s="4">
        <f t="shared" si="106"/>
        <v>6.2709030100327467E-4</v>
      </c>
      <c r="E254" s="4">
        <f t="shared" si="101"/>
        <v>2.7156883225403217E-3</v>
      </c>
      <c r="F254" s="4">
        <f t="shared" si="103"/>
        <v>3.5416666666667762E-3</v>
      </c>
      <c r="G254" s="4">
        <f t="shared" si="105"/>
        <v>3.3215694415611452E-3</v>
      </c>
      <c r="H254" s="4">
        <f t="shared" si="99"/>
        <v>-3.5174839644113165E-3</v>
      </c>
      <c r="I254" s="4">
        <f t="shared" si="99"/>
        <v>7.0805647840531671E-2</v>
      </c>
      <c r="J254" s="4">
        <f t="shared" si="100"/>
        <v>3.2383168508822946E-2</v>
      </c>
      <c r="K254" s="4">
        <f t="shared" si="100"/>
        <v>-1.6341096919609277E-2</v>
      </c>
      <c r="L254" s="4">
        <f t="shared" si="98"/>
        <v>1.2220737063204146E-2</v>
      </c>
      <c r="M254" s="4">
        <f t="shared" si="102"/>
        <v>-3.3955857385399302E-3</v>
      </c>
      <c r="N254" s="17">
        <f t="shared" si="107"/>
        <v>0.11822219110497079</v>
      </c>
    </row>
    <row r="255" spans="1:14">
      <c r="A255" s="49" t="str">
        <f>A$131</f>
        <v>2016-17 Act</v>
      </c>
      <c r="B255" s="178">
        <f t="shared" si="104"/>
        <v>-4.7321597577134611E-3</v>
      </c>
      <c r="C255" s="4">
        <f t="shared" si="106"/>
        <v>-2.0920502092049986E-3</v>
      </c>
      <c r="D255" s="4">
        <f t="shared" si="106"/>
        <v>-2.0964360587002462E-3</v>
      </c>
      <c r="E255" s="4">
        <f t="shared" si="101"/>
        <v>-2.8647822765469622E-3</v>
      </c>
      <c r="F255" s="4">
        <f t="shared" si="103"/>
        <v>1.1492051331163378E-3</v>
      </c>
      <c r="G255" s="4">
        <f t="shared" si="105"/>
        <v>-5.7394298832980084E-4</v>
      </c>
      <c r="H255" s="4">
        <f t="shared" si="99"/>
        <v>-7.6569678407345521E-4</v>
      </c>
      <c r="I255" s="4">
        <f t="shared" si="99"/>
        <v>-2.4904214559386961E-3</v>
      </c>
      <c r="J255" s="4">
        <f t="shared" si="100"/>
        <v>-7.681966583444888E-4</v>
      </c>
      <c r="K255" s="4">
        <f t="shared" si="100"/>
        <v>-3.0751489525273623E-3</v>
      </c>
      <c r="L255" s="4">
        <f t="shared" si="98"/>
        <v>-1.3495276653171517E-3</v>
      </c>
      <c r="M255" s="4">
        <f t="shared" si="102"/>
        <v>3.8610038610031872E-4</v>
      </c>
      <c r="N255" s="17">
        <f t="shared" si="107"/>
        <v>-1.9273057287479967E-2</v>
      </c>
    </row>
    <row r="256" spans="1:14">
      <c r="A256" s="49" t="str">
        <f>A$132</f>
        <v>2017-18 CYE</v>
      </c>
      <c r="B256" s="178">
        <f t="shared" si="104"/>
        <v>-2.8946352759552374E-3</v>
      </c>
      <c r="C256" s="4">
        <f t="shared" si="106"/>
        <v>-3.8707180181923873E-3</v>
      </c>
      <c r="D256" s="4">
        <f t="shared" si="106"/>
        <v>-4.6629104332620575E-3</v>
      </c>
      <c r="E256" s="4">
        <f t="shared" si="101"/>
        <v>-1.4054265079055273E-2</v>
      </c>
      <c r="F256" s="4">
        <f t="shared" si="103"/>
        <v>1.22747970698871E-2</v>
      </c>
      <c r="G256" s="4">
        <f t="shared" si="105"/>
        <v>6.2585566203794407E-3</v>
      </c>
      <c r="H256" s="4">
        <f t="shared" si="99"/>
        <v>-2.5267249757046084E-3</v>
      </c>
      <c r="I256" s="4">
        <f t="shared" si="99"/>
        <v>-2.9228371005456388E-3</v>
      </c>
      <c r="J256" s="4">
        <f t="shared" si="100"/>
        <v>-5.8628102403757154E-4</v>
      </c>
      <c r="K256" s="4">
        <f t="shared" si="100"/>
        <v>2.3464998044584462E-3</v>
      </c>
      <c r="L256" s="4">
        <f t="shared" si="98"/>
        <v>1.3655872024971316E-3</v>
      </c>
      <c r="M256" s="4">
        <f t="shared" si="102"/>
        <v>-4.4808104422364714E-3</v>
      </c>
      <c r="N256" s="17">
        <f t="shared" si="107"/>
        <v>-1.3753741651767126E-2</v>
      </c>
    </row>
    <row r="257" spans="1:17" hidden="1">
      <c r="A257" s="49" t="str">
        <f>A$133</f>
        <v>2018-19</v>
      </c>
      <c r="B257" s="178">
        <f t="shared" si="104"/>
        <v>0</v>
      </c>
      <c r="C257" s="4">
        <f t="shared" si="106"/>
        <v>0</v>
      </c>
      <c r="D257" s="4">
        <f t="shared" si="106"/>
        <v>0</v>
      </c>
      <c r="E257" s="4">
        <f t="shared" si="101"/>
        <v>0</v>
      </c>
      <c r="F257" s="4">
        <f t="shared" si="103"/>
        <v>0</v>
      </c>
      <c r="G257" s="4">
        <f t="shared" si="105"/>
        <v>0</v>
      </c>
      <c r="H257" s="4">
        <f t="shared" si="99"/>
        <v>0</v>
      </c>
      <c r="I257" s="4">
        <f t="shared" si="99"/>
        <v>0</v>
      </c>
      <c r="J257" s="4">
        <f t="shared" si="100"/>
        <v>0</v>
      </c>
      <c r="K257" s="4">
        <f t="shared" si="100"/>
        <v>0</v>
      </c>
      <c r="L257" s="4">
        <f t="shared" si="98"/>
        <v>0</v>
      </c>
      <c r="M257" s="4">
        <f t="shared" si="102"/>
        <v>0</v>
      </c>
      <c r="N257" s="17">
        <f t="shared" si="107"/>
        <v>0</v>
      </c>
    </row>
    <row r="258" spans="1:17" hidden="1">
      <c r="A258" s="49" t="str">
        <f>A$134</f>
        <v>2019-20</v>
      </c>
      <c r="B258" s="178">
        <f t="shared" si="104"/>
        <v>0</v>
      </c>
      <c r="C258" s="4">
        <f t="shared" si="106"/>
        <v>0</v>
      </c>
      <c r="D258" s="4">
        <f t="shared" si="106"/>
        <v>0</v>
      </c>
      <c r="E258" s="4">
        <f t="shared" si="101"/>
        <v>0</v>
      </c>
      <c r="F258" s="4">
        <f t="shared" si="103"/>
        <v>0</v>
      </c>
      <c r="G258" s="4">
        <f t="shared" si="105"/>
        <v>0</v>
      </c>
      <c r="H258" s="4">
        <f t="shared" si="99"/>
        <v>0</v>
      </c>
      <c r="I258" s="4">
        <f t="shared" si="99"/>
        <v>0</v>
      </c>
      <c r="J258" s="4">
        <f t="shared" si="100"/>
        <v>0</v>
      </c>
      <c r="K258" s="4">
        <f t="shared" si="100"/>
        <v>0</v>
      </c>
      <c r="L258" s="4">
        <f t="shared" si="98"/>
        <v>0</v>
      </c>
      <c r="M258" s="4">
        <f t="shared" si="102"/>
        <v>0</v>
      </c>
      <c r="N258" s="17">
        <f t="shared" si="107"/>
        <v>0</v>
      </c>
    </row>
    <row r="259" spans="1:17" hidden="1">
      <c r="A259" s="49" t="str">
        <f>A$135</f>
        <v>2020-21</v>
      </c>
      <c r="B259" s="178">
        <f t="shared" si="104"/>
        <v>0</v>
      </c>
      <c r="C259" s="4">
        <f t="shared" si="106"/>
        <v>0</v>
      </c>
      <c r="D259" s="4">
        <f t="shared" si="106"/>
        <v>0</v>
      </c>
      <c r="E259" s="4">
        <f t="shared" si="101"/>
        <v>0</v>
      </c>
      <c r="F259" s="4">
        <f t="shared" si="103"/>
        <v>0</v>
      </c>
      <c r="G259" s="4">
        <f t="shared" si="105"/>
        <v>0</v>
      </c>
      <c r="H259" s="4">
        <f t="shared" si="99"/>
        <v>0</v>
      </c>
      <c r="I259" s="4">
        <f t="shared" si="99"/>
        <v>0</v>
      </c>
      <c r="J259" s="4">
        <f t="shared" si="100"/>
        <v>0</v>
      </c>
      <c r="K259" s="4">
        <f t="shared" si="100"/>
        <v>0</v>
      </c>
      <c r="L259" s="4">
        <f t="shared" si="98"/>
        <v>0</v>
      </c>
      <c r="M259" s="4">
        <f t="shared" si="102"/>
        <v>0</v>
      </c>
      <c r="N259" s="17">
        <f t="shared" si="107"/>
        <v>0</v>
      </c>
    </row>
    <row r="260" spans="1:17" s="752" customFormat="1" hidden="1">
      <c r="A260" s="49">
        <f>A$136</f>
        <v>0</v>
      </c>
      <c r="B260" s="178">
        <f>IF(B167=0,0,(B167/$M$166)-1)</f>
        <v>-4.7321597577134611E-3</v>
      </c>
      <c r="C260" s="4">
        <f>IF(C172=0,0,(C172/B172)-1)</f>
        <v>0</v>
      </c>
      <c r="D260" s="178" t="e">
        <f t="shared" ref="D260:N260" si="108">IF(D167=0,0,(D167/O167)-1)</f>
        <v>#DIV/0!</v>
      </c>
      <c r="E260" s="178" t="e">
        <f t="shared" si="108"/>
        <v>#DIV/0!</v>
      </c>
      <c r="F260" s="178" t="e">
        <f t="shared" si="108"/>
        <v>#DIV/0!</v>
      </c>
      <c r="G260" s="178" t="e">
        <f t="shared" si="108"/>
        <v>#DIV/0!</v>
      </c>
      <c r="H260" s="178" t="e">
        <f t="shared" si="108"/>
        <v>#DIV/0!</v>
      </c>
      <c r="I260" s="178" t="e">
        <f t="shared" si="108"/>
        <v>#DIV/0!</v>
      </c>
      <c r="J260" s="178" t="e">
        <f t="shared" si="108"/>
        <v>#DIV/0!</v>
      </c>
      <c r="K260" s="178" t="e">
        <f t="shared" si="108"/>
        <v>#DIV/0!</v>
      </c>
      <c r="L260" s="178" t="e">
        <f t="shared" si="108"/>
        <v>#DIV/0!</v>
      </c>
      <c r="M260" s="178" t="e">
        <f t="shared" si="108"/>
        <v>#DIV/0!</v>
      </c>
      <c r="N260" s="178" t="e">
        <f t="shared" si="108"/>
        <v>#DIV/0!</v>
      </c>
    </row>
    <row r="261" spans="1:17" ht="7.5" customHeight="1" thickBot="1">
      <c r="A261" s="66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8"/>
    </row>
    <row r="262" spans="1:17" ht="5.0999999999999996" customHeight="1">
      <c r="A262" s="62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4"/>
    </row>
    <row r="263" spans="1:17">
      <c r="A263" s="50" t="s">
        <v>398</v>
      </c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13"/>
      <c r="P263" s="106"/>
    </row>
    <row r="264" spans="1:17" ht="13.5" thickBot="1">
      <c r="A264" s="241" t="s">
        <v>30</v>
      </c>
      <c r="B264" s="384">
        <f>ROUND(AVERAGE(B251:B255),4)</f>
        <v>-1.5E-3</v>
      </c>
      <c r="C264" s="384">
        <f t="shared" ref="C264:M264" si="109">ROUND(AVERAGE(C251:C255),4)</f>
        <v>-5.5999999999999999E-3</v>
      </c>
      <c r="D264" s="384">
        <f t="shared" si="109"/>
        <v>-8.9999999999999998E-4</v>
      </c>
      <c r="E264" s="384">
        <f t="shared" si="109"/>
        <v>1.2999999999999999E-3</v>
      </c>
      <c r="F264" s="384">
        <f t="shared" si="109"/>
        <v>-1.1000000000000001E-3</v>
      </c>
      <c r="G264" s="384">
        <f t="shared" si="109"/>
        <v>5.9999999999999995E-4</v>
      </c>
      <c r="H264" s="384">
        <f t="shared" si="109"/>
        <v>-1.8E-3</v>
      </c>
      <c r="I264" s="384">
        <f t="shared" si="109"/>
        <v>1.24E-2</v>
      </c>
      <c r="J264" s="384">
        <f t="shared" si="109"/>
        <v>5.4999999999999997E-3</v>
      </c>
      <c r="K264" s="384">
        <f t="shared" si="109"/>
        <v>-4.1000000000000003E-3</v>
      </c>
      <c r="L264" s="384">
        <f t="shared" si="109"/>
        <v>7.3000000000000001E-3</v>
      </c>
      <c r="M264" s="384">
        <f t="shared" si="109"/>
        <v>6.4999999999999997E-3</v>
      </c>
      <c r="N264" s="387">
        <f>SUM(B264:M264)</f>
        <v>1.8599999999999998E-2</v>
      </c>
      <c r="P264" s="424"/>
      <c r="Q264" s="726"/>
    </row>
    <row r="265" spans="1:17" ht="12.75" hidden="1" customHeight="1">
      <c r="A265" s="49" t="str">
        <f>A$128</f>
        <v>2013-14 Act</v>
      </c>
      <c r="B265" s="566">
        <f>IF(B252=0,B$264+$P265,B252)</f>
        <v>-1.7614091273018384E-2</v>
      </c>
      <c r="C265" s="566">
        <f t="shared" ref="C265:M265" si="110">IF(C252=0,C$264+$P265,C252)</f>
        <v>-1.1613691931540382E-2</v>
      </c>
      <c r="D265" s="566">
        <f t="shared" si="110"/>
        <v>-8.6580086580086979E-3</v>
      </c>
      <c r="E265" s="566">
        <f t="shared" si="110"/>
        <v>-3.1191515907673661E-3</v>
      </c>
      <c r="F265" s="566">
        <f t="shared" si="110"/>
        <v>-1.4601585314977239E-3</v>
      </c>
      <c r="G265" s="566">
        <f t="shared" si="110"/>
        <v>-6.0580739502820169E-3</v>
      </c>
      <c r="H265" s="566">
        <f t="shared" si="110"/>
        <v>5.2543085329970207E-3</v>
      </c>
      <c r="I265" s="566">
        <f t="shared" si="110"/>
        <v>1.4635166213672335E-3</v>
      </c>
      <c r="J265" s="566">
        <f t="shared" si="110"/>
        <v>-5.0104384133611291E-3</v>
      </c>
      <c r="K265" s="566">
        <f t="shared" si="110"/>
        <v>-8.3927822073015523E-4</v>
      </c>
      <c r="L265" s="566">
        <f t="shared" si="110"/>
        <v>-4.829903401932012E-3</v>
      </c>
      <c r="M265" s="566">
        <f t="shared" si="110"/>
        <v>2.7431947668283829E-3</v>
      </c>
      <c r="N265" s="428">
        <f>ROUND((M281-M163)/M163,4)</f>
        <v>-1.3599999999999999E-2</v>
      </c>
      <c r="P265" s="982"/>
      <c r="Q265" s="726"/>
    </row>
    <row r="266" spans="1:17" s="101" customFormat="1" ht="12.75" hidden="1" customHeight="1">
      <c r="A266" t="str">
        <f>A$282</f>
        <v>2015-16 Act</v>
      </c>
      <c r="B266" s="621">
        <f>B254</f>
        <v>2.2505307855626322E-2</v>
      </c>
      <c r="C266" s="621">
        <f t="shared" ref="C266:M266" si="111">C254</f>
        <v>-6.6445182724252927E-3</v>
      </c>
      <c r="D266" s="621">
        <f t="shared" si="111"/>
        <v>6.2709030100327467E-4</v>
      </c>
      <c r="E266" s="621">
        <f t="shared" si="111"/>
        <v>2.7156883225403217E-3</v>
      </c>
      <c r="F266" s="621">
        <f t="shared" si="111"/>
        <v>3.5416666666667762E-3</v>
      </c>
      <c r="G266" s="621">
        <f t="shared" si="111"/>
        <v>3.3215694415611452E-3</v>
      </c>
      <c r="H266" s="621">
        <f t="shared" si="111"/>
        <v>-3.5174839644113165E-3</v>
      </c>
      <c r="I266" s="621">
        <f t="shared" si="111"/>
        <v>7.0805647840531671E-2</v>
      </c>
      <c r="J266" s="621">
        <f t="shared" si="111"/>
        <v>3.2383168508822946E-2</v>
      </c>
      <c r="K266" s="621">
        <f t="shared" si="111"/>
        <v>-1.6341096919609277E-2</v>
      </c>
      <c r="L266" s="621">
        <f t="shared" si="111"/>
        <v>1.2220737063204146E-2</v>
      </c>
      <c r="M266" s="621">
        <f t="shared" si="111"/>
        <v>-3.3955857385399302E-3</v>
      </c>
      <c r="N266" s="396">
        <f t="shared" ref="N266:N273" si="112">ROUND((M282-M281)/M281,4)</f>
        <v>7.1999999999999995E-2</v>
      </c>
      <c r="P266" s="726"/>
      <c r="Q266" s="712"/>
    </row>
    <row r="267" spans="1:17" ht="12.75" customHeight="1">
      <c r="A267" s="821" t="str">
        <f>A$283</f>
        <v>2016-17 Act</v>
      </c>
      <c r="B267" s="953">
        <f>B256</f>
        <v>-2.8946352759552374E-3</v>
      </c>
      <c r="C267" s="953">
        <f t="shared" ref="C267:H267" si="113">C256</f>
        <v>-3.8707180181923873E-3</v>
      </c>
      <c r="D267" s="953">
        <f t="shared" si="113"/>
        <v>-4.6629104332620575E-3</v>
      </c>
      <c r="E267" s="953">
        <f t="shared" si="113"/>
        <v>-1.4054265079055273E-2</v>
      </c>
      <c r="F267" s="953">
        <f t="shared" si="113"/>
        <v>1.22747970698871E-2</v>
      </c>
      <c r="G267" s="953">
        <f t="shared" si="113"/>
        <v>6.2585566203794407E-3</v>
      </c>
      <c r="H267" s="953">
        <f t="shared" si="113"/>
        <v>-2.5267249757046084E-3</v>
      </c>
      <c r="I267" s="822">
        <f t="shared" ref="F267:M271" si="114">I$264+$P267</f>
        <v>1.24E-2</v>
      </c>
      <c r="J267" s="822">
        <f t="shared" si="114"/>
        <v>5.4999999999999997E-3</v>
      </c>
      <c r="K267" s="822">
        <f t="shared" si="114"/>
        <v>-4.1000000000000003E-3</v>
      </c>
      <c r="L267" s="822">
        <f t="shared" si="114"/>
        <v>7.3000000000000001E-3</v>
      </c>
      <c r="M267" s="822">
        <f t="shared" si="114"/>
        <v>6.4999999999999997E-3</v>
      </c>
      <c r="N267" s="823">
        <f t="shared" si="112"/>
        <v>-1.9099999999999999E-2</v>
      </c>
      <c r="P267" s="982"/>
      <c r="Q267" s="712"/>
    </row>
    <row r="268" spans="1:17" ht="12.75" customHeight="1">
      <c r="A268" s="49" t="str">
        <f>A$284</f>
        <v>2017-18 CYE</v>
      </c>
      <c r="B268" s="39">
        <f t="shared" ref="B268:C273" si="115">B$264+$P268</f>
        <v>-1.5E-3</v>
      </c>
      <c r="C268" s="39">
        <f t="shared" si="115"/>
        <v>-5.5999999999999999E-3</v>
      </c>
      <c r="D268" s="39">
        <f t="shared" ref="D268:E271" si="116">D$264+$P268</f>
        <v>-8.9999999999999998E-4</v>
      </c>
      <c r="E268" s="39">
        <f t="shared" si="116"/>
        <v>1.2999999999999999E-3</v>
      </c>
      <c r="F268" s="39">
        <f t="shared" si="114"/>
        <v>-1.1000000000000001E-3</v>
      </c>
      <c r="G268" s="39">
        <f t="shared" si="114"/>
        <v>5.9999999999999995E-4</v>
      </c>
      <c r="H268" s="39">
        <f t="shared" si="114"/>
        <v>-1.8E-3</v>
      </c>
      <c r="I268" s="39">
        <f t="shared" si="114"/>
        <v>1.24E-2</v>
      </c>
      <c r="J268" s="39">
        <f t="shared" si="114"/>
        <v>5.4999999999999997E-3</v>
      </c>
      <c r="K268" s="39">
        <f t="shared" si="114"/>
        <v>-4.1000000000000003E-3</v>
      </c>
      <c r="L268" s="39">
        <f t="shared" si="114"/>
        <v>7.3000000000000001E-3</v>
      </c>
      <c r="M268" s="39">
        <f t="shared" si="114"/>
        <v>6.4999999999999997E-3</v>
      </c>
      <c r="N268" s="226">
        <f t="shared" si="112"/>
        <v>-1.3899999999999999E-2</v>
      </c>
      <c r="P268" s="982"/>
      <c r="Q268" s="726"/>
    </row>
    <row r="269" spans="1:17" ht="12.75" customHeight="1">
      <c r="A269" s="49" t="str">
        <f>A$285</f>
        <v>2018-19</v>
      </c>
      <c r="B269" s="39">
        <f t="shared" si="115"/>
        <v>-1.5E-3</v>
      </c>
      <c r="C269" s="39">
        <f t="shared" si="115"/>
        <v>-5.5999999999999999E-3</v>
      </c>
      <c r="D269" s="39">
        <f t="shared" si="116"/>
        <v>-8.9999999999999998E-4</v>
      </c>
      <c r="E269" s="39">
        <f t="shared" si="116"/>
        <v>1.2999999999999999E-3</v>
      </c>
      <c r="F269" s="39">
        <f t="shared" si="114"/>
        <v>-1.1000000000000001E-3</v>
      </c>
      <c r="G269" s="39">
        <f t="shared" si="114"/>
        <v>5.9999999999999995E-4</v>
      </c>
      <c r="H269" s="39">
        <f t="shared" si="114"/>
        <v>-1.8E-3</v>
      </c>
      <c r="I269" s="39">
        <f t="shared" si="114"/>
        <v>1.24E-2</v>
      </c>
      <c r="J269" s="39">
        <f t="shared" si="114"/>
        <v>5.4999999999999997E-3</v>
      </c>
      <c r="K269" s="39">
        <f t="shared" si="114"/>
        <v>-4.1000000000000003E-3</v>
      </c>
      <c r="L269" s="39">
        <f t="shared" si="114"/>
        <v>7.3000000000000001E-3</v>
      </c>
      <c r="M269" s="39">
        <f t="shared" si="114"/>
        <v>6.4999999999999997E-3</v>
      </c>
      <c r="N269" s="226">
        <f t="shared" si="112"/>
        <v>0</v>
      </c>
      <c r="P269" s="982"/>
      <c r="Q269" s="726"/>
    </row>
    <row r="270" spans="1:17">
      <c r="A270" s="49" t="str">
        <f>A$286</f>
        <v>2019-20</v>
      </c>
      <c r="B270" s="39">
        <f t="shared" si="115"/>
        <v>-1.5E-3</v>
      </c>
      <c r="C270" s="39">
        <f t="shared" si="115"/>
        <v>-5.5999999999999999E-3</v>
      </c>
      <c r="D270" s="39">
        <f t="shared" si="116"/>
        <v>-8.9999999999999998E-4</v>
      </c>
      <c r="E270" s="39">
        <f t="shared" si="116"/>
        <v>1.2999999999999999E-3</v>
      </c>
      <c r="F270" s="39">
        <f t="shared" si="114"/>
        <v>-1.1000000000000001E-3</v>
      </c>
      <c r="G270" s="39">
        <f t="shared" si="114"/>
        <v>5.9999999999999995E-4</v>
      </c>
      <c r="H270" s="39">
        <f t="shared" si="114"/>
        <v>-1.8E-3</v>
      </c>
      <c r="I270" s="39">
        <f t="shared" si="114"/>
        <v>1.24E-2</v>
      </c>
      <c r="J270" s="39">
        <f t="shared" si="114"/>
        <v>5.4999999999999997E-3</v>
      </c>
      <c r="K270" s="39">
        <f t="shared" si="114"/>
        <v>-4.1000000000000003E-3</v>
      </c>
      <c r="L270" s="39">
        <f t="shared" si="114"/>
        <v>7.3000000000000001E-3</v>
      </c>
      <c r="M270" s="39">
        <f t="shared" si="114"/>
        <v>6.4999999999999997E-3</v>
      </c>
      <c r="N270" s="226">
        <f t="shared" si="112"/>
        <v>1.84E-2</v>
      </c>
      <c r="P270" s="982"/>
      <c r="Q270" s="726"/>
    </row>
    <row r="271" spans="1:17">
      <c r="A271" s="49" t="str">
        <f>A$287</f>
        <v>2020-21</v>
      </c>
      <c r="B271" s="39">
        <f t="shared" si="115"/>
        <v>-1.5E-3</v>
      </c>
      <c r="C271" s="39">
        <f t="shared" si="115"/>
        <v>-5.5999999999999999E-3</v>
      </c>
      <c r="D271" s="39">
        <f t="shared" si="116"/>
        <v>-8.9999999999999998E-4</v>
      </c>
      <c r="E271" s="39">
        <f t="shared" si="116"/>
        <v>1.2999999999999999E-3</v>
      </c>
      <c r="F271" s="39">
        <f t="shared" si="114"/>
        <v>-1.1000000000000001E-3</v>
      </c>
      <c r="G271" s="39">
        <f t="shared" si="114"/>
        <v>5.9999999999999995E-4</v>
      </c>
      <c r="H271" s="39">
        <f t="shared" si="114"/>
        <v>-1.8E-3</v>
      </c>
      <c r="I271" s="39">
        <f t="shared" si="114"/>
        <v>1.24E-2</v>
      </c>
      <c r="J271" s="39">
        <f t="shared" si="114"/>
        <v>5.4999999999999997E-3</v>
      </c>
      <c r="K271" s="39">
        <f t="shared" si="114"/>
        <v>-4.1000000000000003E-3</v>
      </c>
      <c r="L271" s="39">
        <f t="shared" si="114"/>
        <v>7.3000000000000001E-3</v>
      </c>
      <c r="M271" s="39">
        <f t="shared" si="114"/>
        <v>6.4999999999999997E-3</v>
      </c>
      <c r="N271" s="226">
        <f t="shared" si="112"/>
        <v>1.84E-2</v>
      </c>
      <c r="P271" s="982"/>
      <c r="Q271" s="585"/>
    </row>
    <row r="272" spans="1:17" s="752" customFormat="1">
      <c r="A272" s="764" t="str">
        <f>A$288</f>
        <v>2021-22</v>
      </c>
      <c r="B272" s="748">
        <f t="shared" si="115"/>
        <v>-1.5E-3</v>
      </c>
      <c r="C272" s="39">
        <f t="shared" si="115"/>
        <v>-5.5999999999999999E-3</v>
      </c>
      <c r="D272" s="39">
        <f t="shared" ref="D272:M272" si="117">D$264+$P272</f>
        <v>-8.9999999999999998E-4</v>
      </c>
      <c r="E272" s="39">
        <f t="shared" si="117"/>
        <v>1.2999999999999999E-3</v>
      </c>
      <c r="F272" s="39">
        <f t="shared" si="117"/>
        <v>-1.1000000000000001E-3</v>
      </c>
      <c r="G272" s="39">
        <f t="shared" si="117"/>
        <v>5.9999999999999995E-4</v>
      </c>
      <c r="H272" s="39">
        <f t="shared" si="117"/>
        <v>-1.8E-3</v>
      </c>
      <c r="I272" s="39">
        <f t="shared" si="117"/>
        <v>1.24E-2</v>
      </c>
      <c r="J272" s="39">
        <f t="shared" si="117"/>
        <v>5.4999999999999997E-3</v>
      </c>
      <c r="K272" s="39">
        <f t="shared" si="117"/>
        <v>-4.1000000000000003E-3</v>
      </c>
      <c r="L272" s="39">
        <f t="shared" si="117"/>
        <v>7.3000000000000001E-3</v>
      </c>
      <c r="M272" s="39">
        <f t="shared" si="117"/>
        <v>6.4999999999999997E-3</v>
      </c>
      <c r="N272" s="863">
        <f t="shared" si="112"/>
        <v>1.8499999999999999E-2</v>
      </c>
      <c r="P272" s="982"/>
      <c r="Q272" s="726"/>
    </row>
    <row r="273" spans="1:21" ht="16.5" customHeight="1" thickBot="1">
      <c r="A273" s="835" t="str">
        <f>A$289</f>
        <v>2022-23</v>
      </c>
      <c r="B273" s="769">
        <f t="shared" si="115"/>
        <v>-1.5E-3</v>
      </c>
      <c r="C273" s="769">
        <f t="shared" si="115"/>
        <v>-5.5999999999999999E-3</v>
      </c>
      <c r="D273" s="769">
        <f t="shared" ref="D273:M273" si="118">D$264+$P273</f>
        <v>-8.9999999999999998E-4</v>
      </c>
      <c r="E273" s="769">
        <f t="shared" si="118"/>
        <v>1.2999999999999999E-3</v>
      </c>
      <c r="F273" s="769">
        <f t="shared" si="118"/>
        <v>-1.1000000000000001E-3</v>
      </c>
      <c r="G273" s="769">
        <f t="shared" si="118"/>
        <v>5.9999999999999995E-4</v>
      </c>
      <c r="H273" s="769">
        <f t="shared" si="118"/>
        <v>-1.8E-3</v>
      </c>
      <c r="I273" s="769">
        <f t="shared" si="118"/>
        <v>1.24E-2</v>
      </c>
      <c r="J273" s="769">
        <f t="shared" si="118"/>
        <v>5.4999999999999997E-3</v>
      </c>
      <c r="K273" s="769">
        <f t="shared" si="118"/>
        <v>-4.1000000000000003E-3</v>
      </c>
      <c r="L273" s="769">
        <f t="shared" si="118"/>
        <v>7.3000000000000001E-3</v>
      </c>
      <c r="M273" s="769">
        <f t="shared" si="118"/>
        <v>6.4999999999999997E-3</v>
      </c>
      <c r="N273" s="864">
        <f t="shared" si="112"/>
        <v>1.8700000000000001E-2</v>
      </c>
      <c r="P273" s="982"/>
      <c r="Q273" s="726"/>
    </row>
    <row r="274" spans="1:21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 t="s">
        <v>28</v>
      </c>
      <c r="P274" s="193"/>
      <c r="Q274" s="726"/>
    </row>
    <row r="275" spans="1:21" ht="13.5" thickBot="1">
      <c r="P275" s="726"/>
      <c r="Q275" s="726"/>
      <c r="R275" s="897"/>
      <c r="S275" s="897"/>
      <c r="T275" s="897"/>
    </row>
    <row r="276" spans="1:21" ht="16.5" thickBot="1">
      <c r="A276" s="825" t="s">
        <v>35</v>
      </c>
      <c r="B276" s="826" t="s">
        <v>51</v>
      </c>
      <c r="C276" s="827"/>
      <c r="D276" s="828" t="s">
        <v>139</v>
      </c>
      <c r="E276" s="827"/>
      <c r="F276" s="827"/>
      <c r="G276" s="827"/>
      <c r="H276" s="827"/>
      <c r="I276" s="827"/>
      <c r="J276" s="827"/>
      <c r="K276" s="827"/>
      <c r="L276" s="827"/>
      <c r="M276" s="827"/>
      <c r="N276" s="829"/>
      <c r="P276" s="726"/>
      <c r="Q276" s="10"/>
      <c r="R276" s="897"/>
      <c r="S276" s="897"/>
      <c r="T276" s="897"/>
    </row>
    <row r="277" spans="1:21">
      <c r="A277" s="62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4"/>
      <c r="P277" s="726"/>
      <c r="Q277" s="424"/>
      <c r="R277" s="897"/>
      <c r="S277" s="897"/>
      <c r="T277" s="897"/>
    </row>
    <row r="278" spans="1:21">
      <c r="A278" s="45" t="s">
        <v>27</v>
      </c>
      <c r="B278" s="33" t="s">
        <v>28</v>
      </c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710"/>
      <c r="P278" s="424"/>
      <c r="Q278" s="424"/>
      <c r="R278" s="897"/>
      <c r="S278" s="897"/>
      <c r="T278" s="897"/>
    </row>
    <row r="279" spans="1:21">
      <c r="A279" s="46" t="s">
        <v>25</v>
      </c>
      <c r="B279" s="36">
        <v>36800</v>
      </c>
      <c r="C279" s="36">
        <v>36831</v>
      </c>
      <c r="D279" s="36">
        <v>36861</v>
      </c>
      <c r="E279" s="36">
        <v>36892</v>
      </c>
      <c r="F279" s="36">
        <v>36923</v>
      </c>
      <c r="G279" s="36">
        <v>36951</v>
      </c>
      <c r="H279" s="36">
        <v>36982</v>
      </c>
      <c r="I279" s="36">
        <v>37012</v>
      </c>
      <c r="J279" s="36">
        <v>37043</v>
      </c>
      <c r="K279" s="36">
        <v>37073</v>
      </c>
      <c r="L279" s="36">
        <v>37104</v>
      </c>
      <c r="M279" s="36">
        <v>37135</v>
      </c>
      <c r="N279" s="14" t="s">
        <v>24</v>
      </c>
      <c r="P279" s="976"/>
      <c r="Q279" s="424"/>
      <c r="R279" s="897"/>
      <c r="S279" s="897"/>
      <c r="T279" s="897"/>
    </row>
    <row r="280" spans="1:21" ht="24" customHeight="1">
      <c r="A280" s="4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14"/>
      <c r="R280" s="897"/>
      <c r="S280" s="897"/>
      <c r="T280" s="897"/>
    </row>
    <row r="281" spans="1:21" ht="12.75" hidden="1" customHeight="1">
      <c r="A281" s="49" t="str">
        <f>A$129</f>
        <v>2014-15 Act</v>
      </c>
      <c r="B281" s="347">
        <f>IF(B165=0,ROUND(M164*(1+B265),0),B165)</f>
        <v>4710</v>
      </c>
      <c r="C281" s="347">
        <f t="shared" ref="C281:M281" si="119">IF(C165=0,ROUND(N164*(1+C265),0),C165)</f>
        <v>4729</v>
      </c>
      <c r="D281" s="347">
        <f t="shared" si="119"/>
        <v>4747</v>
      </c>
      <c r="E281" s="347">
        <f t="shared" si="119"/>
        <v>4765</v>
      </c>
      <c r="F281" s="347">
        <f t="shared" si="119"/>
        <v>4810</v>
      </c>
      <c r="G281" s="347">
        <f t="shared" si="119"/>
        <v>4837</v>
      </c>
      <c r="H281" s="347">
        <f t="shared" si="119"/>
        <v>4811</v>
      </c>
      <c r="I281" s="347">
        <f t="shared" si="119"/>
        <v>4802</v>
      </c>
      <c r="J281" s="347">
        <f t="shared" si="119"/>
        <v>4810</v>
      </c>
      <c r="K281" s="347">
        <f t="shared" si="119"/>
        <v>4823</v>
      </c>
      <c r="L281" s="347">
        <f t="shared" si="119"/>
        <v>4826</v>
      </c>
      <c r="M281" s="347">
        <f t="shared" si="119"/>
        <v>4928</v>
      </c>
      <c r="N281" s="11">
        <f t="shared" ref="N281:N286" si="120">SUM(B281:M281)</f>
        <v>57598</v>
      </c>
      <c r="P281" s="457"/>
      <c r="Q281" s="398"/>
      <c r="R281" s="897"/>
      <c r="S281" s="897"/>
      <c r="T281" s="897"/>
    </row>
    <row r="282" spans="1:21" ht="12.75" hidden="1" customHeight="1">
      <c r="A282" s="383" t="str">
        <f>Residential!A$378</f>
        <v>2015-16 Act</v>
      </c>
      <c r="B282" s="815">
        <f t="shared" ref="B282:M283" si="121">B166</f>
        <v>4816</v>
      </c>
      <c r="C282" s="815">
        <f t="shared" si="121"/>
        <v>4784</v>
      </c>
      <c r="D282" s="815">
        <f t="shared" si="121"/>
        <v>4787</v>
      </c>
      <c r="E282" s="815">
        <f t="shared" si="121"/>
        <v>4800</v>
      </c>
      <c r="F282" s="815">
        <f t="shared" si="121"/>
        <v>4817</v>
      </c>
      <c r="G282" s="815">
        <f t="shared" si="121"/>
        <v>4833</v>
      </c>
      <c r="H282" s="815">
        <f t="shared" si="121"/>
        <v>4816</v>
      </c>
      <c r="I282" s="815">
        <f t="shared" si="121"/>
        <v>5157</v>
      </c>
      <c r="J282" s="815">
        <f t="shared" si="121"/>
        <v>5324</v>
      </c>
      <c r="K282" s="815">
        <f t="shared" si="121"/>
        <v>5237</v>
      </c>
      <c r="L282" s="815">
        <f t="shared" si="121"/>
        <v>5301</v>
      </c>
      <c r="M282" s="815">
        <f t="shared" si="121"/>
        <v>5283</v>
      </c>
      <c r="N282" s="11">
        <f t="shared" si="120"/>
        <v>59955</v>
      </c>
      <c r="P282" s="227"/>
      <c r="Q282" s="7"/>
      <c r="R282" s="897"/>
      <c r="S282" s="897"/>
      <c r="T282" s="897"/>
      <c r="U282" t="s">
        <v>317</v>
      </c>
    </row>
    <row r="283" spans="1:21" ht="12.75" customHeight="1">
      <c r="A283" s="383" t="str">
        <f>Residential!A$379</f>
        <v>2016-17 Act</v>
      </c>
      <c r="B283" s="815">
        <f t="shared" si="121"/>
        <v>5258</v>
      </c>
      <c r="C283" s="815">
        <f t="shared" si="121"/>
        <v>5247</v>
      </c>
      <c r="D283" s="815">
        <f t="shared" si="121"/>
        <v>5236</v>
      </c>
      <c r="E283" s="820">
        <f t="shared" si="121"/>
        <v>5221</v>
      </c>
      <c r="F283" s="820">
        <f t="shared" si="121"/>
        <v>5227</v>
      </c>
      <c r="G283" s="820">
        <f t="shared" si="121"/>
        <v>5224</v>
      </c>
      <c r="H283" s="820">
        <f t="shared" si="121"/>
        <v>5220</v>
      </c>
      <c r="I283" s="820">
        <f t="shared" si="121"/>
        <v>5207</v>
      </c>
      <c r="J283" s="820">
        <f t="shared" si="121"/>
        <v>5203</v>
      </c>
      <c r="K283" s="820">
        <f t="shared" si="121"/>
        <v>5187</v>
      </c>
      <c r="L283" s="820">
        <f t="shared" si="121"/>
        <v>5180</v>
      </c>
      <c r="M283" s="820">
        <f t="shared" si="121"/>
        <v>5182</v>
      </c>
      <c r="N283" s="11">
        <f t="shared" si="120"/>
        <v>62592</v>
      </c>
      <c r="P283" s="227"/>
      <c r="Q283" s="7"/>
      <c r="R283" s="897"/>
      <c r="S283" s="897"/>
      <c r="T283" s="897"/>
    </row>
    <row r="284" spans="1:21" ht="12.75" customHeight="1">
      <c r="A284" s="999" t="str">
        <f>Residential!A$380</f>
        <v>2017-18 CYE</v>
      </c>
      <c r="B284" s="929">
        <f>IF(B168=0,(ROUND(M283*(1+B268),0)),B168)</f>
        <v>5167</v>
      </c>
      <c r="C284" s="929">
        <f>IF(C168=0,(ROUND(B284*(1+C268),0)),C168)</f>
        <v>5147</v>
      </c>
      <c r="D284" s="929">
        <f>IF(D168=0,(ROUND(C284*(1+D268),0)),D168)</f>
        <v>5123</v>
      </c>
      <c r="E284" s="929">
        <f t="shared" ref="E284:M284" si="122">IF(E168=0,(ROUND(D284*(1+E268),0)),E168)</f>
        <v>5051</v>
      </c>
      <c r="F284" s="929">
        <f t="shared" si="122"/>
        <v>5113</v>
      </c>
      <c r="G284" s="929">
        <f t="shared" si="122"/>
        <v>5145</v>
      </c>
      <c r="H284" s="929">
        <f t="shared" si="122"/>
        <v>5132</v>
      </c>
      <c r="I284" s="929">
        <f t="shared" si="122"/>
        <v>5117</v>
      </c>
      <c r="J284" s="929">
        <f t="shared" si="122"/>
        <v>5114</v>
      </c>
      <c r="K284" s="929">
        <f t="shared" si="122"/>
        <v>5126</v>
      </c>
      <c r="L284" s="929">
        <f t="shared" si="122"/>
        <v>5133</v>
      </c>
      <c r="M284" s="929">
        <f t="shared" si="122"/>
        <v>5110</v>
      </c>
      <c r="N284" s="995">
        <f t="shared" si="120"/>
        <v>61478</v>
      </c>
      <c r="P284" s="227"/>
      <c r="Q284" s="7"/>
      <c r="R284" s="897"/>
      <c r="S284" s="897"/>
      <c r="T284" s="897"/>
    </row>
    <row r="285" spans="1:21" ht="12.75" customHeight="1">
      <c r="A285" s="383" t="str">
        <f>Residential!A$381</f>
        <v>2018-19</v>
      </c>
      <c r="B285" s="994">
        <f>B284</f>
        <v>5167</v>
      </c>
      <c r="C285" s="994">
        <f t="shared" ref="C285:M285" si="123">C284</f>
        <v>5147</v>
      </c>
      <c r="D285" s="994">
        <f t="shared" si="123"/>
        <v>5123</v>
      </c>
      <c r="E285" s="994">
        <f t="shared" si="123"/>
        <v>5051</v>
      </c>
      <c r="F285" s="994">
        <f t="shared" si="123"/>
        <v>5113</v>
      </c>
      <c r="G285" s="994">
        <f t="shared" si="123"/>
        <v>5145</v>
      </c>
      <c r="H285" s="994">
        <f t="shared" si="123"/>
        <v>5132</v>
      </c>
      <c r="I285" s="994">
        <f t="shared" si="123"/>
        <v>5117</v>
      </c>
      <c r="J285" s="994">
        <f t="shared" si="123"/>
        <v>5114</v>
      </c>
      <c r="K285" s="994">
        <f t="shared" si="123"/>
        <v>5126</v>
      </c>
      <c r="L285" s="994">
        <f t="shared" si="123"/>
        <v>5133</v>
      </c>
      <c r="M285" s="994">
        <f t="shared" si="123"/>
        <v>5110</v>
      </c>
      <c r="N285" s="11">
        <f t="shared" si="120"/>
        <v>61478</v>
      </c>
      <c r="P285" s="227"/>
      <c r="Q285" s="7"/>
      <c r="R285" s="897"/>
      <c r="S285" s="897"/>
      <c r="T285" s="897"/>
    </row>
    <row r="286" spans="1:21">
      <c r="A286" s="383" t="str">
        <f>Residential!A$382</f>
        <v>2019-20</v>
      </c>
      <c r="B286" s="6">
        <f>ROUND(M285*(1+B270),0)</f>
        <v>5102</v>
      </c>
      <c r="C286" s="6">
        <f t="shared" ref="C286:M286" si="124">ROUND(B286*(1+C270),0)</f>
        <v>5073</v>
      </c>
      <c r="D286" s="6">
        <f t="shared" si="124"/>
        <v>5068</v>
      </c>
      <c r="E286" s="6">
        <f t="shared" si="124"/>
        <v>5075</v>
      </c>
      <c r="F286" s="6">
        <f t="shared" si="124"/>
        <v>5069</v>
      </c>
      <c r="G286" s="6">
        <f t="shared" si="124"/>
        <v>5072</v>
      </c>
      <c r="H286" s="6">
        <f t="shared" si="124"/>
        <v>5063</v>
      </c>
      <c r="I286" s="6">
        <f t="shared" si="124"/>
        <v>5126</v>
      </c>
      <c r="J286" s="6">
        <f t="shared" si="124"/>
        <v>5154</v>
      </c>
      <c r="K286" s="6">
        <f t="shared" si="124"/>
        <v>5133</v>
      </c>
      <c r="L286" s="6">
        <f t="shared" si="124"/>
        <v>5170</v>
      </c>
      <c r="M286" s="6">
        <f t="shared" si="124"/>
        <v>5204</v>
      </c>
      <c r="N286" s="11">
        <f t="shared" si="120"/>
        <v>61309</v>
      </c>
      <c r="P286" s="227"/>
      <c r="Q286" s="7"/>
      <c r="R286" s="897"/>
      <c r="S286" s="897"/>
      <c r="T286" s="897"/>
    </row>
    <row r="287" spans="1:21">
      <c r="A287" s="383" t="str">
        <f>Residential!A$383</f>
        <v>2020-21</v>
      </c>
      <c r="B287" s="6">
        <f>ROUND(M286*(1+B271),0)</f>
        <v>5196</v>
      </c>
      <c r="C287" s="6">
        <f t="shared" ref="C287:M287" si="125">ROUND(B287*(1+C271),0)</f>
        <v>5167</v>
      </c>
      <c r="D287" s="6">
        <f t="shared" si="125"/>
        <v>5162</v>
      </c>
      <c r="E287" s="6">
        <f t="shared" si="125"/>
        <v>5169</v>
      </c>
      <c r="F287" s="6">
        <f t="shared" si="125"/>
        <v>5163</v>
      </c>
      <c r="G287" s="6">
        <f t="shared" si="125"/>
        <v>5166</v>
      </c>
      <c r="H287" s="6">
        <f t="shared" si="125"/>
        <v>5157</v>
      </c>
      <c r="I287" s="6">
        <f t="shared" si="125"/>
        <v>5221</v>
      </c>
      <c r="J287" s="6">
        <f t="shared" si="125"/>
        <v>5250</v>
      </c>
      <c r="K287" s="6">
        <f t="shared" si="125"/>
        <v>5228</v>
      </c>
      <c r="L287" s="6">
        <f t="shared" si="125"/>
        <v>5266</v>
      </c>
      <c r="M287" s="6">
        <f t="shared" si="125"/>
        <v>5300</v>
      </c>
      <c r="N287" s="11">
        <f>SUM(B287:M287)</f>
        <v>62445</v>
      </c>
      <c r="P287" s="227"/>
      <c r="Q287" s="7"/>
      <c r="R287" s="897"/>
      <c r="S287" s="897"/>
      <c r="T287" s="897"/>
    </row>
    <row r="288" spans="1:21">
      <c r="A288" s="830" t="str">
        <f>Residential!A$384</f>
        <v>2021-22</v>
      </c>
      <c r="B288" s="6">
        <f>ROUND(M287*(1+B272),0)</f>
        <v>5292</v>
      </c>
      <c r="C288" s="6">
        <f>ROUND(B288*(1+C272),0)</f>
        <v>5262</v>
      </c>
      <c r="D288" s="6">
        <f t="shared" ref="D288:M288" si="126">ROUND(C288*(1+D272),0)</f>
        <v>5257</v>
      </c>
      <c r="E288" s="6">
        <f t="shared" si="126"/>
        <v>5264</v>
      </c>
      <c r="F288" s="6">
        <f t="shared" si="126"/>
        <v>5258</v>
      </c>
      <c r="G288" s="6">
        <f t="shared" si="126"/>
        <v>5261</v>
      </c>
      <c r="H288" s="6">
        <f t="shared" si="126"/>
        <v>5252</v>
      </c>
      <c r="I288" s="6">
        <f t="shared" si="126"/>
        <v>5317</v>
      </c>
      <c r="J288" s="6">
        <f t="shared" si="126"/>
        <v>5346</v>
      </c>
      <c r="K288" s="6">
        <f t="shared" si="126"/>
        <v>5324</v>
      </c>
      <c r="L288" s="6">
        <f t="shared" si="126"/>
        <v>5363</v>
      </c>
      <c r="M288" s="6">
        <f t="shared" si="126"/>
        <v>5398</v>
      </c>
      <c r="N288" s="11">
        <f>SUM(B288:M288)</f>
        <v>63594</v>
      </c>
      <c r="P288" s="7"/>
      <c r="R288" s="897"/>
      <c r="S288" s="897"/>
      <c r="T288" s="897"/>
    </row>
    <row r="289" spans="1:27" s="805" customFormat="1" ht="13.5" thickBot="1">
      <c r="A289" s="824" t="str">
        <f>Residential!A$385</f>
        <v>2022-23</v>
      </c>
      <c r="B289" s="18">
        <f>ROUND(M288*(1+B273),0)</f>
        <v>5390</v>
      </c>
      <c r="C289" s="18">
        <f>ROUND(B289*(1+C273),0)</f>
        <v>5360</v>
      </c>
      <c r="D289" s="18">
        <f t="shared" ref="D289:M289" si="127">ROUND(C289*(1+D273),0)</f>
        <v>5355</v>
      </c>
      <c r="E289" s="18">
        <f t="shared" si="127"/>
        <v>5362</v>
      </c>
      <c r="F289" s="18">
        <f t="shared" si="127"/>
        <v>5356</v>
      </c>
      <c r="G289" s="18">
        <f t="shared" si="127"/>
        <v>5359</v>
      </c>
      <c r="H289" s="18">
        <f t="shared" si="127"/>
        <v>5349</v>
      </c>
      <c r="I289" s="18">
        <f t="shared" si="127"/>
        <v>5415</v>
      </c>
      <c r="J289" s="18">
        <f t="shared" si="127"/>
        <v>5445</v>
      </c>
      <c r="K289" s="18">
        <f t="shared" si="127"/>
        <v>5423</v>
      </c>
      <c r="L289" s="18">
        <f t="shared" si="127"/>
        <v>5463</v>
      </c>
      <c r="M289" s="18">
        <f t="shared" si="127"/>
        <v>5499</v>
      </c>
      <c r="N289" s="16">
        <f>SUM(B289:M289)</f>
        <v>64776</v>
      </c>
      <c r="P289" s="663"/>
      <c r="R289" s="897"/>
      <c r="S289" s="897"/>
      <c r="T289" s="897"/>
    </row>
    <row r="290" spans="1:27">
      <c r="P290" s="881"/>
      <c r="Q290" s="881"/>
      <c r="R290" s="881"/>
      <c r="S290" s="881"/>
      <c r="T290" s="881"/>
      <c r="U290" s="881"/>
      <c r="V290" s="881"/>
      <c r="W290" s="881"/>
      <c r="X290" s="881"/>
      <c r="Y290" s="881"/>
      <c r="Z290" s="881"/>
      <c r="AA290" s="881"/>
    </row>
    <row r="291" spans="1:27" ht="13.5" thickBot="1">
      <c r="B291" s="189"/>
      <c r="F291" s="28" t="s">
        <v>28</v>
      </c>
      <c r="K291" s="925" t="s">
        <v>399</v>
      </c>
      <c r="P291" s="396"/>
      <c r="Q291" s="396"/>
      <c r="R291" s="396"/>
      <c r="S291" s="396"/>
      <c r="T291" s="396"/>
      <c r="U291" s="396"/>
      <c r="V291" s="396"/>
      <c r="W291" s="396"/>
      <c r="X291" s="396"/>
      <c r="Y291" s="396"/>
      <c r="Z291" s="396"/>
      <c r="AA291" s="396"/>
    </row>
    <row r="292" spans="1:27" ht="16.5" thickBot="1">
      <c r="A292" s="58" t="s">
        <v>37</v>
      </c>
      <c r="B292" s="59" t="s">
        <v>52</v>
      </c>
      <c r="C292" s="74"/>
      <c r="D292" s="74"/>
      <c r="E292" s="31"/>
      <c r="F292" s="573">
        <f>Residential!F388</f>
        <v>10.3</v>
      </c>
      <c r="G292" s="30" t="s">
        <v>55</v>
      </c>
      <c r="H292" s="31"/>
      <c r="I292" s="31"/>
      <c r="J292" s="31"/>
      <c r="K292" s="30" t="s">
        <v>350</v>
      </c>
      <c r="L292" s="570">
        <f>Residential!L388</f>
        <v>10.3</v>
      </c>
      <c r="M292" s="31"/>
      <c r="N292" s="32"/>
      <c r="Q292" s="663"/>
    </row>
    <row r="293" spans="1:27">
      <c r="A293" s="62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4"/>
    </row>
    <row r="294" spans="1:27">
      <c r="A294" s="45" t="s">
        <v>27</v>
      </c>
      <c r="B294" s="323"/>
      <c r="C294" s="33"/>
      <c r="D294" s="33"/>
      <c r="E294" s="33"/>
      <c r="F294" s="33"/>
      <c r="G294" s="33"/>
      <c r="H294" s="954"/>
      <c r="I294" s="33"/>
      <c r="J294" s="33"/>
      <c r="K294" s="33"/>
      <c r="L294" s="33"/>
      <c r="M294" s="33"/>
      <c r="N294" s="13"/>
    </row>
    <row r="295" spans="1:27">
      <c r="A295" s="46" t="s">
        <v>25</v>
      </c>
      <c r="B295" s="36">
        <v>36800</v>
      </c>
      <c r="C295" s="36">
        <v>36831</v>
      </c>
      <c r="D295" s="36">
        <v>36861</v>
      </c>
      <c r="E295" s="36">
        <v>36892</v>
      </c>
      <c r="F295" s="36">
        <v>36923</v>
      </c>
      <c r="G295" s="36">
        <v>36951</v>
      </c>
      <c r="H295" s="36">
        <v>36982</v>
      </c>
      <c r="I295" s="36">
        <v>37012</v>
      </c>
      <c r="J295" s="36">
        <v>37043</v>
      </c>
      <c r="K295" s="36">
        <v>37073</v>
      </c>
      <c r="L295" s="36">
        <v>37104</v>
      </c>
      <c r="M295" s="36">
        <v>37135</v>
      </c>
      <c r="N295" s="14" t="s">
        <v>24</v>
      </c>
    </row>
    <row r="296" spans="1:27">
      <c r="A296" s="46"/>
      <c r="B296" s="114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14"/>
    </row>
    <row r="297" spans="1:27" ht="12.75" hidden="1" customHeight="1">
      <c r="A297" s="49" t="str">
        <f>A$281</f>
        <v>2014-15 Act</v>
      </c>
      <c r="B297" s="616">
        <v>63500.750000000007</v>
      </c>
      <c r="C297" s="616">
        <v>47870</v>
      </c>
      <c r="D297" s="616">
        <v>47670</v>
      </c>
      <c r="E297" s="616">
        <v>47710</v>
      </c>
      <c r="F297" s="616">
        <v>48268.75</v>
      </c>
      <c r="G297" s="616">
        <v>47073.75</v>
      </c>
      <c r="H297" s="616">
        <v>48375.15</v>
      </c>
      <c r="I297" s="616">
        <v>48191</v>
      </c>
      <c r="J297" s="616">
        <v>48250</v>
      </c>
      <c r="K297" s="616">
        <v>48841.95</v>
      </c>
      <c r="L297" s="616">
        <v>47662.25</v>
      </c>
      <c r="M297" s="616">
        <v>47330</v>
      </c>
      <c r="N297" s="11">
        <f t="shared" ref="N297:N302" si="128">SUM(B297:M297)</f>
        <v>590743.60000000009</v>
      </c>
    </row>
    <row r="298" spans="1:27" ht="12.75" hidden="1" customHeight="1">
      <c r="A298" s="49" t="str">
        <f>A$282</f>
        <v>2015-16 Act</v>
      </c>
      <c r="B298" s="759">
        <v>49882.9</v>
      </c>
      <c r="C298" s="759">
        <v>49778.7</v>
      </c>
      <c r="D298" s="759">
        <v>49893.200000000004</v>
      </c>
      <c r="E298" s="759">
        <v>49363.95</v>
      </c>
      <c r="F298" s="759">
        <v>50305.2</v>
      </c>
      <c r="G298" s="759">
        <v>52099.6</v>
      </c>
      <c r="H298" s="759">
        <v>50544.85</v>
      </c>
      <c r="I298" s="759">
        <v>116400.3</v>
      </c>
      <c r="J298" s="759">
        <v>94163.65</v>
      </c>
      <c r="K298" s="759">
        <v>54118</v>
      </c>
      <c r="L298" s="759">
        <v>55619.1</v>
      </c>
      <c r="M298" s="759">
        <v>54693.000000000007</v>
      </c>
      <c r="N298" s="358">
        <f t="shared" si="128"/>
        <v>726862.45</v>
      </c>
    </row>
    <row r="299" spans="1:27" ht="12.75" customHeight="1">
      <c r="A299" s="49" t="str">
        <f>A$283</f>
        <v>2016-17 Act</v>
      </c>
      <c r="B299" s="639">
        <v>54507.6</v>
      </c>
      <c r="C299" s="639">
        <v>54311.9</v>
      </c>
      <c r="D299" s="639">
        <v>54760.899999999994</v>
      </c>
      <c r="E299" s="801">
        <v>53566.299999999996</v>
      </c>
      <c r="F299" s="801">
        <v>54353.100000000006</v>
      </c>
      <c r="G299" s="801">
        <v>54003.799999999996</v>
      </c>
      <c r="H299" s="801">
        <v>53889.600000000006</v>
      </c>
      <c r="I299" s="801">
        <v>54368.6</v>
      </c>
      <c r="J299" s="801">
        <v>54962.1</v>
      </c>
      <c r="K299" s="801">
        <v>53560</v>
      </c>
      <c r="L299" s="801">
        <v>53941.100000000006</v>
      </c>
      <c r="M299" s="801">
        <v>53879.3</v>
      </c>
      <c r="N299" s="11">
        <f t="shared" si="128"/>
        <v>650104.29999999993</v>
      </c>
    </row>
    <row r="300" spans="1:27" ht="12.75" customHeight="1">
      <c r="A300" s="49" t="str">
        <f>A$284</f>
        <v>2017-18 CYE</v>
      </c>
      <c r="B300" s="929">
        <v>53693.9</v>
      </c>
      <c r="C300" s="929">
        <v>53292.2</v>
      </c>
      <c r="D300" s="929">
        <v>53119.199999999997</v>
      </c>
      <c r="E300" s="929">
        <v>52478.5</v>
      </c>
      <c r="F300" s="929">
        <v>54559.100000000006</v>
      </c>
      <c r="G300" s="929">
        <v>53735.100000000006</v>
      </c>
      <c r="H300" s="929">
        <v>53045</v>
      </c>
      <c r="I300" s="929">
        <v>53106.8</v>
      </c>
      <c r="J300" s="929">
        <v>53415.799999999996</v>
      </c>
      <c r="K300" s="929">
        <v>53292.2</v>
      </c>
      <c r="L300" s="929">
        <v>53415.8</v>
      </c>
      <c r="M300" s="929">
        <v>52839</v>
      </c>
      <c r="N300" s="11">
        <f t="shared" si="128"/>
        <v>639992.6</v>
      </c>
    </row>
    <row r="301" spans="1:27" ht="12.75" customHeight="1">
      <c r="A301" s="49" t="str">
        <f>A$285</f>
        <v>2018-19</v>
      </c>
      <c r="B301" s="994">
        <f t="shared" ref="B301:D305" si="129">ROUND($F$292*B285,0)</f>
        <v>53220</v>
      </c>
      <c r="C301" s="994">
        <f t="shared" si="129"/>
        <v>53014</v>
      </c>
      <c r="D301" s="994">
        <f t="shared" si="129"/>
        <v>52767</v>
      </c>
      <c r="E301" s="994">
        <f t="shared" ref="E301:M301" si="130">ROUND($F$292*E285,0)</f>
        <v>52025</v>
      </c>
      <c r="F301" s="994">
        <f t="shared" si="130"/>
        <v>52664</v>
      </c>
      <c r="G301" s="994">
        <f t="shared" si="130"/>
        <v>52994</v>
      </c>
      <c r="H301" s="994">
        <f t="shared" si="130"/>
        <v>52860</v>
      </c>
      <c r="I301" s="994">
        <f t="shared" si="130"/>
        <v>52705</v>
      </c>
      <c r="J301" s="994">
        <f t="shared" si="130"/>
        <v>52674</v>
      </c>
      <c r="K301" s="994">
        <f t="shared" si="130"/>
        <v>52798</v>
      </c>
      <c r="L301" s="994">
        <f t="shared" si="130"/>
        <v>52870</v>
      </c>
      <c r="M301" s="994">
        <f t="shared" si="130"/>
        <v>52633</v>
      </c>
      <c r="N301" s="11">
        <f t="shared" si="128"/>
        <v>633224</v>
      </c>
    </row>
    <row r="302" spans="1:27" ht="12.75" customHeight="1">
      <c r="A302" s="49" t="str">
        <f>A$286</f>
        <v>2019-20</v>
      </c>
      <c r="B302" s="6">
        <f t="shared" si="129"/>
        <v>52551</v>
      </c>
      <c r="C302" s="6">
        <f t="shared" si="129"/>
        <v>52252</v>
      </c>
      <c r="D302" s="6">
        <f t="shared" si="129"/>
        <v>52200</v>
      </c>
      <c r="E302" s="6">
        <f t="shared" ref="E302:M302" si="131">ROUND($F$292*E286,0)</f>
        <v>52273</v>
      </c>
      <c r="F302" s="6">
        <f t="shared" si="131"/>
        <v>52211</v>
      </c>
      <c r="G302" s="6">
        <f t="shared" si="131"/>
        <v>52242</v>
      </c>
      <c r="H302" s="6">
        <f t="shared" si="131"/>
        <v>52149</v>
      </c>
      <c r="I302" s="6">
        <f t="shared" si="131"/>
        <v>52798</v>
      </c>
      <c r="J302" s="6">
        <f t="shared" si="131"/>
        <v>53086</v>
      </c>
      <c r="K302" s="6">
        <f t="shared" si="131"/>
        <v>52870</v>
      </c>
      <c r="L302" s="6">
        <f t="shared" si="131"/>
        <v>53251</v>
      </c>
      <c r="M302" s="6">
        <f t="shared" si="131"/>
        <v>53601</v>
      </c>
      <c r="N302" s="11">
        <f t="shared" si="128"/>
        <v>631484</v>
      </c>
    </row>
    <row r="303" spans="1:27" ht="12.75" customHeight="1">
      <c r="A303" s="49" t="str">
        <f>A$287</f>
        <v>2020-21</v>
      </c>
      <c r="B303" s="6">
        <f>ROUND($F$292*B287,0)</f>
        <v>53519</v>
      </c>
      <c r="C303" s="6">
        <f t="shared" si="129"/>
        <v>53220</v>
      </c>
      <c r="D303" s="6">
        <f t="shared" si="129"/>
        <v>53169</v>
      </c>
      <c r="E303" s="6">
        <f t="shared" ref="E303:M303" si="132">ROUND($F$292*E287,0)</f>
        <v>53241</v>
      </c>
      <c r="F303" s="6">
        <f t="shared" si="132"/>
        <v>53179</v>
      </c>
      <c r="G303" s="6">
        <f t="shared" si="132"/>
        <v>53210</v>
      </c>
      <c r="H303" s="6">
        <f t="shared" si="132"/>
        <v>53117</v>
      </c>
      <c r="I303" s="6">
        <f t="shared" si="132"/>
        <v>53776</v>
      </c>
      <c r="J303" s="6">
        <f t="shared" si="132"/>
        <v>54075</v>
      </c>
      <c r="K303" s="6">
        <f t="shared" si="132"/>
        <v>53848</v>
      </c>
      <c r="L303" s="6">
        <f t="shared" si="132"/>
        <v>54240</v>
      </c>
      <c r="M303" s="6">
        <f t="shared" si="132"/>
        <v>54590</v>
      </c>
      <c r="N303" s="11">
        <f>SUM(B303:M303)</f>
        <v>643184</v>
      </c>
    </row>
    <row r="304" spans="1:27" s="752" customFormat="1" ht="12.75" customHeight="1">
      <c r="A304" s="764" t="str">
        <f>A$288</f>
        <v>2021-22</v>
      </c>
      <c r="B304" s="6">
        <f t="shared" si="129"/>
        <v>54508</v>
      </c>
      <c r="C304" s="6">
        <f t="shared" si="129"/>
        <v>54199</v>
      </c>
      <c r="D304" s="6">
        <f t="shared" si="129"/>
        <v>54147</v>
      </c>
      <c r="E304" s="6">
        <f t="shared" ref="E304:M304" si="133">ROUND($F$292*E288,0)</f>
        <v>54219</v>
      </c>
      <c r="F304" s="6">
        <f t="shared" si="133"/>
        <v>54157</v>
      </c>
      <c r="G304" s="6">
        <f t="shared" si="133"/>
        <v>54188</v>
      </c>
      <c r="H304" s="6">
        <f t="shared" si="133"/>
        <v>54096</v>
      </c>
      <c r="I304" s="6">
        <f t="shared" si="133"/>
        <v>54765</v>
      </c>
      <c r="J304" s="6">
        <f t="shared" si="133"/>
        <v>55064</v>
      </c>
      <c r="K304" s="6">
        <f t="shared" si="133"/>
        <v>54837</v>
      </c>
      <c r="L304" s="6">
        <f t="shared" si="133"/>
        <v>55239</v>
      </c>
      <c r="M304" s="6">
        <f t="shared" si="133"/>
        <v>55599</v>
      </c>
      <c r="N304" s="11">
        <f>SUM(B304:M304)</f>
        <v>655018</v>
      </c>
    </row>
    <row r="305" spans="1:19" s="833" customFormat="1" ht="12.75" customHeight="1">
      <c r="A305" s="764" t="str">
        <f>A$289</f>
        <v>2022-23</v>
      </c>
      <c r="B305" s="6">
        <f t="shared" si="129"/>
        <v>55517</v>
      </c>
      <c r="C305" s="6">
        <f>ROUND($F$292*C289,0)</f>
        <v>55208</v>
      </c>
      <c r="D305" s="6">
        <f t="shared" ref="D305:M305" si="134">ROUND($F$292*D289,0)</f>
        <v>55157</v>
      </c>
      <c r="E305" s="6">
        <f t="shared" si="134"/>
        <v>55229</v>
      </c>
      <c r="F305" s="6">
        <f t="shared" si="134"/>
        <v>55167</v>
      </c>
      <c r="G305" s="6">
        <f t="shared" si="134"/>
        <v>55198</v>
      </c>
      <c r="H305" s="6">
        <f t="shared" si="134"/>
        <v>55095</v>
      </c>
      <c r="I305" s="6">
        <f t="shared" si="134"/>
        <v>55775</v>
      </c>
      <c r="J305" s="6">
        <f t="shared" si="134"/>
        <v>56084</v>
      </c>
      <c r="K305" s="6">
        <f t="shared" si="134"/>
        <v>55857</v>
      </c>
      <c r="L305" s="6">
        <f t="shared" si="134"/>
        <v>56269</v>
      </c>
      <c r="M305" s="6">
        <f t="shared" si="134"/>
        <v>56640</v>
      </c>
      <c r="N305" s="11">
        <f>SUM(B305:M305)</f>
        <v>667196</v>
      </c>
    </row>
    <row r="306" spans="1:19" ht="13.5" thickBot="1">
      <c r="A306" s="75" t="s">
        <v>134</v>
      </c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8"/>
      <c r="P306" s="106"/>
    </row>
    <row r="308" spans="1:19" ht="13.5" thickBot="1"/>
    <row r="309" spans="1:19" ht="16.5" thickBot="1">
      <c r="A309" s="43" t="s">
        <v>38</v>
      </c>
      <c r="B309" s="110" t="s">
        <v>115</v>
      </c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2"/>
    </row>
    <row r="310" spans="1:19">
      <c r="A310" s="62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4"/>
    </row>
    <row r="311" spans="1:19">
      <c r="A311" s="45" t="s">
        <v>27</v>
      </c>
      <c r="B311" s="33" t="s">
        <v>28</v>
      </c>
      <c r="C311" s="33"/>
      <c r="D311" s="33"/>
      <c r="E311" s="33"/>
      <c r="F311" s="33"/>
      <c r="G311" s="33"/>
      <c r="H311" s="33"/>
      <c r="I311" s="665"/>
      <c r="J311" s="33"/>
      <c r="K311" s="33"/>
      <c r="L311" s="33"/>
      <c r="M311" s="33"/>
      <c r="N311" s="710"/>
      <c r="P311" s="141" t="s">
        <v>30</v>
      </c>
    </row>
    <row r="312" spans="1:19">
      <c r="A312" s="46" t="s">
        <v>25</v>
      </c>
      <c r="B312" s="36">
        <v>36800</v>
      </c>
      <c r="C312" s="36">
        <v>36831</v>
      </c>
      <c r="D312" s="36">
        <v>36861</v>
      </c>
      <c r="E312" s="36">
        <v>36892</v>
      </c>
      <c r="F312" s="36">
        <v>36923</v>
      </c>
      <c r="G312" s="36">
        <v>36951</v>
      </c>
      <c r="H312" s="36">
        <v>36982</v>
      </c>
      <c r="I312" s="36">
        <v>37012</v>
      </c>
      <c r="J312" s="36">
        <v>37043</v>
      </c>
      <c r="K312" s="36">
        <v>37073</v>
      </c>
      <c r="L312" s="36">
        <v>37104</v>
      </c>
      <c r="M312" s="36">
        <v>37135</v>
      </c>
      <c r="N312" s="14" t="s">
        <v>24</v>
      </c>
      <c r="P312" s="381" t="s">
        <v>285</v>
      </c>
    </row>
    <row r="313" spans="1:19" ht="5.0999999999999996" customHeight="1">
      <c r="A313" s="4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14"/>
    </row>
    <row r="314" spans="1:19" ht="12.75" hidden="1" customHeight="1">
      <c r="A314" s="49" t="str">
        <f>A$281</f>
        <v>2014-15 Act</v>
      </c>
      <c r="B314" s="726">
        <f>IF(B128=0,ROUND(B281*#REF!,-2),B128)</f>
        <v>625776700</v>
      </c>
      <c r="C314" s="726">
        <f>IF(C128=0,ROUND(C281*#REF!,-2),C128)</f>
        <v>614833800</v>
      </c>
      <c r="D314" s="726">
        <f>IF(D128=0,ROUND(D281*#REF!,-2),D128)</f>
        <v>598133400</v>
      </c>
      <c r="E314" s="726">
        <f>IF(E128=0,ROUND(E281*#REF!,-2),E128)</f>
        <v>632276900</v>
      </c>
      <c r="F314" s="726">
        <f>IF(F128=0,ROUND(F281*#REF!,-2),F128)</f>
        <v>578577700</v>
      </c>
      <c r="G314" s="726">
        <f>IF(G128=0,ROUND(G281*#REF!,-2),G128)</f>
        <v>571082300</v>
      </c>
      <c r="H314" s="726">
        <f>IF(H128=0,ROUND(H281*#REF!,-2),H128)</f>
        <v>599112400</v>
      </c>
      <c r="I314" s="726">
        <f>IF(I128=0,ROUND(I281*#REF!,-2),I128)</f>
        <v>593548800</v>
      </c>
      <c r="J314" s="726">
        <f>IF(J128=0,ROUND(J281*#REF!,-2),J128)</f>
        <v>603097600</v>
      </c>
      <c r="K314" s="726">
        <f>IF(K128=0,ROUND(K281*#REF!,-2),K128)</f>
        <v>612317300</v>
      </c>
      <c r="L314" s="726">
        <f>IF(L128=0,ROUND(L281*#REF!,-2),L128)</f>
        <v>607592900</v>
      </c>
      <c r="M314" s="726">
        <f>IF(M128=0,ROUND(M281*#REF!,-2),M128)</f>
        <v>626413800</v>
      </c>
      <c r="N314" s="11">
        <f t="shared" ref="N314:N319" si="135">SUM(B314:M314)</f>
        <v>7262763600</v>
      </c>
      <c r="P314" s="7">
        <f t="shared" ref="P314:P322" si="136">ROUND(N314/N281,-2)</f>
        <v>126100</v>
      </c>
    </row>
    <row r="315" spans="1:19" ht="12.75" hidden="1" customHeight="1">
      <c r="A315" s="49" t="str">
        <f>A$282</f>
        <v>2015-16 Act</v>
      </c>
      <c r="B315" s="815">
        <f t="shared" ref="B315:M315" si="137">IF(B130=0,ROUND(B282*B218,-2),B130)</f>
        <v>655620400</v>
      </c>
      <c r="C315" s="815">
        <f t="shared" si="137"/>
        <v>628454600</v>
      </c>
      <c r="D315" s="815">
        <f t="shared" si="137"/>
        <v>643935500</v>
      </c>
      <c r="E315" s="820">
        <f t="shared" si="137"/>
        <v>657289200</v>
      </c>
      <c r="F315" s="820">
        <f t="shared" si="137"/>
        <v>618856500</v>
      </c>
      <c r="G315" s="820">
        <f t="shared" si="137"/>
        <v>647109700</v>
      </c>
      <c r="H315" s="820">
        <f t="shared" si="137"/>
        <v>661740300</v>
      </c>
      <c r="I315" s="820">
        <f t="shared" si="137"/>
        <v>640917100</v>
      </c>
      <c r="J315" s="820">
        <f t="shared" si="137"/>
        <v>667996000</v>
      </c>
      <c r="K315" s="820">
        <f t="shared" si="137"/>
        <v>655145900</v>
      </c>
      <c r="L315" s="820">
        <f t="shared" si="137"/>
        <v>655097600</v>
      </c>
      <c r="M315" s="820">
        <f t="shared" si="137"/>
        <v>669926100</v>
      </c>
      <c r="N315" s="11">
        <f t="shared" si="135"/>
        <v>7802088900</v>
      </c>
      <c r="P315" s="7">
        <f t="shared" si="136"/>
        <v>130100</v>
      </c>
    </row>
    <row r="316" spans="1:19" ht="12.75" customHeight="1">
      <c r="A316" s="49" t="str">
        <f>A$283</f>
        <v>2016-17 Act</v>
      </c>
      <c r="B316" s="639">
        <v>659092200</v>
      </c>
      <c r="C316" s="639">
        <v>652403900</v>
      </c>
      <c r="D316" s="639">
        <v>664027600</v>
      </c>
      <c r="E316" s="801">
        <v>667095800</v>
      </c>
      <c r="F316" s="801">
        <v>603669700</v>
      </c>
      <c r="G316" s="801">
        <v>657175800</v>
      </c>
      <c r="H316" s="801">
        <v>665304000</v>
      </c>
      <c r="I316" s="801">
        <v>661457200</v>
      </c>
      <c r="J316" s="801">
        <v>679932500</v>
      </c>
      <c r="K316" s="801">
        <v>676105800</v>
      </c>
      <c r="L316" s="801">
        <v>637858800</v>
      </c>
      <c r="M316" s="801">
        <v>611583800</v>
      </c>
      <c r="N316" s="11">
        <f t="shared" si="135"/>
        <v>7835707100</v>
      </c>
      <c r="P316" s="7">
        <f t="shared" si="136"/>
        <v>125200</v>
      </c>
    </row>
    <row r="317" spans="1:19" ht="12.75" customHeight="1">
      <c r="A317" s="49" t="str">
        <f>A$284</f>
        <v>2017-18 CYE</v>
      </c>
      <c r="B317" s="831">
        <f t="shared" ref="B317:G317" si="138">IF(B132=0,(ROUND(B284*B220,-2)),B132)</f>
        <v>654058500</v>
      </c>
      <c r="C317" s="831">
        <f t="shared" si="138"/>
        <v>644523200</v>
      </c>
      <c r="D317" s="831">
        <f t="shared" si="138"/>
        <v>631309700</v>
      </c>
      <c r="E317" s="831">
        <f t="shared" si="138"/>
        <v>676692000</v>
      </c>
      <c r="F317" s="831">
        <f t="shared" si="138"/>
        <v>629947200</v>
      </c>
      <c r="G317" s="831">
        <f t="shared" si="138"/>
        <v>604752200</v>
      </c>
      <c r="H317" s="831">
        <f t="shared" ref="H317:M317" si="139">IF(H132=0,(ROUND(H284*H220,-2)),H132)</f>
        <v>675372900</v>
      </c>
      <c r="I317" s="831">
        <f t="shared" si="139"/>
        <v>648284500</v>
      </c>
      <c r="J317" s="831">
        <f t="shared" si="139"/>
        <v>672204100</v>
      </c>
      <c r="K317" s="831">
        <f t="shared" si="139"/>
        <v>638950900</v>
      </c>
      <c r="L317" s="831">
        <f t="shared" si="139"/>
        <v>681495800</v>
      </c>
      <c r="M317" s="831">
        <f t="shared" si="139"/>
        <v>597741100</v>
      </c>
      <c r="N317" s="11">
        <f t="shared" si="135"/>
        <v>7755332100</v>
      </c>
      <c r="P317" s="663">
        <f>ROUND(N317/N284,-2)</f>
        <v>126100</v>
      </c>
      <c r="R317" s="663"/>
      <c r="S317" s="663"/>
    </row>
    <row r="318" spans="1:19" ht="12.75" customHeight="1">
      <c r="A318" s="49" t="str">
        <f>A$285</f>
        <v>2018-19</v>
      </c>
      <c r="B318" s="994">
        <f>ROUND(B285*B$221,-2)</f>
        <v>654059500</v>
      </c>
      <c r="C318" s="994">
        <f t="shared" ref="C318:L318" si="140">ROUND(C285*C$221,-2)</f>
        <v>644522800</v>
      </c>
      <c r="D318" s="994">
        <f t="shared" si="140"/>
        <v>631307300</v>
      </c>
      <c r="E318" s="994">
        <f t="shared" si="140"/>
        <v>676692600</v>
      </c>
      <c r="F318" s="994">
        <f t="shared" si="140"/>
        <v>629947200</v>
      </c>
      <c r="G318" s="994">
        <f t="shared" si="140"/>
        <v>604753600</v>
      </c>
      <c r="H318" s="994">
        <f t="shared" si="140"/>
        <v>675371200</v>
      </c>
      <c r="I318" s="994">
        <f t="shared" si="140"/>
        <v>648283000</v>
      </c>
      <c r="J318" s="994">
        <f t="shared" si="140"/>
        <v>672204600</v>
      </c>
      <c r="K318" s="994">
        <f t="shared" si="140"/>
        <v>638950800</v>
      </c>
      <c r="L318" s="994">
        <f t="shared" si="140"/>
        <v>681498100</v>
      </c>
      <c r="M318" s="994">
        <f>ROUND(M285*M$221,-2)</f>
        <v>597742300</v>
      </c>
      <c r="N318" s="11">
        <f t="shared" si="135"/>
        <v>7755333000</v>
      </c>
      <c r="P318" s="663">
        <f t="shared" si="136"/>
        <v>126100</v>
      </c>
    </row>
    <row r="319" spans="1:19" ht="12.75" customHeight="1">
      <c r="A319" s="49" t="str">
        <f>A$286</f>
        <v>2019-20</v>
      </c>
      <c r="B319" s="639">
        <f>ROUND(B286*B$222,-2)</f>
        <v>589791200</v>
      </c>
      <c r="C319" s="639">
        <f t="shared" ref="C319:M319" si="141">ROUND(C286*C$222,-2)</f>
        <v>581873100</v>
      </c>
      <c r="D319" s="639">
        <f t="shared" si="141"/>
        <v>592449200</v>
      </c>
      <c r="E319" s="639">
        <f t="shared" si="141"/>
        <v>597835000</v>
      </c>
      <c r="F319" s="639">
        <f t="shared" si="141"/>
        <v>533765700</v>
      </c>
      <c r="G319" s="639">
        <f t="shared" si="141"/>
        <v>577700800</v>
      </c>
      <c r="H319" s="639">
        <f t="shared" si="141"/>
        <v>658190000</v>
      </c>
      <c r="I319" s="639">
        <f t="shared" si="141"/>
        <v>664329600</v>
      </c>
      <c r="J319" s="639">
        <f t="shared" si="141"/>
        <v>686512800</v>
      </c>
      <c r="K319" s="639">
        <f t="shared" si="141"/>
        <v>682175700</v>
      </c>
      <c r="L319" s="639">
        <f t="shared" si="141"/>
        <v>646767000</v>
      </c>
      <c r="M319" s="639">
        <f t="shared" si="141"/>
        <v>675999600</v>
      </c>
      <c r="N319" s="11">
        <f t="shared" si="135"/>
        <v>7487389700</v>
      </c>
      <c r="P319" s="663">
        <f t="shared" si="136"/>
        <v>122100</v>
      </c>
    </row>
    <row r="320" spans="1:19" ht="12.75" customHeight="1">
      <c r="A320" s="49" t="str">
        <f>A$287</f>
        <v>2020-21</v>
      </c>
      <c r="B320" s="639">
        <f>ROUND(B287*B$223,-2)</f>
        <v>667166400</v>
      </c>
      <c r="C320" s="639">
        <f t="shared" ref="C320:M320" si="142">ROUND(C287*C$223,-2)</f>
        <v>658275800</v>
      </c>
      <c r="D320" s="639">
        <f t="shared" si="142"/>
        <v>670543800</v>
      </c>
      <c r="E320" s="639">
        <f t="shared" si="142"/>
        <v>676622100</v>
      </c>
      <c r="F320" s="639">
        <f t="shared" si="142"/>
        <v>604071000</v>
      </c>
      <c r="G320" s="639">
        <f t="shared" si="142"/>
        <v>654015600</v>
      </c>
      <c r="H320" s="639">
        <f t="shared" si="142"/>
        <v>670410000</v>
      </c>
      <c r="I320" s="639">
        <f t="shared" si="142"/>
        <v>676641600</v>
      </c>
      <c r="J320" s="639">
        <f t="shared" si="142"/>
        <v>699300000</v>
      </c>
      <c r="K320" s="639">
        <f t="shared" si="142"/>
        <v>694801200</v>
      </c>
      <c r="L320" s="639">
        <f t="shared" si="142"/>
        <v>658776600</v>
      </c>
      <c r="M320" s="639">
        <f t="shared" si="142"/>
        <v>688470000</v>
      </c>
      <c r="N320" s="11">
        <f>SUM(B320:M320)</f>
        <v>8019094100</v>
      </c>
      <c r="P320" s="663">
        <f t="shared" si="136"/>
        <v>128400</v>
      </c>
    </row>
    <row r="321" spans="1:16" s="752" customFormat="1" ht="12.75" customHeight="1">
      <c r="A321" s="764" t="str">
        <f>A$288</f>
        <v>2021-22</v>
      </c>
      <c r="B321" s="639">
        <f>ROUND(B288*B$224,-2)</f>
        <v>679492800</v>
      </c>
      <c r="C321" s="639">
        <f>ROUND(C288*C$224,-2)</f>
        <v>670378800</v>
      </c>
      <c r="D321" s="639">
        <f t="shared" ref="D321:M321" si="143">ROUND(D288*D$224,-2)</f>
        <v>682884300</v>
      </c>
      <c r="E321" s="639">
        <f t="shared" si="143"/>
        <v>689057600</v>
      </c>
      <c r="F321" s="639">
        <f t="shared" si="143"/>
        <v>615186000</v>
      </c>
      <c r="G321" s="639">
        <f t="shared" si="143"/>
        <v>666042600</v>
      </c>
      <c r="H321" s="639">
        <f t="shared" si="143"/>
        <v>682760000</v>
      </c>
      <c r="I321" s="639">
        <f t="shared" si="143"/>
        <v>689083200</v>
      </c>
      <c r="J321" s="639">
        <f t="shared" si="143"/>
        <v>712087200</v>
      </c>
      <c r="K321" s="639">
        <f t="shared" si="143"/>
        <v>707559600</v>
      </c>
      <c r="L321" s="639">
        <f t="shared" si="143"/>
        <v>670911300</v>
      </c>
      <c r="M321" s="639">
        <f t="shared" si="143"/>
        <v>701200200</v>
      </c>
      <c r="N321" s="11">
        <f>SUM(B321:M321)</f>
        <v>8166643600</v>
      </c>
      <c r="P321" s="663">
        <f t="shared" si="136"/>
        <v>128400</v>
      </c>
    </row>
    <row r="322" spans="1:16" ht="13.5" customHeight="1" thickBot="1">
      <c r="A322" s="119" t="str">
        <f>A$289</f>
        <v>2022-23</v>
      </c>
      <c r="B322" s="757">
        <f>ROUND(B289*B$225,-2)</f>
        <v>692076000</v>
      </c>
      <c r="C322" s="757">
        <f>ROUND(C289*C$225,-2)</f>
        <v>682864000</v>
      </c>
      <c r="D322" s="757">
        <f t="shared" ref="D322:M322" si="144">ROUND(D289*D$225,-2)</f>
        <v>695614500</v>
      </c>
      <c r="E322" s="757">
        <f t="shared" si="144"/>
        <v>701885800</v>
      </c>
      <c r="F322" s="757">
        <f t="shared" si="144"/>
        <v>626652000</v>
      </c>
      <c r="G322" s="757">
        <f t="shared" si="144"/>
        <v>678449400</v>
      </c>
      <c r="H322" s="757">
        <f t="shared" si="144"/>
        <v>695370000</v>
      </c>
      <c r="I322" s="757">
        <f t="shared" si="144"/>
        <v>701784000</v>
      </c>
      <c r="J322" s="757">
        <f t="shared" si="144"/>
        <v>725274000</v>
      </c>
      <c r="K322" s="757">
        <f t="shared" si="144"/>
        <v>720716700</v>
      </c>
      <c r="L322" s="757">
        <f t="shared" si="144"/>
        <v>683421300</v>
      </c>
      <c r="M322" s="757">
        <f t="shared" si="144"/>
        <v>714320100</v>
      </c>
      <c r="N322" s="16">
        <f>SUM(B322:M322)</f>
        <v>8318427800</v>
      </c>
      <c r="P322" s="663">
        <f t="shared" si="136"/>
        <v>128400</v>
      </c>
    </row>
    <row r="324" spans="1:16" ht="13.5" thickBot="1"/>
    <row r="325" spans="1:16" ht="16.5" thickBot="1">
      <c r="A325" s="43" t="s">
        <v>39</v>
      </c>
      <c r="B325" s="129" t="s">
        <v>149</v>
      </c>
      <c r="C325" s="74"/>
      <c r="D325" s="74"/>
      <c r="E325" s="31"/>
      <c r="F325" s="77"/>
      <c r="G325" s="30"/>
      <c r="H325" s="31"/>
      <c r="I325" s="31"/>
      <c r="J325" s="31"/>
      <c r="K325" s="31"/>
      <c r="L325" s="31"/>
      <c r="M325" s="31"/>
      <c r="N325" s="32"/>
    </row>
    <row r="326" spans="1:16" ht="12.75" customHeight="1">
      <c r="A326" s="44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13"/>
    </row>
    <row r="327" spans="1:16" ht="12.75" customHeight="1">
      <c r="A327" s="44"/>
      <c r="B327" s="36">
        <v>36800</v>
      </c>
      <c r="C327" s="36">
        <v>36831</v>
      </c>
      <c r="D327" s="36">
        <v>36861</v>
      </c>
      <c r="E327" s="36">
        <v>36892</v>
      </c>
      <c r="F327" s="36">
        <v>36923</v>
      </c>
      <c r="G327" s="36">
        <v>36951</v>
      </c>
      <c r="H327" s="36">
        <v>36982</v>
      </c>
      <c r="I327" s="36">
        <v>37012</v>
      </c>
      <c r="J327" s="36">
        <v>37043</v>
      </c>
      <c r="K327" s="36">
        <v>37073</v>
      </c>
      <c r="L327" s="36">
        <v>37104</v>
      </c>
      <c r="M327" s="36">
        <v>37135</v>
      </c>
      <c r="N327" s="115" t="s">
        <v>24</v>
      </c>
    </row>
    <row r="328" spans="1:16" ht="6" customHeight="1">
      <c r="A328" s="44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13"/>
    </row>
    <row r="329" spans="1:16" ht="12.75" customHeight="1">
      <c r="A329" s="51" t="s">
        <v>33</v>
      </c>
      <c r="B329" s="272">
        <f>AVERAGE(B316:B319)/AVERAGE($N316:$N319)</f>
        <v>8.2928622472109054E-2</v>
      </c>
      <c r="C329" s="272">
        <f t="shared" ref="C329:M329" si="145">AVERAGE(C316:C319)/AVERAGE($N316:$N319)</f>
        <v>8.1836365221461996E-2</v>
      </c>
      <c r="D329" s="272">
        <f t="shared" si="145"/>
        <v>8.1699203884687197E-2</v>
      </c>
      <c r="E329" s="272">
        <f t="shared" si="145"/>
        <v>8.4917156994716234E-2</v>
      </c>
      <c r="F329" s="272">
        <f t="shared" si="145"/>
        <v>7.7750156071614479E-2</v>
      </c>
      <c r="G329" s="272">
        <f t="shared" si="145"/>
        <v>7.9276165131183685E-2</v>
      </c>
      <c r="H329" s="272">
        <f t="shared" si="145"/>
        <v>8.673084097467848E-2</v>
      </c>
      <c r="I329" s="272">
        <f t="shared" si="145"/>
        <v>8.5048146525383922E-2</v>
      </c>
      <c r="J329" s="272">
        <f t="shared" si="145"/>
        <v>8.7918367171408954E-2</v>
      </c>
      <c r="K329" s="272">
        <f t="shared" si="145"/>
        <v>8.549664515636024E-2</v>
      </c>
      <c r="L329" s="272">
        <f t="shared" si="145"/>
        <v>8.5867553514448067E-2</v>
      </c>
      <c r="M329" s="272">
        <f t="shared" si="145"/>
        <v>8.0530776881947708E-2</v>
      </c>
      <c r="N329" s="117">
        <f>SUM(B329:M329)</f>
        <v>1.0000000000000002</v>
      </c>
    </row>
    <row r="330" spans="1:16" ht="12.75" customHeight="1" thickBot="1">
      <c r="A330" s="119"/>
      <c r="B330" s="120"/>
      <c r="C330" s="121"/>
      <c r="D330" s="120"/>
      <c r="E330" s="121"/>
      <c r="F330" s="122"/>
      <c r="G330" s="122"/>
      <c r="H330" s="123"/>
      <c r="I330" s="123"/>
      <c r="J330" s="123"/>
      <c r="K330" s="123"/>
      <c r="L330" s="123"/>
      <c r="M330" s="123"/>
      <c r="N330" s="124"/>
    </row>
    <row r="331" spans="1:16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1:16" ht="13.5" thickBo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1:16" ht="16.5" thickBot="1">
      <c r="A333" s="43" t="s">
        <v>16</v>
      </c>
      <c r="B333" s="129" t="s">
        <v>17</v>
      </c>
      <c r="C333" s="74"/>
      <c r="D333" s="74"/>
      <c r="E333" s="31"/>
      <c r="F333" s="77"/>
      <c r="G333" s="30"/>
      <c r="H333" s="31"/>
      <c r="I333" s="31"/>
      <c r="J333" s="31"/>
      <c r="K333" s="31"/>
      <c r="L333" s="31"/>
      <c r="M333" s="31"/>
      <c r="N333" s="32"/>
    </row>
    <row r="334" spans="1:16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1:16" ht="13.5" thickBot="1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</row>
    <row r="336" spans="1:16" ht="16.5" thickBot="1">
      <c r="A336" s="43" t="s">
        <v>41</v>
      </c>
      <c r="B336" s="76" t="s">
        <v>110</v>
      </c>
      <c r="C336" s="74"/>
      <c r="D336" s="74"/>
      <c r="E336" s="31"/>
      <c r="F336" s="31"/>
      <c r="G336" s="31"/>
      <c r="H336" s="31"/>
      <c r="I336" s="31"/>
      <c r="J336" s="31"/>
      <c r="K336" s="31"/>
      <c r="L336" s="31"/>
      <c r="M336" s="31"/>
      <c r="N336" s="32"/>
    </row>
    <row r="337" spans="1:16">
      <c r="A337" s="44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13"/>
    </row>
    <row r="338" spans="1:16">
      <c r="A338" s="45" t="s">
        <v>27</v>
      </c>
      <c r="B338" s="33" t="s">
        <v>28</v>
      </c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13"/>
    </row>
    <row r="339" spans="1:16">
      <c r="A339" s="46" t="s">
        <v>25</v>
      </c>
      <c r="B339" s="36">
        <v>36800</v>
      </c>
      <c r="C339" s="36">
        <v>36831</v>
      </c>
      <c r="D339" s="36">
        <v>36861</v>
      </c>
      <c r="E339" s="36">
        <v>36892</v>
      </c>
      <c r="F339" s="36">
        <v>36923</v>
      </c>
      <c r="G339" s="36">
        <v>36951</v>
      </c>
      <c r="H339" s="36">
        <v>36982</v>
      </c>
      <c r="I339" s="36">
        <v>37012</v>
      </c>
      <c r="J339" s="36">
        <v>37043</v>
      </c>
      <c r="K339" s="36">
        <v>37073</v>
      </c>
      <c r="L339" s="36">
        <v>37104</v>
      </c>
      <c r="M339" s="36">
        <v>37135</v>
      </c>
      <c r="N339" s="14" t="s">
        <v>24</v>
      </c>
    </row>
    <row r="340" spans="1:16" ht="7.5" customHeight="1">
      <c r="A340" s="44"/>
      <c r="B340" s="33"/>
      <c r="C340" s="33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11"/>
    </row>
    <row r="341" spans="1:16">
      <c r="A341" s="60" t="s">
        <v>18</v>
      </c>
      <c r="B341" s="125"/>
      <c r="D341" s="33"/>
      <c r="E341" s="212" t="s">
        <v>351</v>
      </c>
      <c r="F341" s="568">
        <v>9.48</v>
      </c>
      <c r="G341" s="33"/>
      <c r="H341" s="212" t="s">
        <v>380</v>
      </c>
      <c r="I341" s="569">
        <v>9.33</v>
      </c>
      <c r="J341" s="33"/>
      <c r="K341" s="212" t="s">
        <v>381</v>
      </c>
      <c r="L341" s="569">
        <v>8.93</v>
      </c>
      <c r="M341" s="33"/>
      <c r="N341" s="13"/>
      <c r="P341" s="663"/>
    </row>
    <row r="342" spans="1:16">
      <c r="A342" s="44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13"/>
      <c r="P342" s="663"/>
    </row>
    <row r="343" spans="1:16">
      <c r="A343" s="84" t="s">
        <v>23</v>
      </c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13"/>
      <c r="P343" s="663"/>
    </row>
    <row r="344" spans="1:16" ht="6" customHeight="1">
      <c r="A344" s="84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13"/>
      <c r="P344" s="663"/>
    </row>
    <row r="345" spans="1:16" ht="12.75" hidden="1" customHeight="1">
      <c r="A345" s="49" t="str">
        <f>A$281</f>
        <v>2014-15 Act</v>
      </c>
      <c r="B345" s="622">
        <f t="shared" ref="B345:M345" si="146">B377-B298</f>
        <v>5209259.8</v>
      </c>
      <c r="C345" s="622">
        <f t="shared" si="146"/>
        <v>5175659.13</v>
      </c>
      <c r="D345" s="622">
        <f t="shared" si="146"/>
        <v>4973519.34</v>
      </c>
      <c r="E345" s="622">
        <f t="shared" si="146"/>
        <v>5346473.6399999997</v>
      </c>
      <c r="F345" s="622">
        <f t="shared" si="146"/>
        <v>5259715.0699999994</v>
      </c>
      <c r="G345" s="622">
        <f t="shared" si="146"/>
        <v>4824778.96</v>
      </c>
      <c r="H345" s="622">
        <f t="shared" si="146"/>
        <v>5237852.79</v>
      </c>
      <c r="I345" s="622">
        <f t="shared" si="146"/>
        <v>4531684.76</v>
      </c>
      <c r="J345" s="622">
        <f t="shared" si="146"/>
        <v>5353507.33</v>
      </c>
      <c r="K345" s="622">
        <f t="shared" si="146"/>
        <v>5498108.2999999998</v>
      </c>
      <c r="L345" s="622">
        <f t="shared" si="146"/>
        <v>5161937.12</v>
      </c>
      <c r="M345" s="622">
        <f t="shared" si="146"/>
        <v>5705707.7199999997</v>
      </c>
      <c r="N345" s="618">
        <f t="shared" ref="N345:N350" si="147">SUM(B345:M345)</f>
        <v>62278203.959999993</v>
      </c>
      <c r="P345" s="663"/>
    </row>
    <row r="346" spans="1:16" ht="12.75" hidden="1" customHeight="1">
      <c r="A346" s="49" t="str">
        <f>A$282</f>
        <v>2015-16 Act</v>
      </c>
      <c r="B346" s="339">
        <f t="shared" ref="B346:M346" si="148">B378-B298</f>
        <v>5560674.3999999994</v>
      </c>
      <c r="C346" s="624">
        <f t="shared" si="148"/>
        <v>5701595.7699999996</v>
      </c>
      <c r="D346" s="624">
        <f t="shared" si="148"/>
        <v>5884808.1099999994</v>
      </c>
      <c r="E346" s="624">
        <f t="shared" si="148"/>
        <v>5823174.1699999999</v>
      </c>
      <c r="F346" s="624">
        <f t="shared" si="148"/>
        <v>5773303.25</v>
      </c>
      <c r="G346" s="624">
        <f t="shared" si="148"/>
        <v>6017293.9000000004</v>
      </c>
      <c r="H346" s="624">
        <f t="shared" si="148"/>
        <v>5869181.3900000006</v>
      </c>
      <c r="I346" s="624">
        <f t="shared" si="148"/>
        <v>6198966.2400000002</v>
      </c>
      <c r="J346" s="624">
        <f t="shared" si="148"/>
        <v>8268734.1399999997</v>
      </c>
      <c r="K346" s="730">
        <f t="shared" si="148"/>
        <v>6051208.7400000002</v>
      </c>
      <c r="L346" s="730">
        <f t="shared" si="148"/>
        <v>6057892.2700000005</v>
      </c>
      <c r="M346" s="730">
        <f t="shared" si="148"/>
        <v>6264723.2300000004</v>
      </c>
      <c r="N346" s="11">
        <f t="shared" si="147"/>
        <v>73471555.609999999</v>
      </c>
    </row>
    <row r="347" spans="1:16" ht="12.75" customHeight="1">
      <c r="A347" s="49" t="str">
        <f>A$283</f>
        <v>2016-17 Act</v>
      </c>
      <c r="B347" s="759">
        <f t="shared" ref="B347:M347" si="149">B379-B299</f>
        <v>6107296.7800000003</v>
      </c>
      <c r="C347" s="759">
        <f t="shared" si="149"/>
        <v>6214397.21</v>
      </c>
      <c r="D347" s="759">
        <f t="shared" si="149"/>
        <v>6280257.1699999999</v>
      </c>
      <c r="E347" s="759">
        <f t="shared" si="149"/>
        <v>6693844.46</v>
      </c>
      <c r="F347" s="759">
        <f t="shared" si="149"/>
        <v>5527333.7200000007</v>
      </c>
      <c r="G347" s="759">
        <f t="shared" si="149"/>
        <v>6208416.5200000005</v>
      </c>
      <c r="H347" s="759">
        <f t="shared" si="149"/>
        <v>6042198.75</v>
      </c>
      <c r="I347" s="759">
        <f t="shared" si="149"/>
        <v>6226629.3800000008</v>
      </c>
      <c r="J347" s="759">
        <f t="shared" si="149"/>
        <v>6381522.29</v>
      </c>
      <c r="K347" s="759">
        <f t="shared" si="149"/>
        <v>7042985.8799999999</v>
      </c>
      <c r="L347" s="759">
        <f t="shared" si="149"/>
        <v>5925675.8800000008</v>
      </c>
      <c r="M347" s="759">
        <f t="shared" si="149"/>
        <v>6429467.8900000006</v>
      </c>
      <c r="N347" s="11">
        <f t="shared" si="147"/>
        <v>75080025.930000007</v>
      </c>
    </row>
    <row r="348" spans="1:16" ht="12.75" customHeight="1">
      <c r="A348" s="49" t="str">
        <f>A$284</f>
        <v>2017-18 CYE</v>
      </c>
      <c r="B348" s="929">
        <v>5809327.3199999994</v>
      </c>
      <c r="C348" s="929">
        <v>6093311.5300000003</v>
      </c>
      <c r="D348" s="929">
        <v>5926520.3399999999</v>
      </c>
      <c r="E348" s="929">
        <v>6097711.0499999998</v>
      </c>
      <c r="F348" s="929">
        <v>5843088.5300000003</v>
      </c>
      <c r="G348" s="929">
        <v>6198238.1600000001</v>
      </c>
      <c r="H348" s="929">
        <v>5989165.9800000004</v>
      </c>
      <c r="I348" s="929">
        <v>5754179.6699999999</v>
      </c>
      <c r="J348" s="929">
        <v>6160471.4299999997</v>
      </c>
      <c r="K348" s="929">
        <v>5707853.3399999999</v>
      </c>
      <c r="L348" s="929">
        <v>6047883.6099999994</v>
      </c>
      <c r="M348" s="929">
        <v>5997048.8299999982</v>
      </c>
      <c r="N348" s="11">
        <f t="shared" si="147"/>
        <v>71624799.789999992</v>
      </c>
      <c r="P348" s="663"/>
    </row>
    <row r="349" spans="1:16" ht="12.75" customHeight="1">
      <c r="A349" s="49" t="str">
        <f>A$285</f>
        <v>2018-19</v>
      </c>
      <c r="B349" s="994">
        <f>ROUND(((B318/1000)*$L$341),0)</f>
        <v>5840751</v>
      </c>
      <c r="C349" s="994">
        <f t="shared" ref="C349:M349" si="150">ROUND(((C318/1000)*$L$341),0)</f>
        <v>5755589</v>
      </c>
      <c r="D349" s="994">
        <f t="shared" si="150"/>
        <v>5637574</v>
      </c>
      <c r="E349" s="994">
        <f t="shared" si="150"/>
        <v>6042865</v>
      </c>
      <c r="F349" s="994">
        <f t="shared" si="150"/>
        <v>5625428</v>
      </c>
      <c r="G349" s="994">
        <f t="shared" si="150"/>
        <v>5400450</v>
      </c>
      <c r="H349" s="994">
        <f t="shared" si="150"/>
        <v>6031065</v>
      </c>
      <c r="I349" s="994">
        <f t="shared" si="150"/>
        <v>5789167</v>
      </c>
      <c r="J349" s="994">
        <f t="shared" si="150"/>
        <v>6002787</v>
      </c>
      <c r="K349" s="994">
        <f t="shared" si="150"/>
        <v>5705831</v>
      </c>
      <c r="L349" s="994">
        <f t="shared" si="150"/>
        <v>6085778</v>
      </c>
      <c r="M349" s="994">
        <f t="shared" si="150"/>
        <v>5337839</v>
      </c>
      <c r="N349" s="11">
        <f t="shared" si="147"/>
        <v>69255124</v>
      </c>
      <c r="P349" s="7"/>
    </row>
    <row r="350" spans="1:16" ht="12.75" customHeight="1">
      <c r="A350" s="49" t="str">
        <f>A$286</f>
        <v>2019-20</v>
      </c>
      <c r="B350" s="6">
        <f>ROUND(((B319/1000)*$L$341),0)</f>
        <v>5266835</v>
      </c>
      <c r="C350" s="6">
        <f t="shared" ref="C350:M350" si="151">ROUND(((C319/1000)*$L$341),0)</f>
        <v>5196127</v>
      </c>
      <c r="D350" s="6">
        <f t="shared" si="151"/>
        <v>5290571</v>
      </c>
      <c r="E350" s="6">
        <f t="shared" si="151"/>
        <v>5338667</v>
      </c>
      <c r="F350" s="6">
        <f t="shared" si="151"/>
        <v>4766528</v>
      </c>
      <c r="G350" s="6">
        <f t="shared" si="151"/>
        <v>5158868</v>
      </c>
      <c r="H350" s="6">
        <f t="shared" si="151"/>
        <v>5877637</v>
      </c>
      <c r="I350" s="6">
        <f t="shared" si="151"/>
        <v>5932463</v>
      </c>
      <c r="J350" s="6">
        <f t="shared" si="151"/>
        <v>6130559</v>
      </c>
      <c r="K350" s="6">
        <f t="shared" si="151"/>
        <v>6091829</v>
      </c>
      <c r="L350" s="6">
        <f t="shared" si="151"/>
        <v>5775629</v>
      </c>
      <c r="M350" s="6">
        <f t="shared" si="151"/>
        <v>6036676</v>
      </c>
      <c r="N350" s="11">
        <f t="shared" si="147"/>
        <v>66862389</v>
      </c>
      <c r="P350" s="7"/>
    </row>
    <row r="351" spans="1:16" ht="12.75" customHeight="1">
      <c r="A351" s="49" t="str">
        <f>A$287</f>
        <v>2020-21</v>
      </c>
      <c r="B351" s="6">
        <f>ROUND(((B320/1000)*$L$341),0)</f>
        <v>5957796</v>
      </c>
      <c r="C351" s="6">
        <f t="shared" ref="C351:L351" si="152">ROUND(((C320/1000)*$L$341),0)</f>
        <v>5878403</v>
      </c>
      <c r="D351" s="6">
        <f t="shared" si="152"/>
        <v>5987956</v>
      </c>
      <c r="E351" s="6">
        <f t="shared" si="152"/>
        <v>6042235</v>
      </c>
      <c r="F351" s="6">
        <f t="shared" si="152"/>
        <v>5394354</v>
      </c>
      <c r="G351" s="6">
        <f t="shared" si="152"/>
        <v>5840359</v>
      </c>
      <c r="H351" s="6">
        <f t="shared" si="152"/>
        <v>5986761</v>
      </c>
      <c r="I351" s="6">
        <f t="shared" si="152"/>
        <v>6042409</v>
      </c>
      <c r="J351" s="6">
        <f t="shared" si="152"/>
        <v>6244749</v>
      </c>
      <c r="K351" s="6">
        <f t="shared" si="152"/>
        <v>6204575</v>
      </c>
      <c r="L351" s="6">
        <f t="shared" si="152"/>
        <v>5882875</v>
      </c>
      <c r="M351" s="6">
        <f>ROUND(((M320/1000)*$L$341),0)</f>
        <v>6148037</v>
      </c>
      <c r="N351" s="11">
        <f>SUM(B351:M351)</f>
        <v>71610509</v>
      </c>
      <c r="P351" s="7"/>
    </row>
    <row r="352" spans="1:16">
      <c r="A352" s="764" t="str">
        <f>A$288</f>
        <v>2021-22</v>
      </c>
      <c r="B352" s="6">
        <f>ROUND(((B321/1000)*$L$341),0)</f>
        <v>6067871</v>
      </c>
      <c r="C352" s="6">
        <f t="shared" ref="C352:L352" si="153">ROUND(((C321/1000)*$L$341),0)</f>
        <v>5986483</v>
      </c>
      <c r="D352" s="6">
        <f t="shared" si="153"/>
        <v>6098157</v>
      </c>
      <c r="E352" s="6">
        <f t="shared" si="153"/>
        <v>6153284</v>
      </c>
      <c r="F352" s="6">
        <f t="shared" si="153"/>
        <v>5493611</v>
      </c>
      <c r="G352" s="6">
        <f t="shared" si="153"/>
        <v>5947760</v>
      </c>
      <c r="H352" s="6">
        <f t="shared" si="153"/>
        <v>6097047</v>
      </c>
      <c r="I352" s="6">
        <f t="shared" si="153"/>
        <v>6153513</v>
      </c>
      <c r="J352" s="6">
        <f t="shared" si="153"/>
        <v>6358939</v>
      </c>
      <c r="K352" s="6">
        <f t="shared" si="153"/>
        <v>6318507</v>
      </c>
      <c r="L352" s="6">
        <f t="shared" si="153"/>
        <v>5991238</v>
      </c>
      <c r="M352" s="6">
        <f>ROUND(((M321/1000)*$L$341),0)</f>
        <v>6261718</v>
      </c>
      <c r="N352" s="11">
        <f>SUM(B352:M352)</f>
        <v>72928128</v>
      </c>
      <c r="P352" s="106"/>
    </row>
    <row r="353" spans="1:16" s="805" customFormat="1">
      <c r="A353" s="764" t="str">
        <f>A$289</f>
        <v>2022-23</v>
      </c>
      <c r="B353" s="6">
        <f>ROUND(((B322/1000)*$L$341),0)</f>
        <v>6180239</v>
      </c>
      <c r="C353" s="6">
        <f t="shared" ref="C353:M353" si="154">ROUND(((C322/1000)*$L$341),0)</f>
        <v>6097976</v>
      </c>
      <c r="D353" s="6">
        <f t="shared" si="154"/>
        <v>6211837</v>
      </c>
      <c r="E353" s="6">
        <f t="shared" si="154"/>
        <v>6267840</v>
      </c>
      <c r="F353" s="6">
        <f t="shared" si="154"/>
        <v>5596002</v>
      </c>
      <c r="G353" s="6">
        <f t="shared" si="154"/>
        <v>6058553</v>
      </c>
      <c r="H353" s="6">
        <f t="shared" si="154"/>
        <v>6209654</v>
      </c>
      <c r="I353" s="6">
        <f t="shared" si="154"/>
        <v>6266931</v>
      </c>
      <c r="J353" s="6">
        <f t="shared" si="154"/>
        <v>6476697</v>
      </c>
      <c r="K353" s="6">
        <f t="shared" si="154"/>
        <v>6436000</v>
      </c>
      <c r="L353" s="6">
        <f t="shared" si="154"/>
        <v>6102952</v>
      </c>
      <c r="M353" s="6">
        <f t="shared" si="154"/>
        <v>6378878</v>
      </c>
      <c r="N353" s="11">
        <f>SUM(B353:M353)</f>
        <v>74283559</v>
      </c>
      <c r="P353" s="106"/>
    </row>
    <row r="354" spans="1:16" ht="13.5" thickBot="1">
      <c r="A354" s="75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8"/>
    </row>
    <row r="355" spans="1:16" ht="13.5" thickBot="1">
      <c r="A355" s="362" t="s">
        <v>396</v>
      </c>
      <c r="B355" s="949">
        <f>ROUND(((B349/B318)*1000),2)</f>
        <v>8.93</v>
      </c>
      <c r="C355" s="949">
        <f t="shared" ref="C355:M355" si="155">ROUND(((C349/C318)*1000),2)</f>
        <v>8.93</v>
      </c>
      <c r="D355" s="949">
        <f t="shared" si="155"/>
        <v>8.93</v>
      </c>
      <c r="E355" s="949">
        <f t="shared" si="155"/>
        <v>8.93</v>
      </c>
      <c r="F355" s="949">
        <f t="shared" si="155"/>
        <v>8.93</v>
      </c>
      <c r="G355" s="949">
        <f t="shared" si="155"/>
        <v>8.93</v>
      </c>
      <c r="H355" s="949">
        <f t="shared" si="155"/>
        <v>8.93</v>
      </c>
      <c r="I355" s="949">
        <f t="shared" si="155"/>
        <v>8.93</v>
      </c>
      <c r="J355" s="949">
        <f t="shared" si="155"/>
        <v>8.93</v>
      </c>
      <c r="K355" s="949">
        <f t="shared" si="155"/>
        <v>8.93</v>
      </c>
      <c r="L355" s="949">
        <f t="shared" si="155"/>
        <v>8.93</v>
      </c>
      <c r="M355" s="949">
        <f t="shared" si="155"/>
        <v>8.93</v>
      </c>
      <c r="N355" s="33"/>
    </row>
    <row r="356" spans="1:16" ht="16.5" thickBot="1">
      <c r="A356" s="43" t="s">
        <v>47</v>
      </c>
      <c r="B356" s="596" t="s">
        <v>270</v>
      </c>
      <c r="C356" s="597"/>
      <c r="D356" s="597"/>
      <c r="E356" s="597"/>
      <c r="F356" s="597"/>
      <c r="G356" s="597"/>
      <c r="H356" s="597"/>
      <c r="I356" s="597"/>
      <c r="J356" s="597"/>
      <c r="K356" s="597"/>
      <c r="L356" s="597"/>
      <c r="M356" s="597"/>
      <c r="N356" s="593"/>
    </row>
    <row r="357" spans="1:16" ht="4.5" customHeight="1" thickBo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1:16">
      <c r="A358" s="587" t="s">
        <v>27</v>
      </c>
      <c r="B358" s="586"/>
      <c r="C358" s="586"/>
      <c r="D358" s="586"/>
      <c r="E358" s="586"/>
      <c r="F358" s="586"/>
      <c r="G358" s="586"/>
      <c r="H358" s="586"/>
      <c r="I358" s="586"/>
      <c r="J358" s="586"/>
      <c r="K358" s="586"/>
      <c r="L358" s="586"/>
      <c r="M358" s="586"/>
      <c r="N358" s="588"/>
    </row>
    <row r="359" spans="1:16">
      <c r="A359" s="290" t="s">
        <v>25</v>
      </c>
      <c r="B359" s="36">
        <v>36800</v>
      </c>
      <c r="C359" s="36">
        <v>36831</v>
      </c>
      <c r="D359" s="36">
        <v>36861</v>
      </c>
      <c r="E359" s="36">
        <v>36892</v>
      </c>
      <c r="F359" s="36">
        <v>36923</v>
      </c>
      <c r="G359" s="36">
        <v>36951</v>
      </c>
      <c r="H359" s="36">
        <v>36982</v>
      </c>
      <c r="I359" s="36">
        <v>37012</v>
      </c>
      <c r="J359" s="36">
        <v>37043</v>
      </c>
      <c r="K359" s="36">
        <v>37073</v>
      </c>
      <c r="L359" s="36">
        <v>37104</v>
      </c>
      <c r="M359" s="36">
        <v>37135</v>
      </c>
      <c r="N359" s="14" t="s">
        <v>24</v>
      </c>
    </row>
    <row r="360" spans="1:16" hidden="1">
      <c r="A360" s="49" t="str">
        <f>A$281</f>
        <v>2014-15 Act</v>
      </c>
      <c r="B360" s="726">
        <f t="shared" ref="B360:M360" si="156">B377-(B345+B297)</f>
        <v>-13617.849999999627</v>
      </c>
      <c r="C360" s="726">
        <f t="shared" si="156"/>
        <v>1908.7000000001863</v>
      </c>
      <c r="D360" s="726">
        <f t="shared" si="156"/>
        <v>2223.2000000001863</v>
      </c>
      <c r="E360" s="726">
        <f t="shared" si="156"/>
        <v>1653.9500000001863</v>
      </c>
      <c r="F360" s="726">
        <f t="shared" si="156"/>
        <v>2036.4500000001863</v>
      </c>
      <c r="G360" s="726">
        <f t="shared" si="156"/>
        <v>5025.8499999996275</v>
      </c>
      <c r="H360" s="726">
        <f t="shared" si="156"/>
        <v>2169.6999999992549</v>
      </c>
      <c r="I360" s="726">
        <f t="shared" si="156"/>
        <v>68209.299999999814</v>
      </c>
      <c r="J360" s="726">
        <f t="shared" si="156"/>
        <v>45913.650000000373</v>
      </c>
      <c r="K360" s="726">
        <f t="shared" si="156"/>
        <v>5276.0499999998137</v>
      </c>
      <c r="L360" s="726">
        <f t="shared" si="156"/>
        <v>7956.8499999996275</v>
      </c>
      <c r="M360" s="726">
        <f t="shared" si="156"/>
        <v>7363</v>
      </c>
      <c r="N360" s="289">
        <f t="shared" ref="N360:N368" si="157">SUM(B360:M360)</f>
        <v>136118.84999999963</v>
      </c>
    </row>
    <row r="361" spans="1:16" hidden="1">
      <c r="A361" s="49" t="str">
        <f>A$282</f>
        <v>2015-16 Act</v>
      </c>
      <c r="B361" s="585">
        <f t="shared" ref="B361:M361" si="158">B378-(B346+B298)</f>
        <v>0</v>
      </c>
      <c r="C361" s="585">
        <f t="shared" si="158"/>
        <v>0</v>
      </c>
      <c r="D361" s="585">
        <f t="shared" si="158"/>
        <v>0</v>
      </c>
      <c r="E361" s="585">
        <f t="shared" si="158"/>
        <v>0</v>
      </c>
      <c r="F361" s="585">
        <f t="shared" si="158"/>
        <v>0</v>
      </c>
      <c r="G361" s="585">
        <f t="shared" si="158"/>
        <v>0</v>
      </c>
      <c r="H361" s="585">
        <f t="shared" si="158"/>
        <v>0</v>
      </c>
      <c r="I361" s="585">
        <f t="shared" si="158"/>
        <v>0</v>
      </c>
      <c r="J361" s="585">
        <f t="shared" si="158"/>
        <v>0</v>
      </c>
      <c r="K361" s="585">
        <f t="shared" si="158"/>
        <v>0</v>
      </c>
      <c r="L361" s="585">
        <f t="shared" si="158"/>
        <v>0</v>
      </c>
      <c r="M361" s="585">
        <f t="shared" si="158"/>
        <v>0</v>
      </c>
      <c r="N361" s="618">
        <f t="shared" si="157"/>
        <v>0</v>
      </c>
    </row>
    <row r="362" spans="1:16">
      <c r="A362" s="49" t="str">
        <f>A$283</f>
        <v>2016-17 Act</v>
      </c>
      <c r="B362" s="798">
        <f>B379-(B347+B299)</f>
        <v>0</v>
      </c>
      <c r="C362" s="798">
        <f>C379-(C347+C299)</f>
        <v>0</v>
      </c>
      <c r="D362" s="726">
        <v>0</v>
      </c>
      <c r="E362" s="726">
        <v>0</v>
      </c>
      <c r="F362" s="726">
        <v>0</v>
      </c>
      <c r="G362" s="726">
        <v>0</v>
      </c>
      <c r="H362" s="726">
        <v>0</v>
      </c>
      <c r="I362" s="726">
        <v>0</v>
      </c>
      <c r="J362" s="726">
        <v>0</v>
      </c>
      <c r="K362" s="726">
        <v>0</v>
      </c>
      <c r="L362" s="726">
        <v>0</v>
      </c>
      <c r="M362" s="726">
        <v>0</v>
      </c>
      <c r="N362" s="11">
        <f t="shared" si="157"/>
        <v>0</v>
      </c>
    </row>
    <row r="363" spans="1:16">
      <c r="A363" s="49" t="str">
        <f>A$284</f>
        <v>2017-18 CYE</v>
      </c>
      <c r="B363" s="798">
        <f>B380-(B348+B300)</f>
        <v>0</v>
      </c>
      <c r="C363" s="798">
        <f t="shared" ref="C363:M363" si="159">C380-(C348+C300)</f>
        <v>0</v>
      </c>
      <c r="D363" s="798">
        <f t="shared" si="159"/>
        <v>0</v>
      </c>
      <c r="E363" s="798">
        <f t="shared" si="159"/>
        <v>0</v>
      </c>
      <c r="F363" s="798">
        <f t="shared" si="159"/>
        <v>0</v>
      </c>
      <c r="G363" s="798">
        <f t="shared" si="159"/>
        <v>0</v>
      </c>
      <c r="H363" s="798">
        <f t="shared" si="159"/>
        <v>0</v>
      </c>
      <c r="I363" s="798">
        <f t="shared" si="159"/>
        <v>0</v>
      </c>
      <c r="J363" s="798">
        <f t="shared" si="159"/>
        <v>0</v>
      </c>
      <c r="K363" s="798">
        <f t="shared" si="159"/>
        <v>0</v>
      </c>
      <c r="L363" s="798">
        <f t="shared" si="159"/>
        <v>0</v>
      </c>
      <c r="M363" s="798">
        <f t="shared" si="159"/>
        <v>0</v>
      </c>
      <c r="N363" s="970">
        <f t="shared" si="157"/>
        <v>0</v>
      </c>
    </row>
    <row r="364" spans="1:16">
      <c r="A364" s="49" t="str">
        <f>A$285</f>
        <v>2018-19</v>
      </c>
      <c r="B364" s="798">
        <f t="shared" ref="B364:M368" si="160">B381-(B349+B301)</f>
        <v>0</v>
      </c>
      <c r="C364" s="798">
        <f t="shared" si="160"/>
        <v>0</v>
      </c>
      <c r="D364" s="798">
        <f t="shared" si="160"/>
        <v>0</v>
      </c>
      <c r="E364" s="798">
        <f t="shared" si="160"/>
        <v>0</v>
      </c>
      <c r="F364" s="798">
        <f t="shared" si="160"/>
        <v>0</v>
      </c>
      <c r="G364" s="798">
        <f t="shared" si="160"/>
        <v>0</v>
      </c>
      <c r="H364" s="798">
        <f t="shared" si="160"/>
        <v>0</v>
      </c>
      <c r="I364" s="798">
        <f t="shared" si="160"/>
        <v>0</v>
      </c>
      <c r="J364" s="798">
        <f t="shared" si="160"/>
        <v>0</v>
      </c>
      <c r="K364" s="798">
        <f t="shared" si="160"/>
        <v>0</v>
      </c>
      <c r="L364" s="798">
        <f t="shared" si="160"/>
        <v>0</v>
      </c>
      <c r="M364" s="798">
        <f t="shared" si="160"/>
        <v>0</v>
      </c>
      <c r="N364" s="970">
        <f t="shared" si="157"/>
        <v>0</v>
      </c>
    </row>
    <row r="365" spans="1:16">
      <c r="A365" s="49" t="str">
        <f>A$286</f>
        <v>2019-20</v>
      </c>
      <c r="B365" s="798">
        <f t="shared" si="160"/>
        <v>0</v>
      </c>
      <c r="C365" s="798">
        <f t="shared" si="160"/>
        <v>0</v>
      </c>
      <c r="D365" s="798">
        <f t="shared" si="160"/>
        <v>0</v>
      </c>
      <c r="E365" s="798">
        <f t="shared" si="160"/>
        <v>0</v>
      </c>
      <c r="F365" s="798">
        <f t="shared" si="160"/>
        <v>0</v>
      </c>
      <c r="G365" s="798">
        <f t="shared" si="160"/>
        <v>0</v>
      </c>
      <c r="H365" s="798">
        <f t="shared" si="160"/>
        <v>0</v>
      </c>
      <c r="I365" s="798">
        <f t="shared" si="160"/>
        <v>0</v>
      </c>
      <c r="J365" s="798">
        <f t="shared" si="160"/>
        <v>0</v>
      </c>
      <c r="K365" s="798">
        <f t="shared" si="160"/>
        <v>0</v>
      </c>
      <c r="L365" s="798">
        <f t="shared" si="160"/>
        <v>0</v>
      </c>
      <c r="M365" s="798">
        <f t="shared" si="160"/>
        <v>0</v>
      </c>
      <c r="N365" s="970">
        <f t="shared" si="157"/>
        <v>0</v>
      </c>
    </row>
    <row r="366" spans="1:16">
      <c r="A366" s="49" t="str">
        <f>A$287</f>
        <v>2020-21</v>
      </c>
      <c r="B366" s="798">
        <f t="shared" si="160"/>
        <v>0</v>
      </c>
      <c r="C366" s="798">
        <f t="shared" si="160"/>
        <v>0</v>
      </c>
      <c r="D366" s="798">
        <f t="shared" si="160"/>
        <v>0</v>
      </c>
      <c r="E366" s="798">
        <f t="shared" si="160"/>
        <v>0</v>
      </c>
      <c r="F366" s="798">
        <f t="shared" si="160"/>
        <v>0</v>
      </c>
      <c r="G366" s="798">
        <f t="shared" si="160"/>
        <v>0</v>
      </c>
      <c r="H366" s="798">
        <f t="shared" si="160"/>
        <v>0</v>
      </c>
      <c r="I366" s="798">
        <f t="shared" si="160"/>
        <v>0</v>
      </c>
      <c r="J366" s="798">
        <f t="shared" si="160"/>
        <v>0</v>
      </c>
      <c r="K366" s="798">
        <f t="shared" si="160"/>
        <v>0</v>
      </c>
      <c r="L366" s="798">
        <f t="shared" si="160"/>
        <v>0</v>
      </c>
      <c r="M366" s="798">
        <f t="shared" si="160"/>
        <v>0</v>
      </c>
      <c r="N366" s="970">
        <f t="shared" si="157"/>
        <v>0</v>
      </c>
    </row>
    <row r="367" spans="1:16" s="752" customFormat="1">
      <c r="A367" s="764" t="str">
        <f>A$288</f>
        <v>2021-22</v>
      </c>
      <c r="B367" s="798">
        <f t="shared" si="160"/>
        <v>0</v>
      </c>
      <c r="C367" s="798">
        <f t="shared" si="160"/>
        <v>0</v>
      </c>
      <c r="D367" s="798">
        <f t="shared" si="160"/>
        <v>0</v>
      </c>
      <c r="E367" s="798">
        <f t="shared" si="160"/>
        <v>0</v>
      </c>
      <c r="F367" s="798">
        <f t="shared" si="160"/>
        <v>0</v>
      </c>
      <c r="G367" s="798">
        <f t="shared" si="160"/>
        <v>0</v>
      </c>
      <c r="H367" s="798">
        <f t="shared" si="160"/>
        <v>0</v>
      </c>
      <c r="I367" s="798">
        <f t="shared" si="160"/>
        <v>0</v>
      </c>
      <c r="J367" s="798">
        <f t="shared" si="160"/>
        <v>0</v>
      </c>
      <c r="K367" s="798">
        <f t="shared" si="160"/>
        <v>0</v>
      </c>
      <c r="L367" s="798">
        <f t="shared" si="160"/>
        <v>0</v>
      </c>
      <c r="M367" s="798">
        <f t="shared" si="160"/>
        <v>0</v>
      </c>
      <c r="N367" s="970">
        <f t="shared" si="157"/>
        <v>0</v>
      </c>
    </row>
    <row r="368" spans="1:16" s="805" customFormat="1">
      <c r="A368" s="764" t="str">
        <f>A$289</f>
        <v>2022-23</v>
      </c>
      <c r="B368" s="798">
        <f t="shared" si="160"/>
        <v>0</v>
      </c>
      <c r="C368" s="798">
        <f t="shared" si="160"/>
        <v>0</v>
      </c>
      <c r="D368" s="798">
        <f t="shared" si="160"/>
        <v>0</v>
      </c>
      <c r="E368" s="798">
        <f t="shared" si="160"/>
        <v>0</v>
      </c>
      <c r="F368" s="798">
        <f t="shared" si="160"/>
        <v>0</v>
      </c>
      <c r="G368" s="798">
        <f t="shared" si="160"/>
        <v>0</v>
      </c>
      <c r="H368" s="798">
        <f t="shared" si="160"/>
        <v>0</v>
      </c>
      <c r="I368" s="798">
        <f t="shared" si="160"/>
        <v>0</v>
      </c>
      <c r="J368" s="798">
        <f t="shared" si="160"/>
        <v>0</v>
      </c>
      <c r="K368" s="798">
        <f t="shared" si="160"/>
        <v>0</v>
      </c>
      <c r="L368" s="798">
        <f t="shared" si="160"/>
        <v>0</v>
      </c>
      <c r="M368" s="798">
        <f t="shared" si="160"/>
        <v>0</v>
      </c>
      <c r="N368" s="970">
        <f t="shared" si="157"/>
        <v>0</v>
      </c>
    </row>
    <row r="369" spans="1:16" ht="9.75" customHeight="1" thickBot="1">
      <c r="A369" s="589"/>
      <c r="B369" s="123"/>
      <c r="C369" s="123"/>
      <c r="D369" s="123"/>
      <c r="E369" s="123"/>
      <c r="F369" s="123"/>
      <c r="G369" s="123"/>
      <c r="H369" s="123"/>
      <c r="I369" s="123"/>
      <c r="J369" s="123"/>
      <c r="K369" s="123"/>
      <c r="L369" s="123"/>
      <c r="M369" s="123"/>
      <c r="N369" s="124"/>
    </row>
    <row r="370" spans="1:16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</row>
    <row r="371" spans="1:16" ht="13.5" thickBot="1">
      <c r="A371" s="38" t="s">
        <v>28</v>
      </c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</row>
    <row r="372" spans="1:16" ht="16.5" thickBot="1">
      <c r="A372" s="58" t="s">
        <v>271</v>
      </c>
      <c r="B372" s="80" t="s">
        <v>56</v>
      </c>
      <c r="C372" s="74"/>
      <c r="D372" s="74"/>
      <c r="E372" s="31"/>
      <c r="F372" s="31"/>
      <c r="G372" s="31"/>
      <c r="H372" s="31"/>
      <c r="I372" s="31"/>
      <c r="J372" s="31"/>
      <c r="K372" s="31"/>
      <c r="L372" s="31"/>
      <c r="M372" s="31"/>
      <c r="N372" s="32"/>
    </row>
    <row r="373" spans="1:16">
      <c r="A373" s="62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4"/>
    </row>
    <row r="374" spans="1:16">
      <c r="A374" s="45" t="s">
        <v>27</v>
      </c>
      <c r="B374" s="32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13"/>
    </row>
    <row r="375" spans="1:16">
      <c r="A375" s="46" t="s">
        <v>25</v>
      </c>
      <c r="B375" s="36">
        <v>36800</v>
      </c>
      <c r="C375" s="36">
        <v>36831</v>
      </c>
      <c r="D375" s="36">
        <v>36861</v>
      </c>
      <c r="E375" s="36">
        <v>36892</v>
      </c>
      <c r="F375" s="36">
        <v>36923</v>
      </c>
      <c r="G375" s="36">
        <v>36951</v>
      </c>
      <c r="H375" s="36">
        <v>36982</v>
      </c>
      <c r="I375" s="36">
        <v>37012</v>
      </c>
      <c r="J375" s="36">
        <v>37043</v>
      </c>
      <c r="K375" s="36">
        <v>37073</v>
      </c>
      <c r="L375" s="36">
        <v>37104</v>
      </c>
      <c r="M375" s="36">
        <v>37135</v>
      </c>
      <c r="N375" s="14" t="s">
        <v>24</v>
      </c>
    </row>
    <row r="376" spans="1:16" ht="6" customHeight="1">
      <c r="A376" s="84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13"/>
    </row>
    <row r="377" spans="1:16" ht="12.75" hidden="1" customHeight="1">
      <c r="A377" s="49" t="str">
        <f>A$281</f>
        <v>2014-15 Act</v>
      </c>
      <c r="B377" s="6">
        <v>5259142.7</v>
      </c>
      <c r="C377" s="6">
        <v>5225437.83</v>
      </c>
      <c r="D377" s="6">
        <v>5023412.54</v>
      </c>
      <c r="E377" s="6">
        <v>5395837.5899999999</v>
      </c>
      <c r="F377" s="6">
        <v>5310020.2699999996</v>
      </c>
      <c r="G377" s="6">
        <v>4876878.5599999996</v>
      </c>
      <c r="H377" s="6">
        <v>5288397.6399999997</v>
      </c>
      <c r="I377" s="6">
        <v>4648085.0599999996</v>
      </c>
      <c r="J377" s="6">
        <v>5447670.9800000004</v>
      </c>
      <c r="K377" s="6">
        <v>5552226.2999999998</v>
      </c>
      <c r="L377" s="6">
        <v>5217556.22</v>
      </c>
      <c r="M377" s="6">
        <v>5760400.7199999997</v>
      </c>
      <c r="N377" s="11">
        <f t="shared" ref="N377:N382" si="161">SUM(B377:M377)</f>
        <v>63005066.409999996</v>
      </c>
      <c r="P377" s="7"/>
    </row>
    <row r="378" spans="1:16" ht="12.75" hidden="1" customHeight="1">
      <c r="A378" s="49" t="s">
        <v>341</v>
      </c>
      <c r="B378" s="6">
        <v>5610557.2999999998</v>
      </c>
      <c r="C378" s="6">
        <v>5751374.4699999997</v>
      </c>
      <c r="D378" s="6">
        <v>5934701.3099999996</v>
      </c>
      <c r="E378" s="6">
        <v>5872538.1200000001</v>
      </c>
      <c r="F378" s="6">
        <v>5823608.4500000002</v>
      </c>
      <c r="G378" s="6">
        <v>6069393.5</v>
      </c>
      <c r="H378" s="6">
        <v>5919726.2400000002</v>
      </c>
      <c r="I378" s="6">
        <v>6315366.54</v>
      </c>
      <c r="J378" s="6">
        <v>8362897.79</v>
      </c>
      <c r="K378" s="6">
        <v>6105326.7400000002</v>
      </c>
      <c r="L378" s="6">
        <v>6113511.3700000001</v>
      </c>
      <c r="M378" s="6">
        <v>6319416.2300000004</v>
      </c>
      <c r="N378" s="618">
        <v>74198418.060000002</v>
      </c>
    </row>
    <row r="379" spans="1:16" ht="12.75" customHeight="1">
      <c r="A379" s="49" t="str">
        <f>A$283</f>
        <v>2016-17 Act</v>
      </c>
      <c r="B379" s="639">
        <v>6161804.3799999999</v>
      </c>
      <c r="C379" s="639">
        <v>6268709.1100000003</v>
      </c>
      <c r="D379" s="639">
        <v>6335018.0700000003</v>
      </c>
      <c r="E379" s="639">
        <v>6747410.7599999998</v>
      </c>
      <c r="F379" s="639">
        <v>5581686.8200000003</v>
      </c>
      <c r="G379" s="639">
        <v>6262420.3200000003</v>
      </c>
      <c r="H379" s="639">
        <v>6096088.3499999996</v>
      </c>
      <c r="I379" s="639">
        <v>6280997.9800000004</v>
      </c>
      <c r="J379" s="639">
        <v>6436484.3899999997</v>
      </c>
      <c r="K379" s="639">
        <v>7096545.8799999999</v>
      </c>
      <c r="L379" s="639">
        <v>5979616.9800000004</v>
      </c>
      <c r="M379" s="639">
        <v>6483347.1900000004</v>
      </c>
      <c r="N379" s="11">
        <f t="shared" si="161"/>
        <v>75730130.230000004</v>
      </c>
    </row>
    <row r="380" spans="1:16" ht="12.75" customHeight="1">
      <c r="A380" s="1008" t="str">
        <f>A$284</f>
        <v>2017-18 CYE</v>
      </c>
      <c r="B380" s="931">
        <f t="shared" ref="B380:C380" si="162">B348+B300</f>
        <v>5863021.2199999997</v>
      </c>
      <c r="C380" s="931">
        <f t="shared" si="162"/>
        <v>6146603.7300000004</v>
      </c>
      <c r="D380" s="931">
        <f t="shared" ref="D380:M380" si="163">D348+D300</f>
        <v>5979639.54</v>
      </c>
      <c r="E380" s="931">
        <f t="shared" si="163"/>
        <v>6150189.5499999998</v>
      </c>
      <c r="F380" s="931">
        <f t="shared" si="163"/>
        <v>5897647.6299999999</v>
      </c>
      <c r="G380" s="931">
        <f t="shared" si="163"/>
        <v>6251973.2599999998</v>
      </c>
      <c r="H380" s="931">
        <f t="shared" si="163"/>
        <v>6042210.9800000004</v>
      </c>
      <c r="I380" s="931">
        <f t="shared" si="163"/>
        <v>5807286.4699999997</v>
      </c>
      <c r="J380" s="931">
        <f t="shared" si="163"/>
        <v>6213887.2299999995</v>
      </c>
      <c r="K380" s="931">
        <f t="shared" si="163"/>
        <v>5761145.54</v>
      </c>
      <c r="L380" s="931">
        <f t="shared" si="163"/>
        <v>6101299.4099999992</v>
      </c>
      <c r="M380" s="931">
        <f t="shared" si="163"/>
        <v>6049887.8299999982</v>
      </c>
      <c r="N380" s="1009">
        <f t="shared" si="161"/>
        <v>72264792.389999986</v>
      </c>
      <c r="P380" s="752"/>
    </row>
    <row r="381" spans="1:16" ht="12.75" customHeight="1">
      <c r="A381" s="49" t="str">
        <f>A$285</f>
        <v>2018-19</v>
      </c>
      <c r="B381" s="994">
        <f t="shared" ref="B381:L381" si="164">B349+B301</f>
        <v>5893971</v>
      </c>
      <c r="C381" s="994">
        <f t="shared" si="164"/>
        <v>5808603</v>
      </c>
      <c r="D381" s="994">
        <f t="shared" si="164"/>
        <v>5690341</v>
      </c>
      <c r="E381" s="994">
        <f t="shared" si="164"/>
        <v>6094890</v>
      </c>
      <c r="F381" s="994">
        <f t="shared" si="164"/>
        <v>5678092</v>
      </c>
      <c r="G381" s="994">
        <f t="shared" si="164"/>
        <v>5453444</v>
      </c>
      <c r="H381" s="994">
        <f t="shared" si="164"/>
        <v>6083925</v>
      </c>
      <c r="I381" s="994">
        <f t="shared" si="164"/>
        <v>5841872</v>
      </c>
      <c r="J381" s="994">
        <f t="shared" si="164"/>
        <v>6055461</v>
      </c>
      <c r="K381" s="994">
        <f t="shared" si="164"/>
        <v>5758629</v>
      </c>
      <c r="L381" s="994">
        <f t="shared" si="164"/>
        <v>6138648</v>
      </c>
      <c r="M381" s="994">
        <f t="shared" ref="M381:M385" si="165">M349+M301</f>
        <v>5390472</v>
      </c>
      <c r="N381" s="11">
        <f t="shared" si="161"/>
        <v>69888348</v>
      </c>
      <c r="P381" s="7"/>
    </row>
    <row r="382" spans="1:16" ht="12.75" customHeight="1">
      <c r="A382" s="613" t="str">
        <f>A$286</f>
        <v>2019-20</v>
      </c>
      <c r="B382" s="6">
        <f>B350+B302</f>
        <v>5319386</v>
      </c>
      <c r="C382" s="6">
        <f t="shared" ref="B382:M383" si="166">C350+C302</f>
        <v>5248379</v>
      </c>
      <c r="D382" s="6">
        <f t="shared" si="166"/>
        <v>5342771</v>
      </c>
      <c r="E382" s="6">
        <f t="shared" si="166"/>
        <v>5390940</v>
      </c>
      <c r="F382" s="6">
        <f t="shared" si="166"/>
        <v>4818739</v>
      </c>
      <c r="G382" s="6">
        <f t="shared" si="166"/>
        <v>5211110</v>
      </c>
      <c r="H382" s="6">
        <f t="shared" si="166"/>
        <v>5929786</v>
      </c>
      <c r="I382" s="6">
        <f t="shared" si="166"/>
        <v>5985261</v>
      </c>
      <c r="J382" s="6">
        <f t="shared" si="166"/>
        <v>6183645</v>
      </c>
      <c r="K382" s="6">
        <f t="shared" si="166"/>
        <v>6144699</v>
      </c>
      <c r="L382" s="6">
        <f t="shared" si="166"/>
        <v>5828880</v>
      </c>
      <c r="M382" s="6">
        <f t="shared" si="165"/>
        <v>6090277</v>
      </c>
      <c r="N382" s="11">
        <f t="shared" si="161"/>
        <v>67493873</v>
      </c>
      <c r="P382" s="7"/>
    </row>
    <row r="383" spans="1:16" ht="12.75" customHeight="1">
      <c r="A383" s="1000" t="str">
        <f>A$287</f>
        <v>2020-21</v>
      </c>
      <c r="B383" s="831">
        <f t="shared" si="166"/>
        <v>6011315</v>
      </c>
      <c r="C383" s="831">
        <f t="shared" si="166"/>
        <v>5931623</v>
      </c>
      <c r="D383" s="831">
        <f t="shared" si="166"/>
        <v>6041125</v>
      </c>
      <c r="E383" s="831">
        <f t="shared" si="166"/>
        <v>6095476</v>
      </c>
      <c r="F383" s="831">
        <f t="shared" si="166"/>
        <v>5447533</v>
      </c>
      <c r="G383" s="831">
        <f t="shared" si="166"/>
        <v>5893569</v>
      </c>
      <c r="H383" s="831">
        <f t="shared" si="166"/>
        <v>6039878</v>
      </c>
      <c r="I383" s="831">
        <f t="shared" si="166"/>
        <v>6096185</v>
      </c>
      <c r="J383" s="831">
        <f t="shared" si="166"/>
        <v>6298824</v>
      </c>
      <c r="K383" s="831">
        <f t="shared" si="166"/>
        <v>6258423</v>
      </c>
      <c r="L383" s="831">
        <f t="shared" si="166"/>
        <v>5937115</v>
      </c>
      <c r="M383" s="831">
        <f t="shared" si="166"/>
        <v>6202627</v>
      </c>
      <c r="N383" s="967">
        <f>SUM(B383:M383)</f>
        <v>72253693</v>
      </c>
      <c r="P383" s="7"/>
    </row>
    <row r="384" spans="1:16" s="752" customFormat="1" ht="12.75" customHeight="1">
      <c r="A384" s="764" t="str">
        <f>A$288</f>
        <v>2021-22</v>
      </c>
      <c r="B384" s="6">
        <f>B352+B304</f>
        <v>6122379</v>
      </c>
      <c r="C384" s="6">
        <f t="shared" ref="C384:L384" si="167">C352+C304</f>
        <v>6040682</v>
      </c>
      <c r="D384" s="6">
        <f t="shared" si="167"/>
        <v>6152304</v>
      </c>
      <c r="E384" s="6">
        <f t="shared" si="167"/>
        <v>6207503</v>
      </c>
      <c r="F384" s="6">
        <f t="shared" si="167"/>
        <v>5547768</v>
      </c>
      <c r="G384" s="6">
        <f t="shared" si="167"/>
        <v>6001948</v>
      </c>
      <c r="H384" s="6">
        <f t="shared" si="167"/>
        <v>6151143</v>
      </c>
      <c r="I384" s="6">
        <f t="shared" si="167"/>
        <v>6208278</v>
      </c>
      <c r="J384" s="6">
        <f t="shared" si="167"/>
        <v>6414003</v>
      </c>
      <c r="K384" s="6">
        <f t="shared" si="167"/>
        <v>6373344</v>
      </c>
      <c r="L384" s="6">
        <f t="shared" si="167"/>
        <v>6046477</v>
      </c>
      <c r="M384" s="6">
        <f t="shared" si="165"/>
        <v>6317317</v>
      </c>
      <c r="N384" s="11">
        <f>SUM(B384:M384)</f>
        <v>73583146</v>
      </c>
      <c r="P384" s="663"/>
    </row>
    <row r="385" spans="1:16" ht="15" customHeight="1">
      <c r="A385" s="764" t="str">
        <f>A$289</f>
        <v>2022-23</v>
      </c>
      <c r="B385" s="831">
        <f>B353+B305</f>
        <v>6235756</v>
      </c>
      <c r="C385" s="6">
        <f t="shared" ref="C385:L385" si="168">C353+C305</f>
        <v>6153184</v>
      </c>
      <c r="D385" s="6">
        <f t="shared" si="168"/>
        <v>6266994</v>
      </c>
      <c r="E385" s="6">
        <f t="shared" si="168"/>
        <v>6323069</v>
      </c>
      <c r="F385" s="6">
        <f t="shared" si="168"/>
        <v>5651169</v>
      </c>
      <c r="G385" s="6">
        <f t="shared" si="168"/>
        <v>6113751</v>
      </c>
      <c r="H385" s="6">
        <f t="shared" si="168"/>
        <v>6264749</v>
      </c>
      <c r="I385" s="6">
        <f t="shared" si="168"/>
        <v>6322706</v>
      </c>
      <c r="J385" s="6">
        <f t="shared" si="168"/>
        <v>6532781</v>
      </c>
      <c r="K385" s="6">
        <f t="shared" si="168"/>
        <v>6491857</v>
      </c>
      <c r="L385" s="6">
        <f t="shared" si="168"/>
        <v>6159221</v>
      </c>
      <c r="M385" s="6">
        <f t="shared" si="165"/>
        <v>6435518</v>
      </c>
      <c r="N385" s="11">
        <f>SUM(B385:M385)</f>
        <v>74950755</v>
      </c>
    </row>
    <row r="386" spans="1:16" ht="13.5" thickBot="1">
      <c r="A386" s="75" t="s">
        <v>293</v>
      </c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238"/>
      <c r="P386" s="106"/>
    </row>
  </sheetData>
  <phoneticPr fontId="0" type="noConversion"/>
  <pageMargins left="0.25" right="0.2" top="0.55000000000000004" bottom="0.4" header="0.25" footer="0.2"/>
  <pageSetup scale="71" orientation="landscape" r:id="rId1"/>
  <headerFooter alignWithMargins="0">
    <oddFooter>&amp;C&amp;"Arial,Bold"&amp;9Page &amp;P of &amp;N&amp;R&amp;"Arial,Bold"&amp;9&amp;F   &amp;D</oddFooter>
  </headerFooter>
  <rowBreaks count="5" manualBreakCount="5">
    <brk id="60" max="13" man="1"/>
    <brk id="102" max="13" man="1"/>
    <brk id="226" max="13" man="1"/>
    <brk id="291" max="13" man="1"/>
    <brk id="335" max="13" man="1"/>
  </rowBreaks>
  <ignoredErrors>
    <ignoredError sqref="A4" unlockedFormula="1"/>
    <ignoredError sqref="D281:E281 F281:M281" emptyCellReference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A1:U393"/>
  <sheetViews>
    <sheetView topLeftCell="A343" zoomScaleNormal="100" workbookViewId="0">
      <selection activeCell="P350" sqref="P350"/>
    </sheetView>
  </sheetViews>
  <sheetFormatPr defaultRowHeight="12.75"/>
  <cols>
    <col min="1" max="1" width="12.140625" style="28" bestFit="1" customWidth="1"/>
    <col min="2" max="2" width="13.28515625" style="28" customWidth="1"/>
    <col min="3" max="3" width="14" style="28" customWidth="1"/>
    <col min="4" max="4" width="13.5703125" style="28" customWidth="1"/>
    <col min="5" max="5" width="13.42578125" style="28" customWidth="1"/>
    <col min="6" max="6" width="14.140625" style="28" bestFit="1" customWidth="1"/>
    <col min="7" max="7" width="13.5703125" style="28" customWidth="1"/>
    <col min="8" max="8" width="14" style="28" bestFit="1" customWidth="1"/>
    <col min="9" max="9" width="13.28515625" style="28" customWidth="1"/>
    <col min="10" max="10" width="14" style="28" bestFit="1" customWidth="1"/>
    <col min="11" max="11" width="13.5703125" style="28" customWidth="1"/>
    <col min="12" max="13" width="13.7109375" style="28" customWidth="1"/>
    <col min="14" max="14" width="15.28515625" style="28" customWidth="1"/>
    <col min="15" max="15" width="3.7109375" customWidth="1"/>
    <col min="16" max="16" width="19.28515625" customWidth="1"/>
    <col min="17" max="17" width="18.28515625" customWidth="1"/>
    <col min="18" max="18" width="13.42578125" customWidth="1"/>
    <col min="19" max="19" width="10.28515625" bestFit="1" customWidth="1"/>
    <col min="20" max="20" width="11.7109375" customWidth="1"/>
  </cols>
  <sheetData>
    <row r="1" spans="1:14" ht="20.25">
      <c r="A1" s="136" t="s">
        <v>60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4" ht="4.5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</row>
    <row r="3" spans="1:14" ht="18">
      <c r="A3" s="25" t="str">
        <f>Residential!A3</f>
        <v xml:space="preserve">Revenue Forecast Data - Wastewater 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4"/>
    </row>
    <row r="4" spans="1:14" ht="18.75" thickBot="1">
      <c r="A4" s="186" t="str">
        <f>Residential!A4</f>
        <v>FY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</row>
    <row r="6" spans="1:14" ht="3" customHeight="1" thickBot="1"/>
    <row r="7" spans="1:14" ht="16.5" thickBot="1">
      <c r="A7" s="29" t="s">
        <v>233</v>
      </c>
      <c r="B7" s="30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2"/>
    </row>
    <row r="8" spans="1:14" ht="3.75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</row>
    <row r="9" spans="1:14">
      <c r="A9" s="34" t="s">
        <v>27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</row>
    <row r="10" spans="1:14">
      <c r="A10" s="35" t="s">
        <v>25</v>
      </c>
      <c r="B10" s="36">
        <v>36800</v>
      </c>
      <c r="C10" s="36">
        <v>36831</v>
      </c>
      <c r="D10" s="36">
        <v>36861</v>
      </c>
      <c r="E10" s="36">
        <v>36892</v>
      </c>
      <c r="F10" s="36">
        <v>36923</v>
      </c>
      <c r="G10" s="36">
        <v>36951</v>
      </c>
      <c r="H10" s="36">
        <v>36982</v>
      </c>
      <c r="I10" s="36">
        <v>37012</v>
      </c>
      <c r="J10" s="36">
        <v>37043</v>
      </c>
      <c r="K10" s="36">
        <v>37073</v>
      </c>
      <c r="L10" s="36">
        <v>37104</v>
      </c>
      <c r="M10" s="36">
        <v>37135</v>
      </c>
      <c r="N10" s="36" t="s">
        <v>24</v>
      </c>
    </row>
    <row r="11" spans="1:14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spans="1:14" ht="15">
      <c r="A12" s="132" t="s">
        <v>100</v>
      </c>
      <c r="H12" s="33"/>
      <c r="I12" s="33"/>
      <c r="J12" s="33"/>
      <c r="K12" s="33"/>
      <c r="L12" s="33"/>
      <c r="M12" s="33"/>
      <c r="N12" s="33"/>
    </row>
    <row r="13" spans="1:14" ht="5.0999999999999996" customHeight="1">
      <c r="A13" s="86"/>
      <c r="H13" s="33"/>
      <c r="I13" s="33"/>
      <c r="J13" s="33"/>
      <c r="K13" s="33"/>
      <c r="L13" s="33"/>
      <c r="M13" s="33"/>
      <c r="N13" s="33"/>
    </row>
    <row r="14" spans="1:14" hidden="1">
      <c r="A14" s="191" t="str">
        <f>A$282</f>
        <v>2013-14 Act</v>
      </c>
      <c r="B14" s="38">
        <f t="shared" ref="B14:N14" si="0">B219</f>
        <v>47600</v>
      </c>
      <c r="C14" s="38">
        <f t="shared" si="0"/>
        <v>45700</v>
      </c>
      <c r="D14" s="38">
        <f t="shared" si="0"/>
        <v>43200</v>
      </c>
      <c r="E14" s="38">
        <f t="shared" si="0"/>
        <v>43800</v>
      </c>
      <c r="F14" s="38">
        <f t="shared" si="0"/>
        <v>41400</v>
      </c>
      <c r="G14" s="38">
        <f t="shared" si="0"/>
        <v>44800</v>
      </c>
      <c r="H14" s="38">
        <f t="shared" si="0"/>
        <v>43600</v>
      </c>
      <c r="I14" s="38">
        <f t="shared" si="0"/>
        <v>43600</v>
      </c>
      <c r="J14" s="38">
        <f t="shared" si="0"/>
        <v>45900</v>
      </c>
      <c r="K14" s="38">
        <f t="shared" si="0"/>
        <v>46400</v>
      </c>
      <c r="L14" s="38">
        <f t="shared" si="0"/>
        <v>48900</v>
      </c>
      <c r="M14" s="38">
        <f t="shared" si="0"/>
        <v>48400</v>
      </c>
      <c r="N14" s="38">
        <f t="shared" si="0"/>
        <v>0</v>
      </c>
    </row>
    <row r="15" spans="1:14">
      <c r="A15" s="191" t="str">
        <f>A$283</f>
        <v>2015-16 Act</v>
      </c>
      <c r="B15" s="38">
        <f t="shared" ref="B15:N15" si="1">B220</f>
        <v>46028</v>
      </c>
      <c r="C15" s="38">
        <f t="shared" si="1"/>
        <v>42608</v>
      </c>
      <c r="D15" s="38">
        <f t="shared" si="1"/>
        <v>40863</v>
      </c>
      <c r="E15" s="38">
        <f t="shared" si="1"/>
        <v>40312</v>
      </c>
      <c r="F15" s="38">
        <f t="shared" si="1"/>
        <v>39884</v>
      </c>
      <c r="G15" s="38">
        <f t="shared" si="1"/>
        <v>42417</v>
      </c>
      <c r="H15" s="38">
        <f t="shared" si="1"/>
        <v>44288</v>
      </c>
      <c r="I15" s="38">
        <f t="shared" si="1"/>
        <v>43330</v>
      </c>
      <c r="J15" s="38">
        <f t="shared" si="1"/>
        <v>47207</v>
      </c>
      <c r="K15" s="38">
        <f t="shared" si="1"/>
        <v>47934</v>
      </c>
      <c r="L15" s="38">
        <f t="shared" si="1"/>
        <v>49290</v>
      </c>
      <c r="M15" s="38">
        <f t="shared" si="1"/>
        <v>49269</v>
      </c>
      <c r="N15" s="38">
        <f t="shared" si="1"/>
        <v>0</v>
      </c>
    </row>
    <row r="16" spans="1:14">
      <c r="A16" s="191" t="str">
        <f>A$284</f>
        <v>2016-17 Act</v>
      </c>
      <c r="B16" s="38">
        <f t="shared" ref="B16:N16" si="2">B221</f>
        <v>48829</v>
      </c>
      <c r="C16" s="665">
        <f t="shared" si="2"/>
        <v>45351</v>
      </c>
      <c r="D16" s="38">
        <f t="shared" si="2"/>
        <v>43817</v>
      </c>
      <c r="E16" s="38">
        <f t="shared" si="2"/>
        <v>43574</v>
      </c>
      <c r="F16" s="38">
        <f t="shared" si="2"/>
        <v>41354</v>
      </c>
      <c r="G16" s="38">
        <f t="shared" si="2"/>
        <v>45493</v>
      </c>
      <c r="H16" s="38">
        <f t="shared" si="2"/>
        <v>46646</v>
      </c>
      <c r="I16" s="38">
        <f t="shared" si="2"/>
        <v>47114</v>
      </c>
      <c r="J16" s="38">
        <f t="shared" si="2"/>
        <v>48717</v>
      </c>
      <c r="K16" s="38">
        <f t="shared" si="2"/>
        <v>49370</v>
      </c>
      <c r="L16" s="38">
        <f t="shared" si="2"/>
        <v>49215</v>
      </c>
      <c r="M16" s="38">
        <f t="shared" si="2"/>
        <v>52592</v>
      </c>
      <c r="N16" s="38">
        <f t="shared" si="2"/>
        <v>46900</v>
      </c>
    </row>
    <row r="17" spans="1:16">
      <c r="A17" s="191" t="str">
        <f>A$285</f>
        <v>2017-18 CYE</v>
      </c>
      <c r="B17" s="38">
        <f t="shared" ref="B17:N17" si="3">B222</f>
        <v>47823</v>
      </c>
      <c r="C17" s="665">
        <f t="shared" si="3"/>
        <v>45333</v>
      </c>
      <c r="D17" s="38">
        <f t="shared" si="3"/>
        <v>43220</v>
      </c>
      <c r="E17" s="38">
        <f t="shared" si="3"/>
        <v>43683</v>
      </c>
      <c r="F17" s="38">
        <f t="shared" si="3"/>
        <v>42735</v>
      </c>
      <c r="G17" s="38">
        <f t="shared" si="3"/>
        <v>42007</v>
      </c>
      <c r="H17" s="38">
        <f t="shared" si="3"/>
        <v>46896</v>
      </c>
      <c r="I17" s="38">
        <f t="shared" si="3"/>
        <v>46320</v>
      </c>
      <c r="J17" s="38">
        <f t="shared" si="3"/>
        <v>48183</v>
      </c>
      <c r="K17" s="38">
        <f t="shared" si="3"/>
        <v>46805</v>
      </c>
      <c r="L17" s="38">
        <f t="shared" si="3"/>
        <v>49072</v>
      </c>
      <c r="M17" s="38">
        <f t="shared" si="3"/>
        <v>44594</v>
      </c>
      <c r="N17" s="38">
        <f t="shared" si="3"/>
        <v>45600</v>
      </c>
    </row>
    <row r="18" spans="1:16">
      <c r="A18" s="191" t="str">
        <f>A$286</f>
        <v>2018-19</v>
      </c>
      <c r="B18" s="38">
        <f t="shared" ref="B18:N18" si="4">B223</f>
        <v>47823</v>
      </c>
      <c r="C18" s="38">
        <f t="shared" si="4"/>
        <v>45333</v>
      </c>
      <c r="D18" s="38">
        <f t="shared" si="4"/>
        <v>43220</v>
      </c>
      <c r="E18" s="38">
        <f t="shared" si="4"/>
        <v>43683</v>
      </c>
      <c r="F18" s="38">
        <f t="shared" si="4"/>
        <v>42735</v>
      </c>
      <c r="G18" s="38">
        <f t="shared" si="4"/>
        <v>42007</v>
      </c>
      <c r="H18" s="38">
        <f t="shared" si="4"/>
        <v>46896</v>
      </c>
      <c r="I18" s="38">
        <f t="shared" si="4"/>
        <v>46320</v>
      </c>
      <c r="J18" s="38">
        <f t="shared" si="4"/>
        <v>48183</v>
      </c>
      <c r="K18" s="38">
        <f t="shared" si="4"/>
        <v>46805</v>
      </c>
      <c r="L18" s="38">
        <f t="shared" si="4"/>
        <v>49072</v>
      </c>
      <c r="M18" s="38">
        <f t="shared" si="4"/>
        <v>44594</v>
      </c>
      <c r="N18" s="38">
        <f t="shared" si="4"/>
        <v>45600</v>
      </c>
    </row>
    <row r="19" spans="1:16">
      <c r="A19" s="191" t="str">
        <f>A$287</f>
        <v>2019-20</v>
      </c>
      <c r="B19" s="38">
        <f t="shared" ref="B19:N19" si="5">B224</f>
        <v>43800</v>
      </c>
      <c r="C19" s="38">
        <f t="shared" si="5"/>
        <v>42100</v>
      </c>
      <c r="D19" s="38">
        <f t="shared" si="5"/>
        <v>39800</v>
      </c>
      <c r="E19" s="38">
        <f t="shared" si="5"/>
        <v>40300</v>
      </c>
      <c r="F19" s="38">
        <f t="shared" si="5"/>
        <v>38100</v>
      </c>
      <c r="G19" s="38">
        <f t="shared" si="5"/>
        <v>41200</v>
      </c>
      <c r="H19" s="38">
        <f t="shared" si="5"/>
        <v>45000</v>
      </c>
      <c r="I19" s="38">
        <f t="shared" si="5"/>
        <v>45000</v>
      </c>
      <c r="J19" s="38">
        <f t="shared" si="5"/>
        <v>47400</v>
      </c>
      <c r="K19" s="38">
        <f t="shared" si="5"/>
        <v>47900</v>
      </c>
      <c r="L19" s="38">
        <f t="shared" si="5"/>
        <v>50500</v>
      </c>
      <c r="M19" s="38">
        <f t="shared" si="5"/>
        <v>50000</v>
      </c>
      <c r="N19" s="38">
        <f t="shared" si="5"/>
        <v>44300</v>
      </c>
    </row>
    <row r="20" spans="1:16">
      <c r="A20" s="191" t="str">
        <f>A$288</f>
        <v>2020-21</v>
      </c>
      <c r="B20" s="38">
        <f t="shared" ref="B20:N22" si="6">B225</f>
        <v>49100</v>
      </c>
      <c r="C20" s="38">
        <f t="shared" si="6"/>
        <v>47200</v>
      </c>
      <c r="D20" s="38">
        <f t="shared" si="6"/>
        <v>44600</v>
      </c>
      <c r="E20" s="38">
        <f t="shared" si="6"/>
        <v>45200</v>
      </c>
      <c r="F20" s="38">
        <f t="shared" si="6"/>
        <v>42700</v>
      </c>
      <c r="G20" s="38">
        <f t="shared" si="6"/>
        <v>46200</v>
      </c>
      <c r="H20" s="38">
        <f t="shared" si="6"/>
        <v>45000</v>
      </c>
      <c r="I20" s="38">
        <f t="shared" si="6"/>
        <v>45000</v>
      </c>
      <c r="J20" s="38">
        <f t="shared" si="6"/>
        <v>47400</v>
      </c>
      <c r="K20" s="38">
        <f t="shared" si="6"/>
        <v>47900</v>
      </c>
      <c r="L20" s="38">
        <f t="shared" si="6"/>
        <v>50500</v>
      </c>
      <c r="M20" s="38">
        <f t="shared" si="6"/>
        <v>50000</v>
      </c>
      <c r="N20" s="38">
        <f t="shared" si="6"/>
        <v>46700</v>
      </c>
    </row>
    <row r="21" spans="1:16">
      <c r="A21" s="53" t="str">
        <f>A$289</f>
        <v>2021-22</v>
      </c>
      <c r="B21" s="665">
        <f t="shared" si="6"/>
        <v>49100</v>
      </c>
      <c r="C21" s="665">
        <f t="shared" si="6"/>
        <v>47200</v>
      </c>
      <c r="D21" s="665">
        <f t="shared" si="6"/>
        <v>44600</v>
      </c>
      <c r="E21" s="665">
        <f t="shared" si="6"/>
        <v>45200</v>
      </c>
      <c r="F21" s="665">
        <f t="shared" si="6"/>
        <v>42700</v>
      </c>
      <c r="G21" s="665">
        <f t="shared" si="6"/>
        <v>46200</v>
      </c>
      <c r="H21" s="665">
        <f t="shared" si="6"/>
        <v>45000</v>
      </c>
      <c r="I21" s="665">
        <f t="shared" si="6"/>
        <v>45000</v>
      </c>
      <c r="J21" s="665">
        <f t="shared" si="6"/>
        <v>47400</v>
      </c>
      <c r="K21" s="665">
        <f t="shared" si="6"/>
        <v>47900</v>
      </c>
      <c r="L21" s="665">
        <f t="shared" si="6"/>
        <v>50500</v>
      </c>
      <c r="M21" s="665">
        <f t="shared" si="6"/>
        <v>50000</v>
      </c>
      <c r="N21" s="665">
        <f t="shared" si="6"/>
        <v>46700</v>
      </c>
    </row>
    <row r="22" spans="1:16" s="833" customFormat="1">
      <c r="A22" s="53" t="str">
        <f>A$290</f>
        <v>2022-23</v>
      </c>
      <c r="B22" s="665">
        <f t="shared" si="6"/>
        <v>49100</v>
      </c>
      <c r="C22" s="665">
        <f t="shared" si="6"/>
        <v>47200</v>
      </c>
      <c r="D22" s="665">
        <f t="shared" si="6"/>
        <v>44600</v>
      </c>
      <c r="E22" s="665">
        <f t="shared" si="6"/>
        <v>45200</v>
      </c>
      <c r="F22" s="665">
        <f t="shared" si="6"/>
        <v>42700</v>
      </c>
      <c r="G22" s="665">
        <f t="shared" si="6"/>
        <v>46200</v>
      </c>
      <c r="H22" s="665">
        <f t="shared" si="6"/>
        <v>45000</v>
      </c>
      <c r="I22" s="665">
        <f t="shared" si="6"/>
        <v>45000</v>
      </c>
      <c r="J22" s="665">
        <f t="shared" si="6"/>
        <v>47400</v>
      </c>
      <c r="K22" s="665">
        <f t="shared" si="6"/>
        <v>47900</v>
      </c>
      <c r="L22" s="665">
        <f t="shared" si="6"/>
        <v>50500</v>
      </c>
      <c r="M22" s="665">
        <f t="shared" si="6"/>
        <v>50000</v>
      </c>
      <c r="N22" s="665">
        <f t="shared" si="6"/>
        <v>0</v>
      </c>
    </row>
    <row r="23" spans="1:16">
      <c r="A23" s="33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</row>
    <row r="24" spans="1:16" ht="15">
      <c r="A24" s="132" t="s">
        <v>58</v>
      </c>
      <c r="H24" s="33"/>
      <c r="I24" s="33"/>
      <c r="J24" s="33"/>
      <c r="K24" s="33"/>
      <c r="L24" s="33"/>
      <c r="M24" s="33"/>
      <c r="N24" s="33"/>
    </row>
    <row r="25" spans="1:16" ht="5.0999999999999996" customHeight="1">
      <c r="A25" s="113"/>
      <c r="H25" s="33"/>
      <c r="I25" s="33"/>
      <c r="J25" s="33"/>
      <c r="K25" s="33"/>
      <c r="L25" s="33"/>
      <c r="M25" s="33"/>
      <c r="N25" s="33"/>
    </row>
    <row r="26" spans="1:16">
      <c r="A26" s="34" t="str">
        <f>A264</f>
        <v>3 Year</v>
      </c>
      <c r="B26" s="39">
        <f t="shared" ref="B26:M26" si="7">B265</f>
        <v>-1.8E-3</v>
      </c>
      <c r="C26" s="39">
        <f t="shared" si="7"/>
        <v>-1E-4</v>
      </c>
      <c r="D26" s="39">
        <f t="shared" si="7"/>
        <v>3.3999999999999998E-3</v>
      </c>
      <c r="E26" s="39">
        <f t="shared" si="7"/>
        <v>2.0999999999999999E-3</v>
      </c>
      <c r="F26" s="39">
        <f t="shared" si="7"/>
        <v>4.7000000000000002E-3</v>
      </c>
      <c r="G26" s="39">
        <f t="shared" si="7"/>
        <v>2.5000000000000001E-3</v>
      </c>
      <c r="H26" s="39">
        <f t="shared" si="7"/>
        <v>2.0000000000000001E-4</v>
      </c>
      <c r="I26" s="39">
        <f t="shared" si="7"/>
        <v>-5.9999999999999995E-4</v>
      </c>
      <c r="J26" s="39">
        <f t="shared" si="7"/>
        <v>-5.7000000000000002E-3</v>
      </c>
      <c r="K26" s="39">
        <f t="shared" si="7"/>
        <v>-5.1999999999999998E-3</v>
      </c>
      <c r="L26" s="39">
        <f t="shared" si="7"/>
        <v>2.8999999999999998E-3</v>
      </c>
      <c r="M26" s="39">
        <f t="shared" si="7"/>
        <v>2.0999999999999999E-3</v>
      </c>
      <c r="N26" s="39"/>
    </row>
    <row r="27" spans="1:16">
      <c r="A27" s="33"/>
      <c r="B27" s="665"/>
      <c r="C27" s="665"/>
      <c r="D27" s="665"/>
      <c r="E27" s="665"/>
      <c r="F27" s="665"/>
      <c r="G27" s="665"/>
      <c r="H27" s="665"/>
      <c r="I27" s="665"/>
      <c r="J27" s="665"/>
      <c r="K27" s="665"/>
      <c r="L27" s="665"/>
      <c r="M27" s="665"/>
      <c r="N27" s="39"/>
      <c r="P27" s="663"/>
    </row>
    <row r="28" spans="1:16">
      <c r="A28" s="33"/>
      <c r="B28" s="806"/>
      <c r="C28" s="806"/>
      <c r="D28" s="806"/>
      <c r="E28" s="806"/>
      <c r="F28" s="806"/>
      <c r="G28" s="806"/>
      <c r="H28" s="806"/>
      <c r="I28" s="806"/>
      <c r="J28" s="806"/>
      <c r="K28" s="806"/>
      <c r="L28" s="806"/>
      <c r="M28" s="806"/>
      <c r="N28" s="39"/>
      <c r="P28" s="663"/>
    </row>
    <row r="29" spans="1:16" ht="15">
      <c r="A29" s="133" t="str">
        <f>Residential!A28</f>
        <v xml:space="preserve">Projected Number of Accounts </v>
      </c>
      <c r="I29" s="33"/>
      <c r="J29" s="33"/>
      <c r="K29" s="33"/>
      <c r="L29" s="33"/>
      <c r="M29" s="33"/>
      <c r="N29" s="33"/>
    </row>
    <row r="30" spans="1:16" ht="5.0999999999999996" customHeight="1">
      <c r="A30" s="37"/>
      <c r="I30" s="33"/>
      <c r="J30" s="33"/>
      <c r="K30" s="33"/>
      <c r="L30" s="33"/>
      <c r="M30" s="33"/>
      <c r="N30" s="33"/>
    </row>
    <row r="31" spans="1:16" s="2" customFormat="1" hidden="1">
      <c r="A31" s="191" t="str">
        <f>A$282</f>
        <v>2013-14 Act</v>
      </c>
      <c r="B31" s="38">
        <f>B282</f>
        <v>11775</v>
      </c>
      <c r="C31" s="38">
        <f t="shared" ref="C31:M31" si="8">C282</f>
        <v>11703</v>
      </c>
      <c r="D31" s="38">
        <f t="shared" si="8"/>
        <v>12017</v>
      </c>
      <c r="E31" s="38">
        <f t="shared" si="8"/>
        <v>12081</v>
      </c>
      <c r="F31" s="38">
        <f t="shared" si="8"/>
        <v>12097</v>
      </c>
      <c r="G31" s="38">
        <f t="shared" si="8"/>
        <v>12092</v>
      </c>
      <c r="H31" s="38">
        <f t="shared" si="8"/>
        <v>12140</v>
      </c>
      <c r="I31" s="38">
        <f t="shared" si="8"/>
        <v>12159</v>
      </c>
      <c r="J31" s="38">
        <f t="shared" si="8"/>
        <v>12171</v>
      </c>
      <c r="K31" s="38">
        <f t="shared" si="8"/>
        <v>12161</v>
      </c>
      <c r="L31" s="38">
        <f t="shared" si="8"/>
        <v>12126</v>
      </c>
      <c r="M31" s="38">
        <f t="shared" si="8"/>
        <v>12090</v>
      </c>
      <c r="N31" s="38">
        <f t="shared" ref="N31:N39" si="9">N282</f>
        <v>144612</v>
      </c>
    </row>
    <row r="32" spans="1:16" s="2" customFormat="1" hidden="1">
      <c r="A32" s="191" t="str">
        <f>A$283</f>
        <v>2015-16 Act</v>
      </c>
      <c r="B32" s="38">
        <f t="shared" ref="B32:M32" si="10">B283</f>
        <v>12359</v>
      </c>
      <c r="C32" s="38">
        <f t="shared" si="10"/>
        <v>12285</v>
      </c>
      <c r="D32" s="38">
        <f t="shared" si="10"/>
        <v>12359</v>
      </c>
      <c r="E32" s="38">
        <f t="shared" si="10"/>
        <v>12423</v>
      </c>
      <c r="F32" s="38">
        <f t="shared" si="10"/>
        <v>12431</v>
      </c>
      <c r="G32" s="38">
        <f t="shared" si="10"/>
        <v>12461</v>
      </c>
      <c r="H32" s="38">
        <f t="shared" si="10"/>
        <v>12465</v>
      </c>
      <c r="I32" s="38">
        <f t="shared" si="10"/>
        <v>12506</v>
      </c>
      <c r="J32" s="38">
        <f t="shared" si="10"/>
        <v>12208</v>
      </c>
      <c r="K32" s="38">
        <f t="shared" si="10"/>
        <v>12038</v>
      </c>
      <c r="L32" s="38">
        <f t="shared" si="10"/>
        <v>12079</v>
      </c>
      <c r="M32" s="38">
        <f t="shared" si="10"/>
        <v>12114</v>
      </c>
      <c r="N32" s="38">
        <f t="shared" si="9"/>
        <v>147728</v>
      </c>
    </row>
    <row r="33" spans="1:18" s="2" customFormat="1">
      <c r="A33" s="191" t="str">
        <f>A$284</f>
        <v>2016-17 Act</v>
      </c>
      <c r="B33" s="38">
        <f t="shared" ref="B33:M33" si="11">B284</f>
        <v>12141</v>
      </c>
      <c r="C33" s="38">
        <f t="shared" si="11"/>
        <v>12133</v>
      </c>
      <c r="D33" s="38">
        <f t="shared" si="11"/>
        <v>12173</v>
      </c>
      <c r="E33" s="38">
        <f t="shared" si="11"/>
        <v>12198</v>
      </c>
      <c r="F33" s="38">
        <f t="shared" si="11"/>
        <v>12187</v>
      </c>
      <c r="G33" s="38">
        <f t="shared" si="11"/>
        <v>12217</v>
      </c>
      <c r="H33" s="38">
        <f t="shared" si="11"/>
        <v>12241</v>
      </c>
      <c r="I33" s="38">
        <f t="shared" si="11"/>
        <v>12230</v>
      </c>
      <c r="J33" s="38">
        <f t="shared" si="11"/>
        <v>12229</v>
      </c>
      <c r="K33" s="38">
        <f t="shared" si="11"/>
        <v>12217</v>
      </c>
      <c r="L33" s="38">
        <f t="shared" si="11"/>
        <v>12122</v>
      </c>
      <c r="M33" s="38">
        <f t="shared" si="11"/>
        <v>12111</v>
      </c>
      <c r="N33" s="38">
        <f t="shared" si="9"/>
        <v>146199</v>
      </c>
    </row>
    <row r="34" spans="1:18" s="2" customFormat="1">
      <c r="A34" s="191" t="str">
        <f>A$285</f>
        <v>2017-18 CYE</v>
      </c>
      <c r="B34" s="38">
        <f t="shared" ref="B34:M34" si="12">B285</f>
        <v>12305</v>
      </c>
      <c r="C34" s="38">
        <f t="shared" si="12"/>
        <v>12318</v>
      </c>
      <c r="D34" s="38">
        <f t="shared" si="12"/>
        <v>12256</v>
      </c>
      <c r="E34" s="38">
        <f t="shared" si="12"/>
        <v>12359</v>
      </c>
      <c r="F34" s="38">
        <f t="shared" si="12"/>
        <v>12322</v>
      </c>
      <c r="G34" s="38">
        <f t="shared" si="12"/>
        <v>12404</v>
      </c>
      <c r="H34" s="38">
        <f t="shared" si="12"/>
        <v>12400</v>
      </c>
      <c r="I34" s="38">
        <f t="shared" si="12"/>
        <v>12379</v>
      </c>
      <c r="J34" s="38">
        <f t="shared" si="12"/>
        <v>12433</v>
      </c>
      <c r="K34" s="38">
        <f t="shared" si="12"/>
        <v>12456</v>
      </c>
      <c r="L34" s="38">
        <f t="shared" si="12"/>
        <v>12481</v>
      </c>
      <c r="M34" s="38">
        <f t="shared" si="12"/>
        <v>12462</v>
      </c>
      <c r="N34" s="38">
        <f t="shared" si="9"/>
        <v>148575</v>
      </c>
    </row>
    <row r="35" spans="1:18" s="2" customFormat="1">
      <c r="A35" s="191" t="str">
        <f>A$286</f>
        <v>2018-19</v>
      </c>
      <c r="B35" s="38">
        <f t="shared" ref="B35:M35" si="13">B286</f>
        <v>12305</v>
      </c>
      <c r="C35" s="38">
        <f t="shared" si="13"/>
        <v>12318</v>
      </c>
      <c r="D35" s="38">
        <f t="shared" si="13"/>
        <v>12256</v>
      </c>
      <c r="E35" s="38">
        <f t="shared" si="13"/>
        <v>12359</v>
      </c>
      <c r="F35" s="38">
        <f t="shared" si="13"/>
        <v>12322</v>
      </c>
      <c r="G35" s="38">
        <f t="shared" si="13"/>
        <v>12404</v>
      </c>
      <c r="H35" s="38">
        <f t="shared" si="13"/>
        <v>12400</v>
      </c>
      <c r="I35" s="38">
        <f t="shared" si="13"/>
        <v>12379</v>
      </c>
      <c r="J35" s="38">
        <f t="shared" si="13"/>
        <v>12433</v>
      </c>
      <c r="K35" s="38">
        <f t="shared" si="13"/>
        <v>12456</v>
      </c>
      <c r="L35" s="38">
        <f t="shared" si="13"/>
        <v>12481</v>
      </c>
      <c r="M35" s="38">
        <f t="shared" si="13"/>
        <v>12462</v>
      </c>
      <c r="N35" s="38">
        <f t="shared" si="9"/>
        <v>148575</v>
      </c>
    </row>
    <row r="36" spans="1:18" s="2" customFormat="1">
      <c r="A36" s="191" t="str">
        <f>A$287</f>
        <v>2019-20</v>
      </c>
      <c r="B36" s="38">
        <f t="shared" ref="B36:M39" si="14">B287</f>
        <v>12440</v>
      </c>
      <c r="C36" s="38">
        <f t="shared" si="14"/>
        <v>12439</v>
      </c>
      <c r="D36" s="38">
        <f t="shared" si="14"/>
        <v>12481</v>
      </c>
      <c r="E36" s="38">
        <f t="shared" si="14"/>
        <v>12507</v>
      </c>
      <c r="F36" s="38">
        <f t="shared" si="14"/>
        <v>12566</v>
      </c>
      <c r="G36" s="38">
        <f t="shared" si="14"/>
        <v>12597</v>
      </c>
      <c r="H36" s="38">
        <f t="shared" si="14"/>
        <v>12600</v>
      </c>
      <c r="I36" s="38">
        <f t="shared" si="14"/>
        <v>12592</v>
      </c>
      <c r="J36" s="38">
        <f t="shared" si="14"/>
        <v>12520</v>
      </c>
      <c r="K36" s="38">
        <f t="shared" si="14"/>
        <v>12455</v>
      </c>
      <c r="L36" s="38">
        <f t="shared" si="14"/>
        <v>12491</v>
      </c>
      <c r="M36" s="38">
        <f t="shared" si="14"/>
        <v>12517</v>
      </c>
      <c r="N36" s="38">
        <f t="shared" si="9"/>
        <v>150205</v>
      </c>
    </row>
    <row r="37" spans="1:18" s="2" customFormat="1">
      <c r="A37" s="191" t="str">
        <f>A$288</f>
        <v>2020-21</v>
      </c>
      <c r="B37" s="38">
        <f t="shared" si="14"/>
        <v>12494</v>
      </c>
      <c r="C37" s="38">
        <f t="shared" si="14"/>
        <v>12493</v>
      </c>
      <c r="D37" s="38">
        <f t="shared" si="14"/>
        <v>12535</v>
      </c>
      <c r="E37" s="38">
        <f t="shared" si="14"/>
        <v>12561</v>
      </c>
      <c r="F37" s="38">
        <f t="shared" si="14"/>
        <v>12620</v>
      </c>
      <c r="G37" s="38">
        <f t="shared" si="14"/>
        <v>12652</v>
      </c>
      <c r="H37" s="38">
        <f t="shared" si="14"/>
        <v>12655</v>
      </c>
      <c r="I37" s="38">
        <f t="shared" si="14"/>
        <v>12647</v>
      </c>
      <c r="J37" s="38">
        <f t="shared" si="14"/>
        <v>12575</v>
      </c>
      <c r="K37" s="38">
        <f t="shared" si="14"/>
        <v>12510</v>
      </c>
      <c r="L37" s="38">
        <f t="shared" si="14"/>
        <v>12546</v>
      </c>
      <c r="M37" s="38">
        <f t="shared" si="14"/>
        <v>12572</v>
      </c>
      <c r="N37" s="38">
        <f t="shared" si="9"/>
        <v>150860</v>
      </c>
    </row>
    <row r="38" spans="1:18" s="2" customFormat="1">
      <c r="A38" s="53" t="str">
        <f>A$289</f>
        <v>2021-22</v>
      </c>
      <c r="B38" s="665">
        <f t="shared" si="14"/>
        <v>12549</v>
      </c>
      <c r="C38" s="665">
        <f t="shared" si="14"/>
        <v>12548</v>
      </c>
      <c r="D38" s="665">
        <f t="shared" si="14"/>
        <v>12591</v>
      </c>
      <c r="E38" s="665">
        <f t="shared" si="14"/>
        <v>12617</v>
      </c>
      <c r="F38" s="665">
        <f t="shared" si="14"/>
        <v>12676</v>
      </c>
      <c r="G38" s="665">
        <f t="shared" si="14"/>
        <v>12708</v>
      </c>
      <c r="H38" s="665">
        <f t="shared" si="14"/>
        <v>12711</v>
      </c>
      <c r="I38" s="665">
        <v>12730</v>
      </c>
      <c r="J38" s="665">
        <f t="shared" si="14"/>
        <v>12631</v>
      </c>
      <c r="K38" s="665">
        <f t="shared" si="14"/>
        <v>12565</v>
      </c>
      <c r="L38" s="665">
        <f t="shared" si="14"/>
        <v>12601</v>
      </c>
      <c r="M38" s="665">
        <f t="shared" si="14"/>
        <v>12627</v>
      </c>
      <c r="N38" s="665">
        <f t="shared" si="9"/>
        <v>151527</v>
      </c>
      <c r="P38" s="193"/>
    </row>
    <row r="39" spans="1:18" s="2" customFormat="1">
      <c r="A39" s="53" t="str">
        <f>A$290</f>
        <v>2022-23</v>
      </c>
      <c r="B39" s="665">
        <f t="shared" si="14"/>
        <v>12604</v>
      </c>
      <c r="C39" s="665">
        <f t="shared" si="14"/>
        <v>12603</v>
      </c>
      <c r="D39" s="665">
        <f t="shared" si="14"/>
        <v>12646</v>
      </c>
      <c r="E39" s="665">
        <f t="shared" si="14"/>
        <v>12673</v>
      </c>
      <c r="F39" s="665">
        <f t="shared" si="14"/>
        <v>12733</v>
      </c>
      <c r="G39" s="665">
        <f t="shared" si="14"/>
        <v>12765</v>
      </c>
      <c r="H39" s="665">
        <f t="shared" si="14"/>
        <v>12768</v>
      </c>
      <c r="I39" s="665">
        <f t="shared" si="14"/>
        <v>12760</v>
      </c>
      <c r="J39" s="665">
        <f t="shared" si="14"/>
        <v>12687</v>
      </c>
      <c r="K39" s="665">
        <f t="shared" si="14"/>
        <v>12621</v>
      </c>
      <c r="L39" s="665">
        <f t="shared" si="14"/>
        <v>12658</v>
      </c>
      <c r="M39" s="665">
        <f t="shared" si="14"/>
        <v>12685</v>
      </c>
      <c r="N39" s="665">
        <f t="shared" si="9"/>
        <v>152203</v>
      </c>
    </row>
    <row r="40" spans="1:18" s="726" customFormat="1">
      <c r="A40" s="5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</row>
    <row r="41" spans="1:18" s="2" customFormat="1" ht="15">
      <c r="A41" s="133" t="str">
        <f>Residential!A39</f>
        <v xml:space="preserve">Projected Total Flow 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</row>
    <row r="42" spans="1:18" s="2" customFormat="1" ht="5.0999999999999996" customHeight="1">
      <c r="A42" s="37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</row>
    <row r="43" spans="1:18" s="2" customFormat="1" hidden="1">
      <c r="A43" s="191" t="str">
        <f>A$282</f>
        <v>2013-14 Act</v>
      </c>
      <c r="B43" s="38">
        <f t="shared" ref="B43:N43" si="15">B315</f>
        <v>555060600</v>
      </c>
      <c r="C43" s="38">
        <f t="shared" si="15"/>
        <v>529408300</v>
      </c>
      <c r="D43" s="38">
        <f t="shared" si="15"/>
        <v>490995900</v>
      </c>
      <c r="E43" s="38">
        <f t="shared" si="15"/>
        <v>493703600</v>
      </c>
      <c r="F43" s="38">
        <f t="shared" si="15"/>
        <v>475767200</v>
      </c>
      <c r="G43" s="38">
        <f t="shared" si="15"/>
        <v>489933621</v>
      </c>
      <c r="H43" s="38">
        <f t="shared" si="15"/>
        <v>530187800</v>
      </c>
      <c r="I43" s="38">
        <f t="shared" si="15"/>
        <v>540031200</v>
      </c>
      <c r="J43" s="38">
        <f t="shared" si="15"/>
        <v>551534500</v>
      </c>
      <c r="K43" s="38">
        <f t="shared" si="15"/>
        <v>551847838</v>
      </c>
      <c r="L43" s="38">
        <f t="shared" si="15"/>
        <v>553655000</v>
      </c>
      <c r="M43" s="38">
        <f t="shared" si="15"/>
        <v>566500100</v>
      </c>
      <c r="N43" s="38">
        <f t="shared" si="15"/>
        <v>6328625659</v>
      </c>
    </row>
    <row r="44" spans="1:18" s="2" customFormat="1" hidden="1">
      <c r="A44" s="191" t="str">
        <f>A$283</f>
        <v>2015-16 Act</v>
      </c>
      <c r="B44" s="38">
        <f t="shared" ref="B44:M44" si="16">B316</f>
        <v>568856366</v>
      </c>
      <c r="C44" s="38">
        <f t="shared" si="16"/>
        <v>523445130</v>
      </c>
      <c r="D44" s="38">
        <f t="shared" si="16"/>
        <v>505026648</v>
      </c>
      <c r="E44" s="38">
        <f t="shared" si="16"/>
        <v>500791166</v>
      </c>
      <c r="F44" s="38">
        <f t="shared" si="16"/>
        <v>495799548</v>
      </c>
      <c r="G44" s="38">
        <f t="shared" si="16"/>
        <v>528556553</v>
      </c>
      <c r="H44" s="38">
        <f t="shared" si="16"/>
        <v>552043982</v>
      </c>
      <c r="I44" s="38">
        <f t="shared" si="16"/>
        <v>541882682</v>
      </c>
      <c r="J44" s="38">
        <f t="shared" si="16"/>
        <v>576301982</v>
      </c>
      <c r="K44" s="38">
        <f t="shared" si="16"/>
        <v>577030582</v>
      </c>
      <c r="L44" s="38">
        <f t="shared" si="16"/>
        <v>595373282</v>
      </c>
      <c r="M44" s="38">
        <f t="shared" si="16"/>
        <v>596848726</v>
      </c>
      <c r="N44" s="665">
        <f t="shared" ref="N44:N51" si="17">N316</f>
        <v>6561956647</v>
      </c>
      <c r="P44" s="347"/>
      <c r="Q44" s="611"/>
      <c r="R44" s="585"/>
    </row>
    <row r="45" spans="1:18" s="2" customFormat="1">
      <c r="A45" s="191" t="str">
        <f>A$284</f>
        <v>2016-17 Act</v>
      </c>
      <c r="B45" s="38">
        <f t="shared" ref="B45:M45" si="18">B317</f>
        <v>592831603</v>
      </c>
      <c r="C45" s="38">
        <f t="shared" si="18"/>
        <v>550247585</v>
      </c>
      <c r="D45" s="38">
        <f t="shared" si="18"/>
        <v>530891172</v>
      </c>
      <c r="E45" s="38">
        <f t="shared" si="18"/>
        <v>528986800</v>
      </c>
      <c r="F45" s="38">
        <f t="shared" si="18"/>
        <v>503366400</v>
      </c>
      <c r="G45" s="38">
        <f t="shared" si="18"/>
        <v>554971800</v>
      </c>
      <c r="H45" s="38">
        <f t="shared" si="18"/>
        <v>570662400</v>
      </c>
      <c r="I45" s="38">
        <f t="shared" si="18"/>
        <v>574417400</v>
      </c>
      <c r="J45" s="38">
        <f t="shared" si="18"/>
        <v>596347100</v>
      </c>
      <c r="K45" s="38">
        <f t="shared" si="18"/>
        <v>605029800</v>
      </c>
      <c r="L45" s="38">
        <f t="shared" si="18"/>
        <v>604556400</v>
      </c>
      <c r="M45" s="38">
        <f t="shared" si="18"/>
        <v>646828554</v>
      </c>
      <c r="N45" s="38">
        <f t="shared" si="17"/>
        <v>6859137014</v>
      </c>
    </row>
    <row r="46" spans="1:18" s="2" customFormat="1">
      <c r="A46" s="191" t="str">
        <f>A$285</f>
        <v>2017-18 CYE</v>
      </c>
      <c r="B46" s="38">
        <f t="shared" ref="B46:M46" si="19">B318</f>
        <v>588461700</v>
      </c>
      <c r="C46" s="38">
        <f t="shared" si="19"/>
        <v>558409000</v>
      </c>
      <c r="D46" s="38">
        <f t="shared" si="19"/>
        <v>529698400</v>
      </c>
      <c r="E46" s="38">
        <f t="shared" si="19"/>
        <v>539883500</v>
      </c>
      <c r="F46" s="38">
        <f>F318</f>
        <v>526577100</v>
      </c>
      <c r="G46" s="38">
        <f t="shared" si="19"/>
        <v>521057155</v>
      </c>
      <c r="H46" s="38">
        <f t="shared" si="19"/>
        <v>581515438</v>
      </c>
      <c r="I46" s="38">
        <f t="shared" si="19"/>
        <v>573396340</v>
      </c>
      <c r="J46" s="38">
        <f t="shared" si="19"/>
        <v>599057514</v>
      </c>
      <c r="K46" s="38">
        <f t="shared" si="19"/>
        <v>583004014</v>
      </c>
      <c r="L46" s="38">
        <f t="shared" si="19"/>
        <v>612466200</v>
      </c>
      <c r="M46" s="38">
        <f t="shared" si="19"/>
        <v>555735050</v>
      </c>
      <c r="N46" s="38">
        <f t="shared" si="17"/>
        <v>6769261411</v>
      </c>
    </row>
    <row r="47" spans="1:18" s="2" customFormat="1">
      <c r="A47" s="191" t="str">
        <f>A$286</f>
        <v>2018-19</v>
      </c>
      <c r="B47" s="38">
        <f t="shared" ref="B47:M47" si="20">B319</f>
        <v>588462000</v>
      </c>
      <c r="C47" s="38">
        <f t="shared" si="20"/>
        <v>558411900</v>
      </c>
      <c r="D47" s="38">
        <f t="shared" si="20"/>
        <v>529704300</v>
      </c>
      <c r="E47" s="38">
        <f t="shared" si="20"/>
        <v>539878200</v>
      </c>
      <c r="F47" s="38">
        <f t="shared" si="20"/>
        <v>526580700</v>
      </c>
      <c r="G47" s="38">
        <f t="shared" si="20"/>
        <v>521054800</v>
      </c>
      <c r="H47" s="38">
        <f t="shared" si="20"/>
        <v>581510400</v>
      </c>
      <c r="I47" s="38">
        <f t="shared" si="20"/>
        <v>573395300</v>
      </c>
      <c r="J47" s="38">
        <f t="shared" si="20"/>
        <v>599059200</v>
      </c>
      <c r="K47" s="38">
        <f t="shared" si="20"/>
        <v>583003100</v>
      </c>
      <c r="L47" s="38">
        <f t="shared" si="20"/>
        <v>612467600</v>
      </c>
      <c r="M47" s="38">
        <f t="shared" si="20"/>
        <v>555730400</v>
      </c>
      <c r="N47" s="38">
        <f t="shared" si="17"/>
        <v>6769257900</v>
      </c>
    </row>
    <row r="48" spans="1:18" s="2" customFormat="1">
      <c r="A48" s="191" t="str">
        <f>A$287</f>
        <v>2019-20</v>
      </c>
      <c r="B48" s="38">
        <f t="shared" ref="B48:M51" si="21">B320</f>
        <v>544872000</v>
      </c>
      <c r="C48" s="38">
        <f t="shared" si="21"/>
        <v>523681900</v>
      </c>
      <c r="D48" s="38">
        <f t="shared" si="21"/>
        <v>496743800</v>
      </c>
      <c r="E48" s="38">
        <f t="shared" si="21"/>
        <v>504032100</v>
      </c>
      <c r="F48" s="38">
        <f t="shared" si="21"/>
        <v>478764600</v>
      </c>
      <c r="G48" s="38">
        <f t="shared" si="21"/>
        <v>518996400</v>
      </c>
      <c r="H48" s="38">
        <f t="shared" si="21"/>
        <v>567000000</v>
      </c>
      <c r="I48" s="38">
        <f t="shared" si="21"/>
        <v>566640000</v>
      </c>
      <c r="J48" s="38">
        <f t="shared" si="21"/>
        <v>593448000</v>
      </c>
      <c r="K48" s="38">
        <f t="shared" si="21"/>
        <v>596594500</v>
      </c>
      <c r="L48" s="38">
        <f t="shared" si="21"/>
        <v>630795500</v>
      </c>
      <c r="M48" s="38">
        <f t="shared" si="21"/>
        <v>625850000</v>
      </c>
      <c r="N48" s="38">
        <f t="shared" si="17"/>
        <v>6647418800</v>
      </c>
    </row>
    <row r="49" spans="1:16" s="2" customFormat="1">
      <c r="A49" s="191" t="str">
        <f>A$288</f>
        <v>2020-21</v>
      </c>
      <c r="B49" s="38">
        <f t="shared" si="21"/>
        <v>613455400</v>
      </c>
      <c r="C49" s="38">
        <f t="shared" si="21"/>
        <v>589669600</v>
      </c>
      <c r="D49" s="38">
        <f t="shared" si="21"/>
        <v>559061000</v>
      </c>
      <c r="E49" s="38">
        <f t="shared" si="21"/>
        <v>567757200</v>
      </c>
      <c r="F49" s="38">
        <f t="shared" si="21"/>
        <v>538874000</v>
      </c>
      <c r="G49" s="38">
        <f t="shared" si="21"/>
        <v>584522400</v>
      </c>
      <c r="H49" s="38">
        <f t="shared" si="21"/>
        <v>569475000</v>
      </c>
      <c r="I49" s="38">
        <f t="shared" si="21"/>
        <v>569115000</v>
      </c>
      <c r="J49" s="38">
        <f t="shared" si="21"/>
        <v>596055000</v>
      </c>
      <c r="K49" s="38">
        <f t="shared" si="21"/>
        <v>599229000</v>
      </c>
      <c r="L49" s="38">
        <f t="shared" si="21"/>
        <v>633573000</v>
      </c>
      <c r="M49" s="38">
        <f t="shared" si="21"/>
        <v>628600000</v>
      </c>
      <c r="N49" s="38">
        <f t="shared" si="17"/>
        <v>7049386600</v>
      </c>
    </row>
    <row r="50" spans="1:16" s="2" customFormat="1">
      <c r="A50" s="53" t="str">
        <f>A$289</f>
        <v>2021-22</v>
      </c>
      <c r="B50" s="665">
        <f t="shared" si="21"/>
        <v>616155900</v>
      </c>
      <c r="C50" s="665">
        <f t="shared" si="21"/>
        <v>592265600</v>
      </c>
      <c r="D50" s="665">
        <f t="shared" si="21"/>
        <v>561558600</v>
      </c>
      <c r="E50" s="665">
        <f t="shared" si="21"/>
        <v>570288400</v>
      </c>
      <c r="F50" s="665">
        <f t="shared" si="21"/>
        <v>541265200</v>
      </c>
      <c r="G50" s="665">
        <f t="shared" si="21"/>
        <v>587109600</v>
      </c>
      <c r="H50" s="665">
        <f t="shared" si="21"/>
        <v>571995000</v>
      </c>
      <c r="I50" s="665">
        <f t="shared" si="21"/>
        <v>571635000</v>
      </c>
      <c r="J50" s="665">
        <f t="shared" si="21"/>
        <v>598709400</v>
      </c>
      <c r="K50" s="665">
        <f t="shared" si="21"/>
        <v>601863500</v>
      </c>
      <c r="L50" s="665">
        <f t="shared" si="21"/>
        <v>636350500</v>
      </c>
      <c r="M50" s="665">
        <f t="shared" si="21"/>
        <v>631350000</v>
      </c>
      <c r="N50" s="665">
        <f t="shared" si="17"/>
        <v>7080546700</v>
      </c>
      <c r="P50" s="193"/>
    </row>
    <row r="51" spans="1:16" s="726" customFormat="1">
      <c r="A51" s="53" t="str">
        <f>A$290</f>
        <v>2022-23</v>
      </c>
      <c r="B51" s="665">
        <f t="shared" si="21"/>
        <v>618856400</v>
      </c>
      <c r="C51" s="665">
        <f t="shared" si="21"/>
        <v>594861600</v>
      </c>
      <c r="D51" s="665">
        <f t="shared" si="21"/>
        <v>564011600</v>
      </c>
      <c r="E51" s="665">
        <f t="shared" si="21"/>
        <v>572819600</v>
      </c>
      <c r="F51" s="665">
        <f t="shared" si="21"/>
        <v>543699100</v>
      </c>
      <c r="G51" s="665">
        <f t="shared" si="21"/>
        <v>589743000</v>
      </c>
      <c r="H51" s="665">
        <f t="shared" si="21"/>
        <v>574560000</v>
      </c>
      <c r="I51" s="665">
        <f t="shared" si="21"/>
        <v>574200000</v>
      </c>
      <c r="J51" s="665">
        <f t="shared" si="21"/>
        <v>601363800</v>
      </c>
      <c r="K51" s="665">
        <f t="shared" si="21"/>
        <v>604545900</v>
      </c>
      <c r="L51" s="665">
        <f t="shared" si="21"/>
        <v>639229000</v>
      </c>
      <c r="M51" s="665">
        <f t="shared" si="21"/>
        <v>634250000</v>
      </c>
      <c r="N51" s="665">
        <f t="shared" si="17"/>
        <v>7112140000</v>
      </c>
      <c r="P51" s="193"/>
    </row>
    <row r="52" spans="1:16">
      <c r="A52" s="33"/>
      <c r="B52" s="33"/>
      <c r="C52" s="33"/>
      <c r="D52" s="33"/>
      <c r="E52" s="33"/>
      <c r="F52" s="33"/>
      <c r="G52" s="33"/>
      <c r="H52" s="33"/>
      <c r="I52" s="310"/>
      <c r="J52" s="33"/>
      <c r="K52" s="33"/>
      <c r="L52" s="33"/>
      <c r="M52" s="33"/>
      <c r="N52" s="33"/>
    </row>
    <row r="53" spans="1:16" ht="15">
      <c r="A53" s="133" t="str">
        <f>MultiFamily!A53</f>
        <v>Average Historical Distribution of Flow by Month (See Worksheet H)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"/>
    </row>
    <row r="54" spans="1:16" ht="5.0999999999999996" customHeight="1">
      <c r="A54" s="37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"/>
    </row>
    <row r="55" spans="1:16">
      <c r="A55" s="237" t="str">
        <f t="shared" ref="A55:M55" si="22">A331</f>
        <v>% of Total</v>
      </c>
      <c r="B55" s="116">
        <f t="shared" si="22"/>
        <v>8.588147619450355E-2</v>
      </c>
      <c r="C55" s="116">
        <f t="shared" si="22"/>
        <v>8.1550487801402588E-2</v>
      </c>
      <c r="D55" s="116">
        <f t="shared" si="22"/>
        <v>7.7610806509953778E-2</v>
      </c>
      <c r="E55" s="116">
        <f t="shared" si="22"/>
        <v>7.8620915667205776E-2</v>
      </c>
      <c r="F55" s="116">
        <f t="shared" si="22"/>
        <v>7.5500907471798481E-2</v>
      </c>
      <c r="G55" s="116">
        <f t="shared" si="22"/>
        <v>7.9209420485432225E-2</v>
      </c>
      <c r="H55" s="116">
        <f t="shared" si="22"/>
        <v>8.4182682253506086E-2</v>
      </c>
      <c r="I55" s="116">
        <f t="shared" si="22"/>
        <v>8.3795546122527917E-2</v>
      </c>
      <c r="J55" s="116">
        <f t="shared" si="22"/>
        <v>8.7520572639279579E-2</v>
      </c>
      <c r="K55" s="116">
        <f t="shared" si="22"/>
        <v>8.7018837192098242E-2</v>
      </c>
      <c r="L55" s="116">
        <f t="shared" si="22"/>
        <v>9.074373207456761E-2</v>
      </c>
      <c r="M55" s="116">
        <f t="shared" si="22"/>
        <v>8.8364615587724155E-2</v>
      </c>
      <c r="N55" s="118">
        <f>SUM(B55:M55)</f>
        <v>1.0000000000000002</v>
      </c>
      <c r="O55" s="2"/>
    </row>
    <row r="56" spans="1:16">
      <c r="A56" s="2"/>
      <c r="B56"/>
      <c r="C56"/>
      <c r="D56"/>
      <c r="E56"/>
      <c r="F56"/>
      <c r="G56"/>
      <c r="H56"/>
      <c r="I56"/>
      <c r="J56"/>
      <c r="K56"/>
      <c r="L56"/>
      <c r="M56"/>
      <c r="N56" s="2"/>
      <c r="O56" s="2"/>
    </row>
    <row r="57" spans="1:16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  <row r="58" spans="1:16" ht="15">
      <c r="A58" s="133" t="s">
        <v>22</v>
      </c>
      <c r="B58" s="33"/>
      <c r="C58" s="968">
        <v>8.9499999999999993</v>
      </c>
      <c r="D58" s="37" t="s">
        <v>50</v>
      </c>
      <c r="E58" s="33"/>
      <c r="F58" s="33"/>
      <c r="G58" s="969">
        <f>F293</f>
        <v>10.3</v>
      </c>
      <c r="H58" s="33"/>
      <c r="I58" s="33"/>
      <c r="J58" s="33"/>
      <c r="K58" s="33"/>
      <c r="L58" s="33"/>
      <c r="M58" s="33"/>
      <c r="N58" s="33"/>
    </row>
    <row r="59" spans="1:16">
      <c r="A59" s="2"/>
      <c r="B59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</row>
    <row r="60" spans="1:16" ht="4.5" customHeight="1" thickBot="1">
      <c r="A60" s="33"/>
      <c r="B60" s="40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</row>
    <row r="61" spans="1:16" ht="16.5" thickBot="1">
      <c r="A61" s="29" t="s">
        <v>234</v>
      </c>
      <c r="B61" s="30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2"/>
      <c r="O61" s="2"/>
      <c r="P61" s="2"/>
    </row>
    <row r="62" spans="1:16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2"/>
      <c r="P62" s="2"/>
    </row>
    <row r="63" spans="1:16">
      <c r="A63" s="34" t="s">
        <v>27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2"/>
      <c r="P63" s="2"/>
    </row>
    <row r="64" spans="1:16">
      <c r="A64" s="35" t="s">
        <v>25</v>
      </c>
      <c r="B64" s="36">
        <v>36800</v>
      </c>
      <c r="C64" s="36">
        <v>36831</v>
      </c>
      <c r="D64" s="36">
        <v>36861</v>
      </c>
      <c r="E64" s="36">
        <v>36892</v>
      </c>
      <c r="F64" s="36">
        <v>36923</v>
      </c>
      <c r="G64" s="36">
        <v>36951</v>
      </c>
      <c r="H64" s="36">
        <v>36982</v>
      </c>
      <c r="I64" s="36">
        <v>37012</v>
      </c>
      <c r="J64" s="36">
        <v>37043</v>
      </c>
      <c r="K64" s="36">
        <v>37073</v>
      </c>
      <c r="L64" s="36">
        <v>37104</v>
      </c>
      <c r="M64" s="36">
        <v>37135</v>
      </c>
      <c r="N64" s="36" t="s">
        <v>24</v>
      </c>
    </row>
    <row r="65" spans="1:16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1:16" ht="15">
      <c r="A66" s="133" t="str">
        <f>Residential!A66</f>
        <v xml:space="preserve">Projected Customer Charge Revenue 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</row>
    <row r="67" spans="1:16" s="2" customFormat="1" ht="9.75" customHeight="1">
      <c r="A67" s="37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</row>
    <row r="68" spans="1:16" s="2" customFormat="1" hidden="1">
      <c r="A68" s="191" t="str">
        <f>A$282</f>
        <v>2013-14 Act</v>
      </c>
      <c r="B68" s="38">
        <f>B298</f>
        <v>121423.05</v>
      </c>
      <c r="C68" s="38">
        <f t="shared" ref="C68:M68" si="23">C298</f>
        <v>120968.95</v>
      </c>
      <c r="D68" s="38">
        <f t="shared" si="23"/>
        <v>121380</v>
      </c>
      <c r="E68" s="38">
        <f t="shared" si="23"/>
        <v>122030</v>
      </c>
      <c r="F68" s="38">
        <f t="shared" si="23"/>
        <v>122171.25</v>
      </c>
      <c r="G68" s="38">
        <f t="shared" si="23"/>
        <v>121749.25</v>
      </c>
      <c r="H68" s="38">
        <f t="shared" si="23"/>
        <v>122143.75</v>
      </c>
      <c r="I68" s="38">
        <f t="shared" si="23"/>
        <v>122719</v>
      </c>
      <c r="J68" s="38">
        <f t="shared" si="23"/>
        <v>123014.75</v>
      </c>
      <c r="K68" s="38">
        <f t="shared" si="23"/>
        <v>120535.6</v>
      </c>
      <c r="L68" s="38">
        <f t="shared" si="23"/>
        <v>121945.5</v>
      </c>
      <c r="M68" s="38">
        <f t="shared" si="23"/>
        <v>120334</v>
      </c>
      <c r="N68" s="38">
        <f t="shared" ref="N68:N73" si="24">SUM(B68:M68)</f>
        <v>1460415.1</v>
      </c>
    </row>
    <row r="69" spans="1:16" s="2" customFormat="1" hidden="1">
      <c r="A69" s="191" t="str">
        <f>A$283</f>
        <v>2015-16 Act</v>
      </c>
      <c r="B69" s="38">
        <f t="shared" ref="B69:M69" si="25">B299</f>
        <v>127838.39999999999</v>
      </c>
      <c r="C69" s="38">
        <f t="shared" si="25"/>
        <v>126670.59999999999</v>
      </c>
      <c r="D69" s="38">
        <f t="shared" si="25"/>
        <v>128471.90000000001</v>
      </c>
      <c r="E69" s="38">
        <f t="shared" si="25"/>
        <v>129049</v>
      </c>
      <c r="F69" s="38">
        <f t="shared" si="25"/>
        <v>128918.7</v>
      </c>
      <c r="G69" s="38">
        <f t="shared" si="25"/>
        <v>127667.15</v>
      </c>
      <c r="H69" s="38">
        <f t="shared" si="25"/>
        <v>129239.9</v>
      </c>
      <c r="I69" s="38">
        <f t="shared" si="25"/>
        <v>63482</v>
      </c>
      <c r="J69" s="38">
        <f t="shared" si="25"/>
        <v>86609.849999999991</v>
      </c>
      <c r="K69" s="38">
        <f t="shared" si="25"/>
        <v>124085.34999999999</v>
      </c>
      <c r="L69" s="38">
        <f t="shared" si="25"/>
        <v>124996.2</v>
      </c>
      <c r="M69" s="38">
        <f t="shared" si="25"/>
        <v>124899.90000000001</v>
      </c>
      <c r="N69" s="38">
        <f t="shared" si="24"/>
        <v>1421928.95</v>
      </c>
    </row>
    <row r="70" spans="1:16" s="2" customFormat="1">
      <c r="A70" s="191" t="str">
        <f>A$284</f>
        <v>2016-17 Act</v>
      </c>
      <c r="B70" s="38">
        <f t="shared" ref="B70:M70" si="26">B300</f>
        <v>126594.6</v>
      </c>
      <c r="C70" s="38">
        <f t="shared" si="26"/>
        <v>125052.3</v>
      </c>
      <c r="D70" s="38">
        <f t="shared" si="26"/>
        <v>124593.54999999999</v>
      </c>
      <c r="E70" s="38">
        <f t="shared" si="26"/>
        <v>125776.6</v>
      </c>
      <c r="F70" s="38">
        <f t="shared" si="26"/>
        <v>126041.1</v>
      </c>
      <c r="G70" s="38">
        <f t="shared" si="26"/>
        <v>126339.79999999999</v>
      </c>
      <c r="H70" s="38">
        <f t="shared" si="26"/>
        <v>126329.5</v>
      </c>
      <c r="I70" s="38">
        <f t="shared" si="26"/>
        <v>125989.59999999999</v>
      </c>
      <c r="J70" s="38">
        <f t="shared" si="26"/>
        <v>127029.90000000001</v>
      </c>
      <c r="K70" s="38">
        <f t="shared" si="26"/>
        <v>126597.30000000002</v>
      </c>
      <c r="L70" s="38">
        <f t="shared" si="26"/>
        <v>126422.20000000001</v>
      </c>
      <c r="M70" s="38">
        <f t="shared" si="26"/>
        <v>127297.7</v>
      </c>
      <c r="N70" s="38">
        <f t="shared" si="24"/>
        <v>1514064.15</v>
      </c>
    </row>
    <row r="71" spans="1:16" s="2" customFormat="1">
      <c r="A71" s="191" t="str">
        <f>A$285</f>
        <v>2017-18 CYE</v>
      </c>
      <c r="B71" s="38">
        <f t="shared" ref="B71:M71" si="27">B301</f>
        <v>126899.90000000001</v>
      </c>
      <c r="C71" s="38">
        <f t="shared" si="27"/>
        <v>127689.09999999999</v>
      </c>
      <c r="D71" s="38">
        <f t="shared" si="27"/>
        <v>126435.79999999999</v>
      </c>
      <c r="E71" s="38">
        <f t="shared" si="27"/>
        <v>128574.9</v>
      </c>
      <c r="F71" s="38">
        <f t="shared" si="27"/>
        <v>127720.00000000001</v>
      </c>
      <c r="G71" s="38">
        <f t="shared" si="27"/>
        <v>129440.09999999999</v>
      </c>
      <c r="H71" s="38">
        <f t="shared" si="27"/>
        <v>128214.40000000001</v>
      </c>
      <c r="I71" s="38">
        <f t="shared" si="27"/>
        <v>127853.90000000001</v>
      </c>
      <c r="J71" s="38">
        <f t="shared" si="27"/>
        <v>128935.4</v>
      </c>
      <c r="K71" s="38">
        <f t="shared" si="27"/>
        <v>129048.7</v>
      </c>
      <c r="L71" s="38">
        <f t="shared" si="27"/>
        <v>128935.40000000001</v>
      </c>
      <c r="M71" s="38">
        <f t="shared" si="27"/>
        <v>128873.60000000001</v>
      </c>
      <c r="N71" s="38">
        <f t="shared" si="24"/>
        <v>1538621.2</v>
      </c>
    </row>
    <row r="72" spans="1:16" s="2" customFormat="1">
      <c r="A72" s="191" t="str">
        <f>A$286</f>
        <v>2018-19</v>
      </c>
      <c r="B72" s="38">
        <f t="shared" ref="B72:M72" si="28">B302</f>
        <v>126742</v>
      </c>
      <c r="C72" s="38">
        <f t="shared" si="28"/>
        <v>126875</v>
      </c>
      <c r="D72" s="38">
        <f t="shared" si="28"/>
        <v>126237</v>
      </c>
      <c r="E72" s="38">
        <f t="shared" si="28"/>
        <v>127298</v>
      </c>
      <c r="F72" s="38">
        <f t="shared" si="28"/>
        <v>126917</v>
      </c>
      <c r="G72" s="38">
        <f t="shared" si="28"/>
        <v>127761</v>
      </c>
      <c r="H72" s="38">
        <f t="shared" si="28"/>
        <v>127720</v>
      </c>
      <c r="I72" s="38">
        <f t="shared" si="28"/>
        <v>127504</v>
      </c>
      <c r="J72" s="38">
        <f t="shared" si="28"/>
        <v>128060</v>
      </c>
      <c r="K72" s="38">
        <f t="shared" si="28"/>
        <v>128297</v>
      </c>
      <c r="L72" s="38">
        <f t="shared" si="28"/>
        <v>128554</v>
      </c>
      <c r="M72" s="38">
        <f t="shared" si="28"/>
        <v>128359</v>
      </c>
      <c r="N72" s="38">
        <f t="shared" si="24"/>
        <v>1530324</v>
      </c>
    </row>
    <row r="73" spans="1:16" s="2" customFormat="1">
      <c r="A73" s="191" t="str">
        <f>A$287</f>
        <v>2019-20</v>
      </c>
      <c r="B73" s="38">
        <f t="shared" ref="B73:M75" si="29">B303</f>
        <v>128132</v>
      </c>
      <c r="C73" s="38">
        <f t="shared" si="29"/>
        <v>128122</v>
      </c>
      <c r="D73" s="38">
        <f t="shared" si="29"/>
        <v>128554</v>
      </c>
      <c r="E73" s="38">
        <f t="shared" si="29"/>
        <v>128822</v>
      </c>
      <c r="F73" s="38">
        <f t="shared" si="29"/>
        <v>129430</v>
      </c>
      <c r="G73" s="38">
        <f t="shared" si="29"/>
        <v>129749</v>
      </c>
      <c r="H73" s="38">
        <f t="shared" si="29"/>
        <v>129780</v>
      </c>
      <c r="I73" s="38">
        <f t="shared" si="29"/>
        <v>129698</v>
      </c>
      <c r="J73" s="38">
        <f t="shared" si="29"/>
        <v>128956</v>
      </c>
      <c r="K73" s="38">
        <f t="shared" si="29"/>
        <v>128287</v>
      </c>
      <c r="L73" s="38">
        <f t="shared" si="29"/>
        <v>128657</v>
      </c>
      <c r="M73" s="38">
        <f t="shared" si="29"/>
        <v>128925</v>
      </c>
      <c r="N73" s="38">
        <f t="shared" si="24"/>
        <v>1547112</v>
      </c>
    </row>
    <row r="74" spans="1:16" s="2" customFormat="1">
      <c r="A74" s="191" t="str">
        <f>A$288</f>
        <v>2020-21</v>
      </c>
      <c r="B74" s="38">
        <f t="shared" si="29"/>
        <v>128688</v>
      </c>
      <c r="C74" s="38">
        <f t="shared" si="29"/>
        <v>128678</v>
      </c>
      <c r="D74" s="38">
        <f t="shared" si="29"/>
        <v>129111</v>
      </c>
      <c r="E74" s="38">
        <f t="shared" si="29"/>
        <v>129378</v>
      </c>
      <c r="F74" s="38">
        <f t="shared" si="29"/>
        <v>129986</v>
      </c>
      <c r="G74" s="38">
        <f t="shared" si="29"/>
        <v>130316</v>
      </c>
      <c r="H74" s="38">
        <f t="shared" si="29"/>
        <v>130347</v>
      </c>
      <c r="I74" s="38">
        <f t="shared" si="29"/>
        <v>130264</v>
      </c>
      <c r="J74" s="38">
        <f t="shared" si="29"/>
        <v>129523</v>
      </c>
      <c r="K74" s="38">
        <f t="shared" si="29"/>
        <v>128853</v>
      </c>
      <c r="L74" s="38">
        <f t="shared" si="29"/>
        <v>129224</v>
      </c>
      <c r="M74" s="38">
        <f t="shared" si="29"/>
        <v>129492</v>
      </c>
      <c r="N74" s="38">
        <f>SUM(B74:M74)</f>
        <v>1553860</v>
      </c>
    </row>
    <row r="75" spans="1:16" s="2" customFormat="1">
      <c r="A75" s="53" t="str">
        <f>A$289</f>
        <v>2021-22</v>
      </c>
      <c r="B75" s="665">
        <f t="shared" si="29"/>
        <v>129255</v>
      </c>
      <c r="C75" s="665">
        <f t="shared" si="29"/>
        <v>129244</v>
      </c>
      <c r="D75" s="665">
        <f t="shared" si="29"/>
        <v>129687</v>
      </c>
      <c r="E75" s="665">
        <f t="shared" si="29"/>
        <v>129955</v>
      </c>
      <c r="F75" s="665">
        <f t="shared" si="29"/>
        <v>130563</v>
      </c>
      <c r="G75" s="665">
        <f t="shared" si="29"/>
        <v>130892</v>
      </c>
      <c r="H75" s="665">
        <f t="shared" si="29"/>
        <v>130923</v>
      </c>
      <c r="I75" s="665">
        <f t="shared" si="29"/>
        <v>130841</v>
      </c>
      <c r="J75" s="665">
        <f t="shared" si="29"/>
        <v>130099</v>
      </c>
      <c r="K75" s="665">
        <f t="shared" si="29"/>
        <v>129420</v>
      </c>
      <c r="L75" s="665">
        <f t="shared" si="29"/>
        <v>129790</v>
      </c>
      <c r="M75" s="665">
        <f t="shared" si="29"/>
        <v>130058</v>
      </c>
      <c r="N75" s="665">
        <f>SUM(B75:M75)</f>
        <v>1560727</v>
      </c>
      <c r="P75" s="193"/>
    </row>
    <row r="76" spans="1:16" s="726" customFormat="1">
      <c r="A76" s="53" t="str">
        <f>A$290</f>
        <v>2022-23</v>
      </c>
      <c r="B76" s="665">
        <f>B306</f>
        <v>129821</v>
      </c>
      <c r="C76" s="665">
        <f t="shared" ref="C76:M76" si="30">C306</f>
        <v>129811</v>
      </c>
      <c r="D76" s="665">
        <f t="shared" si="30"/>
        <v>130254</v>
      </c>
      <c r="E76" s="665">
        <f t="shared" si="30"/>
        <v>130532</v>
      </c>
      <c r="F76" s="665">
        <f t="shared" si="30"/>
        <v>131150</v>
      </c>
      <c r="G76" s="665">
        <f t="shared" si="30"/>
        <v>131480</v>
      </c>
      <c r="H76" s="665">
        <f t="shared" si="30"/>
        <v>131510</v>
      </c>
      <c r="I76" s="665">
        <f t="shared" si="30"/>
        <v>131428</v>
      </c>
      <c r="J76" s="665">
        <f t="shared" si="30"/>
        <v>130676</v>
      </c>
      <c r="K76" s="665">
        <f t="shared" si="30"/>
        <v>129996</v>
      </c>
      <c r="L76" s="665">
        <f t="shared" si="30"/>
        <v>130377</v>
      </c>
      <c r="M76" s="665">
        <f t="shared" si="30"/>
        <v>130656</v>
      </c>
      <c r="N76" s="665">
        <f>SUM(B76:M76)</f>
        <v>1567691</v>
      </c>
      <c r="P76" s="193"/>
    </row>
    <row r="77" spans="1:16" s="2" customFormat="1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</row>
    <row r="78" spans="1:16" s="2" customFormat="1">
      <c r="A78" s="37" t="str">
        <f>Residential!A77</f>
        <v>Projected Volumetric Revenue (Includes Misc Money adjustments)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</row>
    <row r="79" spans="1:16" s="2" customFormat="1" ht="9.75" customHeight="1">
      <c r="A79" s="85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</row>
    <row r="80" spans="1:16" s="2" customFormat="1" hidden="1">
      <c r="A80" s="191" t="str">
        <f>A$282</f>
        <v>2013-14 Act</v>
      </c>
      <c r="B80" s="38">
        <f t="shared" ref="B80:M80" si="31">B347+B364</f>
        <v>4485573.3900000006</v>
      </c>
      <c r="C80" s="38">
        <f t="shared" si="31"/>
        <v>4296455.05</v>
      </c>
      <c r="D80" s="38">
        <f t="shared" si="31"/>
        <v>4282471.51</v>
      </c>
      <c r="E80" s="38">
        <f t="shared" si="31"/>
        <v>4169241.6799999997</v>
      </c>
      <c r="F80" s="38">
        <f t="shared" si="31"/>
        <v>4070178.49</v>
      </c>
      <c r="G80" s="38">
        <f t="shared" si="31"/>
        <v>4215547.03</v>
      </c>
      <c r="H80" s="38">
        <f t="shared" si="31"/>
        <v>4576131.13</v>
      </c>
      <c r="I80" s="38">
        <f t="shared" si="31"/>
        <v>4321703.03</v>
      </c>
      <c r="J80" s="38">
        <f t="shared" si="31"/>
        <v>5161835.8</v>
      </c>
      <c r="K80" s="38">
        <f t="shared" si="31"/>
        <v>13388709.42</v>
      </c>
      <c r="L80" s="38">
        <f t="shared" si="31"/>
        <v>-4042449.56</v>
      </c>
      <c r="M80" s="38">
        <f t="shared" si="31"/>
        <v>4761921.04</v>
      </c>
      <c r="N80" s="38">
        <f t="shared" ref="N80:N85" si="32">SUM(B80:M80)</f>
        <v>53687318.009999998</v>
      </c>
    </row>
    <row r="81" spans="1:17" s="2" customFormat="1" hidden="1">
      <c r="A81" s="191" t="str">
        <f>A$283</f>
        <v>2015-16 Act</v>
      </c>
      <c r="B81" s="38">
        <f t="shared" ref="B81:M81" si="33">B348+B365</f>
        <v>5255053.9099999992</v>
      </c>
      <c r="C81" s="38">
        <f t="shared" si="33"/>
        <v>4889367.5100000007</v>
      </c>
      <c r="D81" s="38">
        <f t="shared" si="33"/>
        <v>5035057.3099999996</v>
      </c>
      <c r="E81" s="38">
        <f t="shared" si="33"/>
        <v>4894120.57</v>
      </c>
      <c r="F81" s="38">
        <f t="shared" si="33"/>
        <v>4590138.54</v>
      </c>
      <c r="G81" s="38">
        <f t="shared" si="33"/>
        <v>4675139.54</v>
      </c>
      <c r="H81" s="38">
        <f t="shared" si="33"/>
        <v>5449141.9899999993</v>
      </c>
      <c r="I81" s="38">
        <f t="shared" si="33"/>
        <v>4791380.6100000003</v>
      </c>
      <c r="J81" s="38">
        <f t="shared" si="33"/>
        <v>3254531.4099999997</v>
      </c>
      <c r="K81" s="38">
        <f t="shared" si="33"/>
        <v>5131269.3000000007</v>
      </c>
      <c r="L81" s="38">
        <f t="shared" si="33"/>
        <v>5616598.9199999999</v>
      </c>
      <c r="M81" s="38">
        <f t="shared" si="33"/>
        <v>5550627.7999999998</v>
      </c>
      <c r="N81" s="38">
        <f t="shared" si="32"/>
        <v>59132427.409999996</v>
      </c>
    </row>
    <row r="82" spans="1:17" s="2" customFormat="1">
      <c r="A82" s="191" t="str">
        <f>A$284</f>
        <v>2016-17 Act</v>
      </c>
      <c r="B82" s="38">
        <f t="shared" ref="B82:M82" si="34">B349+B366</f>
        <v>5272098.83</v>
      </c>
      <c r="C82" s="38">
        <f t="shared" si="34"/>
        <v>5235958.3600000003</v>
      </c>
      <c r="D82" s="38">
        <f t="shared" si="34"/>
        <v>5015857.3900000006</v>
      </c>
      <c r="E82" s="38">
        <f t="shared" si="34"/>
        <v>5371202.0900000008</v>
      </c>
      <c r="F82" s="38">
        <f t="shared" si="34"/>
        <v>4840487.24</v>
      </c>
      <c r="G82" s="38">
        <f t="shared" si="34"/>
        <v>5288306.8600000003</v>
      </c>
      <c r="H82" s="38">
        <f t="shared" si="34"/>
        <v>5509935.5599999996</v>
      </c>
      <c r="I82" s="38">
        <f t="shared" si="34"/>
        <v>5549418.54</v>
      </c>
      <c r="J82" s="38">
        <f t="shared" si="34"/>
        <v>5559645.9099999992</v>
      </c>
      <c r="K82" s="38">
        <f t="shared" si="34"/>
        <v>5768736.2300000004</v>
      </c>
      <c r="L82" s="38">
        <f t="shared" si="34"/>
        <v>5632038.2599999998</v>
      </c>
      <c r="M82" s="38">
        <f t="shared" si="34"/>
        <v>6640880.4900000002</v>
      </c>
      <c r="N82" s="38">
        <f t="shared" si="32"/>
        <v>65684565.760000005</v>
      </c>
    </row>
    <row r="83" spans="1:17" s="2" customFormat="1">
      <c r="A83" s="191" t="str">
        <f>A$285</f>
        <v>2017-18 CYE</v>
      </c>
      <c r="B83" s="38">
        <f t="shared" ref="B83:L83" si="35">B350+B367</f>
        <v>5583249.2800000003</v>
      </c>
      <c r="C83" s="38">
        <f t="shared" si="35"/>
        <v>5327232.3499999996</v>
      </c>
      <c r="D83" s="38">
        <f t="shared" si="35"/>
        <v>4745658.49</v>
      </c>
      <c r="E83" s="38">
        <f t="shared" si="35"/>
        <v>4923080.16</v>
      </c>
      <c r="F83" s="38">
        <f t="shared" si="35"/>
        <v>4939848.9000000004</v>
      </c>
      <c r="G83" s="38">
        <f t="shared" si="35"/>
        <v>4850632.1000000006</v>
      </c>
      <c r="H83" s="38">
        <f t="shared" si="35"/>
        <v>5417559.5999999996</v>
      </c>
      <c r="I83" s="38">
        <f t="shared" si="35"/>
        <v>5249813.5199999996</v>
      </c>
      <c r="J83" s="38">
        <f t="shared" si="35"/>
        <v>5356626.84</v>
      </c>
      <c r="K83" s="38">
        <f t="shared" si="35"/>
        <v>5351591.419999999</v>
      </c>
      <c r="L83" s="38">
        <f t="shared" si="35"/>
        <v>5445404.8900000006</v>
      </c>
      <c r="M83" s="38">
        <f>M350+M367</f>
        <v>5469170.4900000002</v>
      </c>
      <c r="N83" s="38">
        <f t="shared" si="32"/>
        <v>62659868.040000014</v>
      </c>
    </row>
    <row r="84" spans="1:17" s="2" customFormat="1">
      <c r="A84" s="191" t="str">
        <f>A$286</f>
        <v>2018-19</v>
      </c>
      <c r="B84" s="38">
        <f t="shared" ref="B84:M84" si="36">B351+B368</f>
        <v>5266735</v>
      </c>
      <c r="C84" s="38">
        <f t="shared" si="36"/>
        <v>4997787</v>
      </c>
      <c r="D84" s="38">
        <f t="shared" si="36"/>
        <v>4740853</v>
      </c>
      <c r="E84" s="38">
        <f t="shared" si="36"/>
        <v>4831910</v>
      </c>
      <c r="F84" s="38">
        <f t="shared" si="36"/>
        <v>4712897</v>
      </c>
      <c r="G84" s="38">
        <f t="shared" si="36"/>
        <v>4663440</v>
      </c>
      <c r="H84" s="38">
        <f t="shared" si="36"/>
        <v>5204518</v>
      </c>
      <c r="I84" s="38">
        <f t="shared" si="36"/>
        <v>5131888</v>
      </c>
      <c r="J84" s="38">
        <f t="shared" si="36"/>
        <v>5361580</v>
      </c>
      <c r="K84" s="38">
        <f t="shared" si="36"/>
        <v>5217878</v>
      </c>
      <c r="L84" s="38">
        <f t="shared" si="36"/>
        <v>5481585</v>
      </c>
      <c r="M84" s="38">
        <f t="shared" si="36"/>
        <v>4973787</v>
      </c>
      <c r="N84" s="38">
        <f t="shared" si="32"/>
        <v>60584858</v>
      </c>
    </row>
    <row r="85" spans="1:17" s="2" customFormat="1">
      <c r="A85" s="191" t="str">
        <f>A$287</f>
        <v>2019-20</v>
      </c>
      <c r="B85" s="38">
        <f t="shared" ref="B85:M85" si="37">B352+B369</f>
        <v>4876604</v>
      </c>
      <c r="C85" s="38">
        <f t="shared" si="37"/>
        <v>4686953</v>
      </c>
      <c r="D85" s="38">
        <f t="shared" si="37"/>
        <v>4445857</v>
      </c>
      <c r="E85" s="38">
        <f t="shared" si="37"/>
        <v>4511087</v>
      </c>
      <c r="F85" s="38">
        <f t="shared" si="37"/>
        <v>4284943</v>
      </c>
      <c r="G85" s="38">
        <f t="shared" si="37"/>
        <v>4645018</v>
      </c>
      <c r="H85" s="38">
        <f t="shared" si="37"/>
        <v>5074650</v>
      </c>
      <c r="I85" s="38">
        <f t="shared" si="37"/>
        <v>5071428</v>
      </c>
      <c r="J85" s="38">
        <f t="shared" si="37"/>
        <v>5311360</v>
      </c>
      <c r="K85" s="38">
        <f t="shared" si="37"/>
        <v>5339521</v>
      </c>
      <c r="L85" s="38">
        <f t="shared" si="37"/>
        <v>5645620</v>
      </c>
      <c r="M85" s="38">
        <f t="shared" si="37"/>
        <v>5601358</v>
      </c>
      <c r="N85" s="38">
        <f t="shared" si="32"/>
        <v>59494399</v>
      </c>
    </row>
    <row r="86" spans="1:17" s="2" customFormat="1">
      <c r="A86" s="191" t="str">
        <f>A$288</f>
        <v>2020-21</v>
      </c>
      <c r="B86" s="38">
        <f t="shared" ref="B86:M86" si="38">B353+B370</f>
        <v>5490426</v>
      </c>
      <c r="C86" s="38">
        <f t="shared" si="38"/>
        <v>5277543</v>
      </c>
      <c r="D86" s="38">
        <f t="shared" si="38"/>
        <v>5003596</v>
      </c>
      <c r="E86" s="38">
        <f t="shared" si="38"/>
        <v>5081427</v>
      </c>
      <c r="F86" s="38">
        <f t="shared" si="38"/>
        <v>4822922</v>
      </c>
      <c r="G86" s="38">
        <f t="shared" si="38"/>
        <v>5231475</v>
      </c>
      <c r="H86" s="38">
        <f t="shared" si="38"/>
        <v>5096801</v>
      </c>
      <c r="I86" s="38">
        <f t="shared" si="38"/>
        <v>5093579</v>
      </c>
      <c r="J86" s="38">
        <f t="shared" si="38"/>
        <v>5334692</v>
      </c>
      <c r="K86" s="38">
        <f t="shared" si="38"/>
        <v>5363100</v>
      </c>
      <c r="L86" s="38">
        <f t="shared" si="38"/>
        <v>5670478</v>
      </c>
      <c r="M86" s="38">
        <f t="shared" si="38"/>
        <v>5625970</v>
      </c>
      <c r="N86" s="38">
        <f>SUM(B86:M86)</f>
        <v>63092009</v>
      </c>
    </row>
    <row r="87" spans="1:17">
      <c r="A87" s="53" t="str">
        <f>A$289</f>
        <v>2021-22</v>
      </c>
      <c r="B87" s="665">
        <f>B354+B371</f>
        <v>5748735</v>
      </c>
      <c r="C87" s="665">
        <f>C354+C371</f>
        <v>5525838</v>
      </c>
      <c r="D87" s="665">
        <f t="shared" ref="D87:M87" si="39">D354+D371</f>
        <v>5239342</v>
      </c>
      <c r="E87" s="665">
        <f t="shared" si="39"/>
        <v>5320791</v>
      </c>
      <c r="F87" s="665">
        <f t="shared" si="39"/>
        <v>5050004</v>
      </c>
      <c r="G87" s="665">
        <f t="shared" si="39"/>
        <v>5477733</v>
      </c>
      <c r="H87" s="665">
        <f t="shared" si="39"/>
        <v>5336713</v>
      </c>
      <c r="I87" s="665">
        <f t="shared" si="39"/>
        <v>5333355</v>
      </c>
      <c r="J87" s="665">
        <f t="shared" si="39"/>
        <v>5585959</v>
      </c>
      <c r="K87" s="665">
        <f t="shared" si="39"/>
        <v>5615386</v>
      </c>
      <c r="L87" s="665">
        <f t="shared" si="39"/>
        <v>5937150</v>
      </c>
      <c r="M87" s="665">
        <f t="shared" si="39"/>
        <v>5890496</v>
      </c>
      <c r="N87" s="665">
        <f>SUM(B87:M87)</f>
        <v>66061502</v>
      </c>
    </row>
    <row r="88" spans="1:17" s="833" customFormat="1">
      <c r="A88" s="53" t="str">
        <f>A$290</f>
        <v>2022-23</v>
      </c>
      <c r="B88" s="665">
        <f>B355+B372</f>
        <v>5773930</v>
      </c>
      <c r="C88" s="665">
        <f t="shared" ref="C88:M88" si="40">C355+C372</f>
        <v>5550059</v>
      </c>
      <c r="D88" s="665">
        <f t="shared" si="40"/>
        <v>5262228</v>
      </c>
      <c r="E88" s="665">
        <f t="shared" si="40"/>
        <v>5344407</v>
      </c>
      <c r="F88" s="665">
        <f t="shared" si="40"/>
        <v>5072713</v>
      </c>
      <c r="G88" s="665">
        <f t="shared" si="40"/>
        <v>5502302</v>
      </c>
      <c r="H88" s="665">
        <f t="shared" si="40"/>
        <v>5360645</v>
      </c>
      <c r="I88" s="665">
        <f t="shared" si="40"/>
        <v>5357286</v>
      </c>
      <c r="J88" s="665">
        <f t="shared" si="40"/>
        <v>5610724</v>
      </c>
      <c r="K88" s="665">
        <f t="shared" si="40"/>
        <v>5640413</v>
      </c>
      <c r="L88" s="665">
        <f t="shared" si="40"/>
        <v>5964007</v>
      </c>
      <c r="M88" s="665">
        <f t="shared" si="40"/>
        <v>5917553</v>
      </c>
      <c r="N88" s="665">
        <f>SUM(B88:M88)</f>
        <v>66356267</v>
      </c>
    </row>
    <row r="89" spans="1:17" ht="13.5" thickBot="1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</row>
    <row r="90" spans="1:17" ht="13.5" thickTop="1">
      <c r="A90" s="89"/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1"/>
    </row>
    <row r="91" spans="1:17">
      <c r="A91" s="135" t="str">
        <f>Residential!A90</f>
        <v xml:space="preserve">Total Projected Revenue  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92"/>
    </row>
    <row r="92" spans="1:17" ht="9.75" customHeight="1">
      <c r="A92" s="105"/>
      <c r="B92" s="665"/>
      <c r="C92" s="665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92"/>
    </row>
    <row r="93" spans="1:17" hidden="1">
      <c r="A93" s="236" t="str">
        <f>A$282</f>
        <v>2013-14 Act</v>
      </c>
      <c r="B93" s="665">
        <f t="shared" ref="B93:M93" si="41">IF(B80+B68=B381,(B80+B68),"err")</f>
        <v>4606996.4400000004</v>
      </c>
      <c r="C93" s="665">
        <f>IF(C80+C68=C381,(C80+C68),"err")</f>
        <v>4417424</v>
      </c>
      <c r="D93" s="665">
        <f t="shared" si="41"/>
        <v>4403851.51</v>
      </c>
      <c r="E93" s="665">
        <f t="shared" si="41"/>
        <v>4291271.68</v>
      </c>
      <c r="F93" s="665">
        <f t="shared" si="41"/>
        <v>4192349.74</v>
      </c>
      <c r="G93" s="665">
        <f t="shared" si="41"/>
        <v>4337296.28</v>
      </c>
      <c r="H93" s="665">
        <f t="shared" si="41"/>
        <v>4698274.88</v>
      </c>
      <c r="I93" s="665">
        <f t="shared" si="41"/>
        <v>4444422.03</v>
      </c>
      <c r="J93" s="665">
        <f t="shared" si="41"/>
        <v>5284850.55</v>
      </c>
      <c r="K93" s="665">
        <f t="shared" si="41"/>
        <v>13509245.02</v>
      </c>
      <c r="L93" s="665">
        <f t="shared" si="41"/>
        <v>-3920504.06</v>
      </c>
      <c r="M93" s="665">
        <f t="shared" si="41"/>
        <v>4882255.04</v>
      </c>
      <c r="N93" s="108">
        <f t="shared" ref="N93:N98" si="42">SUM(B93:M93)</f>
        <v>55147733.109999992</v>
      </c>
      <c r="P93" s="7"/>
    </row>
    <row r="94" spans="1:17" hidden="1">
      <c r="A94" s="236" t="str">
        <f>A$283</f>
        <v>2015-16 Act</v>
      </c>
      <c r="B94" s="665">
        <f t="shared" ref="B94:M94" si="43">IF(B81+B69=B382,(B81+B69),"err")</f>
        <v>5382892.3099999996</v>
      </c>
      <c r="C94" s="665">
        <f>IF(C81+C69=C382,(C81+C69),"err")</f>
        <v>5016038.1100000003</v>
      </c>
      <c r="D94" s="665">
        <f t="shared" si="43"/>
        <v>5163529.21</v>
      </c>
      <c r="E94" s="665">
        <f t="shared" si="43"/>
        <v>5023169.57</v>
      </c>
      <c r="F94" s="665">
        <f t="shared" si="43"/>
        <v>4719057.24</v>
      </c>
      <c r="G94" s="665">
        <f t="shared" si="43"/>
        <v>4802806.6900000004</v>
      </c>
      <c r="H94" s="704">
        <f t="shared" si="43"/>
        <v>5578381.8899999997</v>
      </c>
      <c r="I94" s="665">
        <f t="shared" si="43"/>
        <v>4854862.6100000003</v>
      </c>
      <c r="J94" s="665">
        <f t="shared" si="43"/>
        <v>3341141.26</v>
      </c>
      <c r="K94" s="665">
        <f t="shared" si="43"/>
        <v>5255354.6500000004</v>
      </c>
      <c r="L94" s="665">
        <f t="shared" si="43"/>
        <v>5741595.1200000001</v>
      </c>
      <c r="M94" s="665">
        <f t="shared" si="43"/>
        <v>5675527.7000000002</v>
      </c>
      <c r="N94" s="108">
        <f t="shared" si="42"/>
        <v>60554356.359999992</v>
      </c>
      <c r="P94" s="7"/>
      <c r="Q94" s="7"/>
    </row>
    <row r="95" spans="1:17">
      <c r="A95" s="236" t="str">
        <f>A$284</f>
        <v>2016-17 Act</v>
      </c>
      <c r="B95" s="665">
        <f t="shared" ref="B95:M95" si="44">IF(B82+B70=B383,(B82+B70),"err")</f>
        <v>5398693.4299999997</v>
      </c>
      <c r="C95" s="665">
        <f>IF(C82+C70=C383,(C82+C70),"err")</f>
        <v>5361010.66</v>
      </c>
      <c r="D95" s="665">
        <f t="shared" si="44"/>
        <v>5140450.9400000004</v>
      </c>
      <c r="E95" s="665">
        <f t="shared" si="44"/>
        <v>5496978.6900000004</v>
      </c>
      <c r="F95" s="665">
        <f t="shared" si="44"/>
        <v>4966528.34</v>
      </c>
      <c r="G95" s="665">
        <f t="shared" si="44"/>
        <v>5414646.6600000001</v>
      </c>
      <c r="H95" s="665">
        <f t="shared" si="44"/>
        <v>5636265.0599999996</v>
      </c>
      <c r="I95" s="665">
        <f t="shared" si="44"/>
        <v>5675408.1399999997</v>
      </c>
      <c r="J95" s="665">
        <f t="shared" si="44"/>
        <v>5686675.8099999996</v>
      </c>
      <c r="K95" s="665">
        <f t="shared" si="44"/>
        <v>5895333.5300000003</v>
      </c>
      <c r="L95" s="665">
        <f t="shared" si="44"/>
        <v>5758460.46</v>
      </c>
      <c r="M95" s="665">
        <f t="shared" si="44"/>
        <v>6768178.1900000004</v>
      </c>
      <c r="N95" s="108">
        <f t="shared" si="42"/>
        <v>67198629.910000011</v>
      </c>
      <c r="P95" s="7"/>
    </row>
    <row r="96" spans="1:17">
      <c r="A96" s="236" t="str">
        <f>A$285</f>
        <v>2017-18 CYE</v>
      </c>
      <c r="B96" s="714">
        <f t="shared" ref="B96:M96" si="45">IF(B83+B71=B384,(B83+B71),"err")</f>
        <v>5710149.1800000006</v>
      </c>
      <c r="C96" s="714">
        <f t="shared" si="45"/>
        <v>5454921.4499999993</v>
      </c>
      <c r="D96" s="714">
        <f t="shared" si="45"/>
        <v>4872094.29</v>
      </c>
      <c r="E96" s="714">
        <f t="shared" si="45"/>
        <v>5051655.0600000005</v>
      </c>
      <c r="F96" s="665">
        <f t="shared" si="45"/>
        <v>5067568.9000000004</v>
      </c>
      <c r="G96" s="665">
        <f t="shared" si="45"/>
        <v>4980072.2</v>
      </c>
      <c r="H96" s="665">
        <f t="shared" si="45"/>
        <v>5545774</v>
      </c>
      <c r="I96" s="665">
        <f t="shared" si="45"/>
        <v>5377667.4199999999</v>
      </c>
      <c r="J96" s="665">
        <f t="shared" si="45"/>
        <v>5485562.2400000002</v>
      </c>
      <c r="K96" s="665">
        <f t="shared" si="45"/>
        <v>5480640.1199999992</v>
      </c>
      <c r="L96" s="665">
        <f t="shared" si="45"/>
        <v>5574340.290000001</v>
      </c>
      <c r="M96" s="665">
        <f t="shared" si="45"/>
        <v>5598044.0899999999</v>
      </c>
      <c r="N96" s="108">
        <f t="shared" si="42"/>
        <v>64198489.239999995</v>
      </c>
      <c r="P96" s="7"/>
    </row>
    <row r="97" spans="1:16">
      <c r="A97" s="236" t="str">
        <f>A$286</f>
        <v>2018-19</v>
      </c>
      <c r="B97" s="665">
        <f t="shared" ref="B97:M97" si="46">IF(B84+B72=B385,(B84+B72),"err")</f>
        <v>5393477</v>
      </c>
      <c r="C97" s="665">
        <f t="shared" si="46"/>
        <v>5124662</v>
      </c>
      <c r="D97" s="665">
        <f t="shared" si="46"/>
        <v>4867090</v>
      </c>
      <c r="E97" s="665">
        <f t="shared" si="46"/>
        <v>4959208</v>
      </c>
      <c r="F97" s="665">
        <f t="shared" si="46"/>
        <v>4839814</v>
      </c>
      <c r="G97" s="665">
        <f t="shared" si="46"/>
        <v>4791201</v>
      </c>
      <c r="H97" s="665">
        <f t="shared" si="46"/>
        <v>5332238</v>
      </c>
      <c r="I97" s="665">
        <f t="shared" si="46"/>
        <v>5259392</v>
      </c>
      <c r="J97" s="665">
        <f t="shared" si="46"/>
        <v>5489640</v>
      </c>
      <c r="K97" s="665">
        <f t="shared" si="46"/>
        <v>5346175</v>
      </c>
      <c r="L97" s="665">
        <f t="shared" si="46"/>
        <v>5610139</v>
      </c>
      <c r="M97" s="665">
        <f t="shared" si="46"/>
        <v>5102146</v>
      </c>
      <c r="N97" s="108">
        <f t="shared" si="42"/>
        <v>62115182</v>
      </c>
      <c r="P97" s="7"/>
    </row>
    <row r="98" spans="1:16">
      <c r="A98" s="236" t="str">
        <f>A$287</f>
        <v>2019-20</v>
      </c>
      <c r="B98" s="665">
        <f t="shared" ref="B98:M98" si="47">IF(B85+B73=B386,(B85+B73),"err")</f>
        <v>5004736</v>
      </c>
      <c r="C98" s="665">
        <f t="shared" si="47"/>
        <v>4815075</v>
      </c>
      <c r="D98" s="665">
        <f t="shared" si="47"/>
        <v>4574411</v>
      </c>
      <c r="E98" s="665">
        <f t="shared" si="47"/>
        <v>4639909</v>
      </c>
      <c r="F98" s="665">
        <f t="shared" si="47"/>
        <v>4414373</v>
      </c>
      <c r="G98" s="665">
        <f t="shared" si="47"/>
        <v>4774767</v>
      </c>
      <c r="H98" s="665">
        <f t="shared" si="47"/>
        <v>5204430</v>
      </c>
      <c r="I98" s="665">
        <f t="shared" si="47"/>
        <v>5201126</v>
      </c>
      <c r="J98" s="665">
        <f t="shared" si="47"/>
        <v>5440316</v>
      </c>
      <c r="K98" s="665">
        <f t="shared" si="47"/>
        <v>5467808</v>
      </c>
      <c r="L98" s="665">
        <f t="shared" si="47"/>
        <v>5774277</v>
      </c>
      <c r="M98" s="665">
        <f t="shared" si="47"/>
        <v>5730283</v>
      </c>
      <c r="N98" s="108">
        <f t="shared" si="42"/>
        <v>61041511</v>
      </c>
      <c r="P98" s="7"/>
    </row>
    <row r="99" spans="1:16">
      <c r="A99" s="236" t="str">
        <f>A$288</f>
        <v>2020-21</v>
      </c>
      <c r="B99" s="665">
        <f t="shared" ref="B99:M99" si="48">IF(B86+B74=B387,(B86+B74),"err")</f>
        <v>5619114</v>
      </c>
      <c r="C99" s="665">
        <f t="shared" si="48"/>
        <v>5406221</v>
      </c>
      <c r="D99" s="665">
        <f t="shared" si="48"/>
        <v>5132707</v>
      </c>
      <c r="E99" s="665">
        <f t="shared" si="48"/>
        <v>5210805</v>
      </c>
      <c r="F99" s="665">
        <f t="shared" si="48"/>
        <v>4952908</v>
      </c>
      <c r="G99" s="665">
        <f t="shared" si="48"/>
        <v>5361791</v>
      </c>
      <c r="H99" s="665">
        <f t="shared" si="48"/>
        <v>5227148</v>
      </c>
      <c r="I99" s="665">
        <f t="shared" si="48"/>
        <v>5223843</v>
      </c>
      <c r="J99" s="665">
        <f t="shared" si="48"/>
        <v>5464215</v>
      </c>
      <c r="K99" s="665">
        <f t="shared" si="48"/>
        <v>5491953</v>
      </c>
      <c r="L99" s="665">
        <f t="shared" si="48"/>
        <v>5799702</v>
      </c>
      <c r="M99" s="665">
        <f t="shared" si="48"/>
        <v>5755462</v>
      </c>
      <c r="N99" s="108">
        <f>SUM(B99:M99)</f>
        <v>64645869</v>
      </c>
      <c r="P99" s="7"/>
    </row>
    <row r="100" spans="1:16">
      <c r="A100" s="93" t="str">
        <f>A$289</f>
        <v>2021-22</v>
      </c>
      <c r="B100" s="806">
        <f t="shared" ref="B100:M100" si="49">IF(B87+B75=B388,(B87+B75),"err")</f>
        <v>5877990</v>
      </c>
      <c r="C100" s="806">
        <f t="shared" si="49"/>
        <v>5655082</v>
      </c>
      <c r="D100" s="806">
        <f t="shared" si="49"/>
        <v>5369029</v>
      </c>
      <c r="E100" s="806">
        <f t="shared" si="49"/>
        <v>5450746</v>
      </c>
      <c r="F100" s="806">
        <f t="shared" si="49"/>
        <v>5180567</v>
      </c>
      <c r="G100" s="806">
        <f t="shared" si="49"/>
        <v>5608625</v>
      </c>
      <c r="H100" s="806">
        <f t="shared" si="49"/>
        <v>5467636</v>
      </c>
      <c r="I100" s="806">
        <f t="shared" si="49"/>
        <v>5464196</v>
      </c>
      <c r="J100" s="806">
        <f t="shared" si="49"/>
        <v>5716058</v>
      </c>
      <c r="K100" s="806">
        <f t="shared" si="49"/>
        <v>5744806</v>
      </c>
      <c r="L100" s="806">
        <f t="shared" si="49"/>
        <v>6066940</v>
      </c>
      <c r="M100" s="806">
        <f t="shared" si="49"/>
        <v>6020554</v>
      </c>
      <c r="N100" s="807">
        <f>SUM(B100:M100)</f>
        <v>67622229</v>
      </c>
      <c r="P100" s="106"/>
    </row>
    <row r="101" spans="1:16" s="833" customFormat="1" ht="13.5" thickBot="1">
      <c r="A101" s="770" t="str">
        <f>A$290</f>
        <v>2022-23</v>
      </c>
      <c r="B101" s="765">
        <f>IF(B88+B76=B389,(B88+B76),"err")</f>
        <v>5903751</v>
      </c>
      <c r="C101" s="765">
        <f>IF(C88+C76=C389,(C88+C76),"err")</f>
        <v>5679870</v>
      </c>
      <c r="D101" s="765">
        <f t="shared" ref="D101:M101" si="50">IF(D88+D76=D389,(D88+D76),"err")</f>
        <v>5392482</v>
      </c>
      <c r="E101" s="765">
        <f t="shared" si="50"/>
        <v>5474939</v>
      </c>
      <c r="F101" s="765">
        <f t="shared" si="50"/>
        <v>5203863</v>
      </c>
      <c r="G101" s="765">
        <f t="shared" si="50"/>
        <v>5633782</v>
      </c>
      <c r="H101" s="765">
        <f t="shared" si="50"/>
        <v>5492155</v>
      </c>
      <c r="I101" s="765">
        <f t="shared" si="50"/>
        <v>5488714</v>
      </c>
      <c r="J101" s="765">
        <f t="shared" si="50"/>
        <v>5741400</v>
      </c>
      <c r="K101" s="765">
        <f t="shared" si="50"/>
        <v>5770409</v>
      </c>
      <c r="L101" s="765">
        <f t="shared" si="50"/>
        <v>6094384</v>
      </c>
      <c r="M101" s="765">
        <f t="shared" si="50"/>
        <v>6048209</v>
      </c>
      <c r="N101" s="766">
        <f>SUM(B101:M101)</f>
        <v>67923958</v>
      </c>
      <c r="P101" s="106"/>
    </row>
    <row r="102" spans="1:16" ht="12.75" customHeight="1" thickTop="1" thickBot="1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</row>
    <row r="103" spans="1:16" ht="16.5" thickBot="1">
      <c r="A103" s="43" t="s">
        <v>128</v>
      </c>
      <c r="B103" s="59" t="s">
        <v>99</v>
      </c>
      <c r="C103" s="31"/>
      <c r="D103" s="31"/>
      <c r="E103" s="31"/>
      <c r="F103" s="31"/>
      <c r="G103" s="268"/>
      <c r="H103" s="31"/>
      <c r="I103" s="232"/>
      <c r="J103" s="31"/>
      <c r="K103" s="31"/>
      <c r="L103" s="31"/>
      <c r="M103" s="31"/>
      <c r="N103" s="32"/>
    </row>
    <row r="104" spans="1:16" s="101" customFormat="1" ht="6" customHeight="1">
      <c r="A104" s="97"/>
      <c r="B104" s="98"/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100"/>
    </row>
    <row r="105" spans="1:16">
      <c r="A105" s="45" t="s">
        <v>27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13"/>
    </row>
    <row r="106" spans="1:16">
      <c r="A106" s="46" t="s">
        <v>25</v>
      </c>
      <c r="B106" s="36">
        <v>36800</v>
      </c>
      <c r="C106" s="36">
        <v>36831</v>
      </c>
      <c r="D106" s="36">
        <v>36861</v>
      </c>
      <c r="E106" s="36">
        <v>36892</v>
      </c>
      <c r="F106" s="36">
        <v>36923</v>
      </c>
      <c r="G106" s="36">
        <v>36951</v>
      </c>
      <c r="H106" s="36">
        <v>36982</v>
      </c>
      <c r="I106" s="36">
        <v>37012</v>
      </c>
      <c r="J106" s="36">
        <v>37043</v>
      </c>
      <c r="K106" s="36">
        <v>37073</v>
      </c>
      <c r="L106" s="36">
        <v>37104</v>
      </c>
      <c r="M106" s="36">
        <v>37135</v>
      </c>
      <c r="N106" s="14" t="s">
        <v>24</v>
      </c>
    </row>
    <row r="107" spans="1:16" ht="5.0999999999999996" customHeight="1">
      <c r="A107" s="47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14"/>
    </row>
    <row r="108" spans="1:16" ht="12.75" hidden="1" customHeight="1">
      <c r="A108" s="648" t="str">
        <f>Residential!A106</f>
        <v>1993-94 Act</v>
      </c>
      <c r="B108" s="651">
        <v>376765200</v>
      </c>
      <c r="C108" s="651">
        <v>358507650</v>
      </c>
      <c r="D108" s="651">
        <v>351834800</v>
      </c>
      <c r="E108" s="651">
        <v>317174300</v>
      </c>
      <c r="F108" s="651">
        <v>321857650</v>
      </c>
      <c r="G108" s="651">
        <v>370481000</v>
      </c>
      <c r="H108" s="651">
        <v>503805200</v>
      </c>
      <c r="I108" s="651">
        <v>386895600</v>
      </c>
      <c r="J108" s="651">
        <v>427300400</v>
      </c>
      <c r="K108" s="651">
        <v>452972800</v>
      </c>
      <c r="L108" s="651">
        <v>455462800</v>
      </c>
      <c r="M108" s="651">
        <v>466317900</v>
      </c>
      <c r="N108" s="11">
        <f t="shared" ref="N108:N124" si="51">SUM(B108:M108)</f>
        <v>4789375300</v>
      </c>
    </row>
    <row r="109" spans="1:16" hidden="1">
      <c r="A109" s="648" t="str">
        <f>Residential!A107</f>
        <v>1994-95 Act</v>
      </c>
      <c r="B109" s="651">
        <v>455831400</v>
      </c>
      <c r="C109" s="651">
        <v>442752600</v>
      </c>
      <c r="D109" s="651">
        <v>419150500</v>
      </c>
      <c r="E109" s="651">
        <v>393256800</v>
      </c>
      <c r="F109" s="651">
        <v>392571500</v>
      </c>
      <c r="G109" s="651">
        <v>430060100</v>
      </c>
      <c r="H109" s="651">
        <v>435805500</v>
      </c>
      <c r="I109" s="651">
        <v>420127800</v>
      </c>
      <c r="J109" s="651">
        <v>430465200</v>
      </c>
      <c r="K109" s="651">
        <v>434407200</v>
      </c>
      <c r="L109" s="651">
        <v>440358800</v>
      </c>
      <c r="M109" s="651">
        <v>436197800</v>
      </c>
      <c r="N109" s="11">
        <f t="shared" si="51"/>
        <v>5130985200</v>
      </c>
    </row>
    <row r="110" spans="1:16" hidden="1">
      <c r="A110" s="648" t="str">
        <f>Residential!A108</f>
        <v>1995-96 Act</v>
      </c>
      <c r="B110" s="651">
        <v>415398400</v>
      </c>
      <c r="C110" s="651">
        <v>406374500</v>
      </c>
      <c r="D110" s="651">
        <v>398382200</v>
      </c>
      <c r="E110" s="651">
        <v>382423700</v>
      </c>
      <c r="F110" s="651">
        <v>385395000</v>
      </c>
      <c r="G110" s="651">
        <v>419073600</v>
      </c>
      <c r="H110" s="651">
        <v>423406700</v>
      </c>
      <c r="I110" s="651">
        <v>427537000</v>
      </c>
      <c r="J110" s="651">
        <v>436791200</v>
      </c>
      <c r="K110" s="651">
        <v>439970800</v>
      </c>
      <c r="L110" s="651">
        <v>438894000</v>
      </c>
      <c r="M110" s="651">
        <v>434624600</v>
      </c>
      <c r="N110" s="11">
        <f t="shared" si="51"/>
        <v>5008271700</v>
      </c>
    </row>
    <row r="111" spans="1:16" hidden="1">
      <c r="A111" s="648" t="str">
        <f>Residential!A109</f>
        <v>1996-97 Act</v>
      </c>
      <c r="B111" s="651">
        <v>424857000</v>
      </c>
      <c r="C111" s="651">
        <v>429449200</v>
      </c>
      <c r="D111" s="651">
        <v>413994800</v>
      </c>
      <c r="E111" s="651">
        <v>391664100</v>
      </c>
      <c r="F111" s="651">
        <v>393259100</v>
      </c>
      <c r="G111" s="651">
        <v>418309800</v>
      </c>
      <c r="H111" s="651">
        <v>433212200</v>
      </c>
      <c r="I111" s="651">
        <v>443387100</v>
      </c>
      <c r="J111" s="651">
        <v>441189000</v>
      </c>
      <c r="K111" s="651">
        <v>442229800</v>
      </c>
      <c r="L111" s="651">
        <v>472234000</v>
      </c>
      <c r="M111" s="651">
        <v>482749500</v>
      </c>
      <c r="N111" s="11">
        <f t="shared" si="51"/>
        <v>5186535600</v>
      </c>
    </row>
    <row r="112" spans="1:16" hidden="1">
      <c r="A112" s="648" t="str">
        <f>Residential!A110</f>
        <v>1997-98 Act</v>
      </c>
      <c r="B112" s="651">
        <v>459470000</v>
      </c>
      <c r="C112" s="651">
        <v>445068100</v>
      </c>
      <c r="D112" s="651">
        <v>432466100</v>
      </c>
      <c r="E112" s="651">
        <v>401689400</v>
      </c>
      <c r="F112" s="651">
        <v>408892900</v>
      </c>
      <c r="G112" s="651">
        <v>441752800</v>
      </c>
      <c r="H112" s="651">
        <v>461703700</v>
      </c>
      <c r="I112" s="651">
        <v>474156700</v>
      </c>
      <c r="J112" s="651">
        <v>497955700</v>
      </c>
      <c r="K112" s="651">
        <v>500043700</v>
      </c>
      <c r="L112" s="651">
        <v>550472600</v>
      </c>
      <c r="M112" s="651">
        <v>505813600</v>
      </c>
      <c r="N112" s="11">
        <f t="shared" si="51"/>
        <v>5579485300</v>
      </c>
    </row>
    <row r="113" spans="1:16" hidden="1">
      <c r="A113" s="648" t="str">
        <f>Residential!A111</f>
        <v>1998-99 Act</v>
      </c>
      <c r="B113" s="651">
        <v>484612900</v>
      </c>
      <c r="C113" s="651">
        <v>462079100</v>
      </c>
      <c r="D113" s="651">
        <v>467032400</v>
      </c>
      <c r="E113" s="651">
        <v>446481900</v>
      </c>
      <c r="F113" s="651">
        <v>456930800</v>
      </c>
      <c r="G113" s="651">
        <v>487295300</v>
      </c>
      <c r="H113" s="651">
        <v>508172900</v>
      </c>
      <c r="I113" s="651">
        <v>519723600</v>
      </c>
      <c r="J113" s="651">
        <v>514331300</v>
      </c>
      <c r="K113" s="651">
        <v>517984900</v>
      </c>
      <c r="L113" s="651">
        <v>532055400</v>
      </c>
      <c r="M113" s="651">
        <v>565187100</v>
      </c>
      <c r="N113" s="11">
        <f t="shared" si="51"/>
        <v>5961887600</v>
      </c>
    </row>
    <row r="114" spans="1:16" hidden="1">
      <c r="A114" s="648" t="str">
        <f>Residential!A112</f>
        <v>1999-00 Act</v>
      </c>
      <c r="B114" s="651">
        <v>629975400</v>
      </c>
      <c r="C114" s="651">
        <v>533551100</v>
      </c>
      <c r="D114" s="651">
        <v>518339000</v>
      </c>
      <c r="E114" s="651">
        <v>499027800</v>
      </c>
      <c r="F114" s="651">
        <v>477762000</v>
      </c>
      <c r="G114" s="651">
        <v>524411700</v>
      </c>
      <c r="H114" s="651">
        <v>555944700</v>
      </c>
      <c r="I114" s="651">
        <v>525856800</v>
      </c>
      <c r="J114" s="651">
        <v>575757000</v>
      </c>
      <c r="K114" s="651">
        <v>592340600</v>
      </c>
      <c r="L114" s="651">
        <v>562285100</v>
      </c>
      <c r="M114" s="651">
        <v>587789700</v>
      </c>
      <c r="N114" s="11">
        <f t="shared" si="51"/>
        <v>6583040900</v>
      </c>
    </row>
    <row r="115" spans="1:16" hidden="1">
      <c r="A115" s="648" t="str">
        <f>Residential!A113</f>
        <v>2000-01 Act</v>
      </c>
      <c r="B115" s="651">
        <v>544908900</v>
      </c>
      <c r="C115" s="651">
        <v>532711500</v>
      </c>
      <c r="D115" s="651">
        <v>520782300</v>
      </c>
      <c r="E115" s="651">
        <v>495246500</v>
      </c>
      <c r="F115" s="651">
        <v>481248200</v>
      </c>
      <c r="G115" s="651">
        <v>498332100</v>
      </c>
      <c r="H115" s="651">
        <v>511075300</v>
      </c>
      <c r="I115" s="651">
        <v>508263300</v>
      </c>
      <c r="J115" s="651">
        <v>537140100</v>
      </c>
      <c r="K115" s="651">
        <v>519348700</v>
      </c>
      <c r="L115" s="651">
        <v>608665400</v>
      </c>
      <c r="M115" s="651">
        <v>548721000</v>
      </c>
      <c r="N115" s="11">
        <f t="shared" si="51"/>
        <v>6306443300</v>
      </c>
    </row>
    <row r="116" spans="1:16" hidden="1">
      <c r="A116" s="648" t="str">
        <f>Residential!A114</f>
        <v>2001-02 Act</v>
      </c>
      <c r="B116" s="651">
        <v>520140000</v>
      </c>
      <c r="C116" s="651">
        <v>500331600</v>
      </c>
      <c r="D116" s="651">
        <v>488180100</v>
      </c>
      <c r="E116" s="651">
        <v>466951400</v>
      </c>
      <c r="F116" s="651">
        <v>475905900</v>
      </c>
      <c r="G116" s="651">
        <v>459507900</v>
      </c>
      <c r="H116" s="651">
        <v>499956900</v>
      </c>
      <c r="I116" s="651">
        <v>508181500</v>
      </c>
      <c r="J116" s="651">
        <v>517209200</v>
      </c>
      <c r="K116" s="651">
        <v>510217100</v>
      </c>
      <c r="L116" s="651">
        <v>506350200</v>
      </c>
      <c r="M116" s="651">
        <v>526492500</v>
      </c>
      <c r="N116" s="11">
        <f t="shared" si="51"/>
        <v>5979424300</v>
      </c>
    </row>
    <row r="117" spans="1:16" hidden="1">
      <c r="A117" s="648" t="s">
        <v>157</v>
      </c>
      <c r="B117" s="651">
        <v>512385800</v>
      </c>
      <c r="C117" s="651">
        <v>493969100</v>
      </c>
      <c r="D117" s="651">
        <v>496233800</v>
      </c>
      <c r="E117" s="651">
        <v>470479100</v>
      </c>
      <c r="F117" s="651">
        <v>466313400</v>
      </c>
      <c r="G117" s="651">
        <v>466595200</v>
      </c>
      <c r="H117" s="651">
        <v>498959800</v>
      </c>
      <c r="I117" s="651">
        <v>504253800</v>
      </c>
      <c r="J117" s="651">
        <v>524723700</v>
      </c>
      <c r="K117" s="651">
        <v>517964700</v>
      </c>
      <c r="L117" s="651">
        <v>522680900</v>
      </c>
      <c r="M117" s="651">
        <v>530126400</v>
      </c>
      <c r="N117" s="11">
        <v>6004685700</v>
      </c>
    </row>
    <row r="118" spans="1:16" hidden="1">
      <c r="A118" s="648" t="str">
        <f>Residential!A116</f>
        <v>2003-04 Act</v>
      </c>
      <c r="B118" s="651">
        <v>521062700</v>
      </c>
      <c r="C118" s="651">
        <v>504136700</v>
      </c>
      <c r="D118" s="651">
        <v>506838900</v>
      </c>
      <c r="E118" s="651">
        <v>493930700</v>
      </c>
      <c r="F118" s="651">
        <v>466770000</v>
      </c>
      <c r="G118" s="651">
        <v>454566600</v>
      </c>
      <c r="H118" s="651">
        <v>532225700</v>
      </c>
      <c r="I118" s="651">
        <v>507734300</v>
      </c>
      <c r="J118" s="651">
        <v>529851000</v>
      </c>
      <c r="K118" s="651">
        <v>543469800</v>
      </c>
      <c r="L118" s="651">
        <v>542941100</v>
      </c>
      <c r="M118" s="651">
        <v>553862900</v>
      </c>
      <c r="N118" s="11">
        <f t="shared" si="51"/>
        <v>6157390400</v>
      </c>
      <c r="O118" s="2"/>
    </row>
    <row r="119" spans="1:16" hidden="1">
      <c r="A119" s="648" t="str">
        <f>Residential!A117</f>
        <v>2004-05 Act</v>
      </c>
      <c r="B119" s="651">
        <v>537410500</v>
      </c>
      <c r="C119" s="651">
        <v>527267500</v>
      </c>
      <c r="D119" s="651">
        <v>510100000</v>
      </c>
      <c r="E119" s="651">
        <v>467511000</v>
      </c>
      <c r="F119" s="651">
        <v>454579800</v>
      </c>
      <c r="G119" s="651">
        <v>475281500</v>
      </c>
      <c r="H119" s="651">
        <v>519793500</v>
      </c>
      <c r="I119" s="651">
        <v>515461700</v>
      </c>
      <c r="J119" s="651">
        <v>518365700</v>
      </c>
      <c r="K119" s="651">
        <v>529378400</v>
      </c>
      <c r="L119" s="651">
        <v>520378200</v>
      </c>
      <c r="M119" s="651">
        <v>544713100</v>
      </c>
      <c r="N119" s="11">
        <f t="shared" si="51"/>
        <v>6120240900</v>
      </c>
      <c r="O119" s="2"/>
    </row>
    <row r="120" spans="1:16" hidden="1">
      <c r="A120" s="648" t="str">
        <f>Residential!A118</f>
        <v>2005-06 Act</v>
      </c>
      <c r="B120" s="651">
        <v>534201900</v>
      </c>
      <c r="C120" s="651">
        <v>503083900</v>
      </c>
      <c r="D120" s="651">
        <v>503853000</v>
      </c>
      <c r="E120" s="651">
        <v>480677700</v>
      </c>
      <c r="F120" s="651">
        <v>473068800</v>
      </c>
      <c r="G120" s="651">
        <v>493166400</v>
      </c>
      <c r="H120" s="651">
        <v>501952100</v>
      </c>
      <c r="I120" s="651">
        <v>520558100</v>
      </c>
      <c r="J120" s="651">
        <v>538312600</v>
      </c>
      <c r="K120" s="651">
        <v>543566400</v>
      </c>
      <c r="L120" s="651">
        <v>543838600</v>
      </c>
      <c r="M120" s="651">
        <v>553805500</v>
      </c>
      <c r="N120" s="11">
        <f t="shared" si="51"/>
        <v>6190085000</v>
      </c>
      <c r="O120" s="2"/>
      <c r="P120" s="2"/>
    </row>
    <row r="121" spans="1:16" hidden="1">
      <c r="A121" s="648" t="str">
        <f>Residential!A119</f>
        <v>2006-07 Act</v>
      </c>
      <c r="B121" s="651">
        <v>533172300</v>
      </c>
      <c r="C121" s="651">
        <v>503565800</v>
      </c>
      <c r="D121" s="651">
        <v>519051400</v>
      </c>
      <c r="E121" s="651">
        <v>479449600</v>
      </c>
      <c r="F121" s="651">
        <v>458345000</v>
      </c>
      <c r="G121" s="651">
        <v>490535000</v>
      </c>
      <c r="H121" s="651">
        <v>509028200</v>
      </c>
      <c r="I121" s="651">
        <v>507807100</v>
      </c>
      <c r="J121" s="651">
        <v>522127800</v>
      </c>
      <c r="K121" s="651">
        <v>493456700</v>
      </c>
      <c r="L121" s="651">
        <v>510729200</v>
      </c>
      <c r="M121" s="651">
        <v>517694100</v>
      </c>
      <c r="N121" s="11">
        <f t="shared" si="51"/>
        <v>6044962200</v>
      </c>
      <c r="O121" s="2"/>
      <c r="P121" s="2"/>
    </row>
    <row r="122" spans="1:16" hidden="1">
      <c r="A122" s="648" t="str">
        <f>Residential!A120</f>
        <v>2007-08 Act</v>
      </c>
      <c r="B122" s="651">
        <v>512785600</v>
      </c>
      <c r="C122" s="651">
        <v>493171600</v>
      </c>
      <c r="D122" s="651">
        <v>511275200</v>
      </c>
      <c r="E122" s="651">
        <v>496181300</v>
      </c>
      <c r="F122" s="651">
        <v>485948200</v>
      </c>
      <c r="G122" s="651">
        <v>495686900</v>
      </c>
      <c r="H122" s="651">
        <v>519000100</v>
      </c>
      <c r="I122" s="651">
        <v>524926200</v>
      </c>
      <c r="J122" s="651">
        <v>544338800</v>
      </c>
      <c r="K122" s="651">
        <v>545889500</v>
      </c>
      <c r="L122" s="651">
        <v>538832700</v>
      </c>
      <c r="M122" s="651">
        <v>550011100</v>
      </c>
      <c r="N122" s="11">
        <f t="shared" si="51"/>
        <v>6218047200</v>
      </c>
      <c r="O122" s="2"/>
      <c r="P122" s="237"/>
    </row>
    <row r="123" spans="1:16" hidden="1">
      <c r="A123" s="648" t="str">
        <f>Residential!A121</f>
        <v>2008-09 Act</v>
      </c>
      <c r="B123" s="651">
        <v>547373800</v>
      </c>
      <c r="C123" s="651">
        <v>506083500</v>
      </c>
      <c r="D123" s="651">
        <v>512614300</v>
      </c>
      <c r="E123" s="651">
        <v>504370700</v>
      </c>
      <c r="F123" s="651">
        <v>461940400</v>
      </c>
      <c r="G123" s="651">
        <v>480125700</v>
      </c>
      <c r="H123" s="651">
        <v>514505800</v>
      </c>
      <c r="I123" s="651">
        <v>510541200</v>
      </c>
      <c r="J123" s="651">
        <v>536767500</v>
      </c>
      <c r="K123" s="651">
        <v>551015700</v>
      </c>
      <c r="L123" s="651">
        <v>543387400</v>
      </c>
      <c r="M123" s="651">
        <v>537175200</v>
      </c>
      <c r="N123" s="11">
        <f t="shared" si="51"/>
        <v>6205901200</v>
      </c>
      <c r="O123" s="2"/>
      <c r="P123" s="347"/>
    </row>
    <row r="124" spans="1:16" hidden="1">
      <c r="A124" s="648" t="str">
        <f>Residential!A122</f>
        <v>2009-10 Act</v>
      </c>
      <c r="B124" s="651">
        <v>502442700</v>
      </c>
      <c r="C124" s="651">
        <v>487630300</v>
      </c>
      <c r="D124" s="651">
        <v>474603400</v>
      </c>
      <c r="E124" s="651">
        <v>470172500</v>
      </c>
      <c r="F124" s="651">
        <v>431839500</v>
      </c>
      <c r="G124" s="651">
        <v>466277800</v>
      </c>
      <c r="H124" s="651">
        <v>475825800</v>
      </c>
      <c r="I124" s="651">
        <v>475582800</v>
      </c>
      <c r="J124" s="651">
        <v>495420800</v>
      </c>
      <c r="K124" s="651">
        <v>494527900</v>
      </c>
      <c r="L124" s="651">
        <v>496226000</v>
      </c>
      <c r="M124" s="651">
        <v>512338300</v>
      </c>
      <c r="N124" s="11">
        <f t="shared" si="51"/>
        <v>5782887800</v>
      </c>
      <c r="O124" s="2"/>
      <c r="P124" s="2"/>
    </row>
    <row r="125" spans="1:16" hidden="1">
      <c r="A125" s="648" t="s">
        <v>256</v>
      </c>
      <c r="B125" s="647">
        <v>496612700</v>
      </c>
      <c r="C125" s="647">
        <v>467163200</v>
      </c>
      <c r="D125" s="647">
        <v>477616000</v>
      </c>
      <c r="E125" s="647">
        <v>445989600</v>
      </c>
      <c r="F125" s="647">
        <v>433002100</v>
      </c>
      <c r="G125" s="647">
        <v>461225000</v>
      </c>
      <c r="H125" s="647">
        <v>508141500</v>
      </c>
      <c r="I125" s="647">
        <v>532364600</v>
      </c>
      <c r="J125" s="647">
        <v>516109400</v>
      </c>
      <c r="K125" s="647">
        <v>517505900</v>
      </c>
      <c r="L125" s="647">
        <v>509324600</v>
      </c>
      <c r="M125" s="647">
        <v>539546500</v>
      </c>
      <c r="N125" s="11">
        <v>5904601100</v>
      </c>
      <c r="O125" s="2"/>
      <c r="P125" s="2"/>
    </row>
    <row r="126" spans="1:16" hidden="1">
      <c r="A126" s="755" t="str">
        <f>Residential!A124</f>
        <v>2011-12 Act</v>
      </c>
      <c r="B126" s="647">
        <v>530683647</v>
      </c>
      <c r="C126" s="647">
        <v>493371300</v>
      </c>
      <c r="D126" s="647">
        <v>444890243</v>
      </c>
      <c r="E126" s="647">
        <v>461550914</v>
      </c>
      <c r="F126" s="647">
        <v>457259200</v>
      </c>
      <c r="G126" s="647">
        <v>483404940</v>
      </c>
      <c r="H126" s="647">
        <v>525733710</v>
      </c>
      <c r="I126" s="647">
        <v>544101758</v>
      </c>
      <c r="J126" s="647">
        <v>555061835</v>
      </c>
      <c r="K126" s="647">
        <v>546650042</v>
      </c>
      <c r="L126" s="647">
        <v>560861400</v>
      </c>
      <c r="M126" s="647">
        <v>558231700</v>
      </c>
      <c r="N126" s="11">
        <f>SUM(B126:M126)</f>
        <v>6161800689</v>
      </c>
      <c r="O126" s="2"/>
      <c r="P126" s="2"/>
    </row>
    <row r="127" spans="1:16">
      <c r="A127" s="755" t="str">
        <f>Residential!A125</f>
        <v>2012-13 Act</v>
      </c>
      <c r="B127" s="647">
        <v>527354718.89999998</v>
      </c>
      <c r="C127" s="647">
        <v>522529575.25</v>
      </c>
      <c r="D127" s="647">
        <v>485537592.77999699</v>
      </c>
      <c r="E127" s="647">
        <v>479886600</v>
      </c>
      <c r="F127" s="647">
        <v>471313400</v>
      </c>
      <c r="G127" s="647">
        <v>486490363</v>
      </c>
      <c r="H127" s="647">
        <v>554507700</v>
      </c>
      <c r="I127" s="647">
        <v>536472200</v>
      </c>
      <c r="J127" s="647">
        <v>548758500</v>
      </c>
      <c r="K127" s="647">
        <v>554176900</v>
      </c>
      <c r="L127" s="647">
        <v>569362415</v>
      </c>
      <c r="M127" s="647">
        <v>565368000</v>
      </c>
      <c r="N127" s="11">
        <f>SUM(B127:M127)</f>
        <v>6301757964.9299965</v>
      </c>
      <c r="O127" s="2"/>
      <c r="P127" s="2"/>
    </row>
    <row r="128" spans="1:16">
      <c r="A128" s="755" t="str">
        <f>Residential!A126</f>
        <v>2013-14 Act</v>
      </c>
      <c r="B128" s="647">
        <v>555060600</v>
      </c>
      <c r="C128" s="647">
        <v>529408300</v>
      </c>
      <c r="D128" s="647">
        <v>490995900</v>
      </c>
      <c r="E128" s="647">
        <v>493703600</v>
      </c>
      <c r="F128" s="647">
        <v>475767200</v>
      </c>
      <c r="G128" s="647">
        <v>489933621</v>
      </c>
      <c r="H128" s="647">
        <v>530187800</v>
      </c>
      <c r="I128" s="647">
        <v>540031200</v>
      </c>
      <c r="J128" s="647">
        <v>551534500</v>
      </c>
      <c r="K128" s="647">
        <v>551847838</v>
      </c>
      <c r="L128" s="647">
        <v>553655000</v>
      </c>
      <c r="M128" s="647">
        <v>566500100</v>
      </c>
      <c r="N128" s="11">
        <f>SUM(B128:M128)</f>
        <v>6328625659</v>
      </c>
      <c r="O128" s="2"/>
      <c r="P128" s="663"/>
    </row>
    <row r="129" spans="1:20">
      <c r="A129" s="755" t="str">
        <f>Residential!A127</f>
        <v>2014-15 Act</v>
      </c>
      <c r="B129" s="647">
        <v>530466000</v>
      </c>
      <c r="C129" s="647">
        <v>550691261</v>
      </c>
      <c r="D129" s="647">
        <v>505847453</v>
      </c>
      <c r="E129" s="647">
        <v>534973122</v>
      </c>
      <c r="F129" s="647">
        <v>485748444</v>
      </c>
      <c r="G129" s="647">
        <v>525966322</v>
      </c>
      <c r="H129" s="647">
        <v>539292452</v>
      </c>
      <c r="I129" s="647">
        <v>543137554</v>
      </c>
      <c r="J129" s="647">
        <v>565562020</v>
      </c>
      <c r="K129" s="647">
        <v>567137174</v>
      </c>
      <c r="L129" s="647">
        <v>588225900</v>
      </c>
      <c r="M129" s="647">
        <v>535877400</v>
      </c>
      <c r="N129" s="11">
        <f>SUM(B129:M129)</f>
        <v>6472925102</v>
      </c>
      <c r="O129" s="2"/>
      <c r="P129" s="663"/>
      <c r="Q129" s="1"/>
    </row>
    <row r="130" spans="1:20">
      <c r="A130" s="755" t="str">
        <f>Residential!A128</f>
        <v>2015-16 Act</v>
      </c>
      <c r="B130" s="647">
        <v>568856366</v>
      </c>
      <c r="C130" s="647">
        <v>523445130</v>
      </c>
      <c r="D130" s="647">
        <v>505026648</v>
      </c>
      <c r="E130" s="647">
        <v>500791166</v>
      </c>
      <c r="F130" s="647">
        <v>495799548</v>
      </c>
      <c r="G130" s="647">
        <v>528556553</v>
      </c>
      <c r="H130" s="647">
        <v>552043982</v>
      </c>
      <c r="I130" s="647">
        <v>541882682</v>
      </c>
      <c r="J130" s="647">
        <v>576301982</v>
      </c>
      <c r="K130" s="647">
        <v>577030582</v>
      </c>
      <c r="L130" s="647">
        <v>595373282</v>
      </c>
      <c r="M130" s="647">
        <v>596848726</v>
      </c>
      <c r="N130" s="11">
        <f t="shared" ref="N130:N135" si="52">SUM(B130:M130)</f>
        <v>6561956647</v>
      </c>
      <c r="O130" s="2"/>
      <c r="P130" s="663"/>
    </row>
    <row r="131" spans="1:20">
      <c r="A131" s="755" t="str">
        <f>Residential!A129</f>
        <v>2016-17 Act</v>
      </c>
      <c r="B131" s="771">
        <v>592831603</v>
      </c>
      <c r="C131" s="771">
        <v>550247585</v>
      </c>
      <c r="D131" s="771">
        <v>530891172</v>
      </c>
      <c r="E131" s="771">
        <v>528986800</v>
      </c>
      <c r="F131" s="771">
        <v>503366400</v>
      </c>
      <c r="G131" s="771">
        <v>554971800</v>
      </c>
      <c r="H131" s="771">
        <v>570662400</v>
      </c>
      <c r="I131" s="771">
        <v>574417400</v>
      </c>
      <c r="J131" s="771">
        <v>596347100</v>
      </c>
      <c r="K131" s="771">
        <v>605029800</v>
      </c>
      <c r="L131" s="771">
        <v>604556400</v>
      </c>
      <c r="M131" s="771">
        <v>646828554</v>
      </c>
      <c r="N131" s="11">
        <f t="shared" si="52"/>
        <v>6859137014</v>
      </c>
      <c r="O131" s="2"/>
      <c r="P131" s="663"/>
    </row>
    <row r="132" spans="1:20">
      <c r="A132" s="382" t="str">
        <f>Residential!A130</f>
        <v>2017-18 CYE</v>
      </c>
      <c r="B132" s="886">
        <v>588461700</v>
      </c>
      <c r="C132" s="886">
        <v>558409000</v>
      </c>
      <c r="D132" s="886">
        <v>529698400</v>
      </c>
      <c r="E132" s="886">
        <v>539883500</v>
      </c>
      <c r="F132" s="886">
        <v>526577100</v>
      </c>
      <c r="G132" s="886">
        <v>521057155</v>
      </c>
      <c r="H132" s="886">
        <v>581515438</v>
      </c>
      <c r="I132" s="886">
        <v>573396340</v>
      </c>
      <c r="J132" s="886">
        <v>599057514</v>
      </c>
      <c r="K132" s="886">
        <v>583004014</v>
      </c>
      <c r="L132" s="886">
        <v>612466200</v>
      </c>
      <c r="M132" s="886">
        <v>555735050</v>
      </c>
      <c r="N132" s="11">
        <f t="shared" si="52"/>
        <v>6769261411</v>
      </c>
      <c r="O132" s="2"/>
      <c r="P132" s="2"/>
    </row>
    <row r="133" spans="1:20" hidden="1">
      <c r="A133" s="382" t="str">
        <f>Residential!A131</f>
        <v>2018-19</v>
      </c>
      <c r="B133" s="12">
        <v>0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1">
        <f t="shared" si="52"/>
        <v>0</v>
      </c>
      <c r="O133" s="2"/>
      <c r="P133" s="2"/>
    </row>
    <row r="134" spans="1:20" hidden="1">
      <c r="A134" s="382" t="str">
        <f>Residential!A132</f>
        <v>2019-20</v>
      </c>
      <c r="B134" s="12">
        <v>0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1">
        <f t="shared" si="52"/>
        <v>0</v>
      </c>
      <c r="O134" s="2"/>
      <c r="P134" s="2"/>
    </row>
    <row r="135" spans="1:20" ht="11.25" hidden="1" customHeight="1">
      <c r="A135" s="382" t="str">
        <f>Residential!A133</f>
        <v>2020-21</v>
      </c>
      <c r="B135" s="12">
        <v>0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1">
        <f t="shared" si="52"/>
        <v>0</v>
      </c>
      <c r="O135" s="2"/>
      <c r="P135" s="2"/>
    </row>
    <row r="136" spans="1:20" ht="3" customHeight="1" thickBot="1">
      <c r="A136" s="102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6"/>
      <c r="O136" s="2"/>
      <c r="P136" s="2"/>
    </row>
    <row r="137" spans="1:20" s="101" customFormat="1" ht="12.75" customHeight="1">
      <c r="A137" s="103"/>
      <c r="B137" s="98"/>
      <c r="C137" s="99"/>
      <c r="D137" s="99"/>
      <c r="E137" s="99"/>
      <c r="F137" s="99"/>
      <c r="G137" s="99"/>
      <c r="H137" s="99"/>
      <c r="I137" s="99"/>
      <c r="J137" s="99"/>
      <c r="K137" s="99" t="s">
        <v>28</v>
      </c>
      <c r="L137" s="99" t="s">
        <v>28</v>
      </c>
      <c r="M137" s="99"/>
      <c r="N137" s="99"/>
      <c r="O137" s="104"/>
      <c r="P137" s="106"/>
    </row>
    <row r="138" spans="1:20" s="101" customFormat="1" ht="12.75" customHeight="1" thickBot="1">
      <c r="A138" s="103"/>
      <c r="B138" s="98"/>
      <c r="C138" s="99"/>
      <c r="D138" s="99"/>
      <c r="E138" s="99"/>
      <c r="F138" s="99"/>
      <c r="G138" s="99"/>
      <c r="H138" s="99"/>
      <c r="I138" s="99"/>
      <c r="J138" s="99"/>
      <c r="K138" s="254" t="s">
        <v>28</v>
      </c>
      <c r="L138" s="254" t="s">
        <v>28</v>
      </c>
      <c r="M138" s="99"/>
      <c r="N138" s="99"/>
      <c r="O138" s="104"/>
      <c r="P138" s="104"/>
    </row>
    <row r="139" spans="1:20" ht="16.5" thickBot="1">
      <c r="A139" s="43" t="s">
        <v>129</v>
      </c>
      <c r="B139" s="59" t="s">
        <v>48</v>
      </c>
      <c r="C139" s="31"/>
      <c r="D139" s="31"/>
      <c r="E139" s="31"/>
      <c r="F139" s="31"/>
      <c r="G139" s="31"/>
      <c r="H139" s="31"/>
      <c r="I139" s="232"/>
      <c r="J139" s="31"/>
      <c r="K139" s="31" t="s">
        <v>28</v>
      </c>
      <c r="L139" s="31" t="s">
        <v>28</v>
      </c>
      <c r="M139" s="31"/>
      <c r="N139" s="32"/>
    </row>
    <row r="140" spans="1:20" ht="6" customHeight="1">
      <c r="A140" s="44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13"/>
    </row>
    <row r="141" spans="1:20">
      <c r="A141" s="45" t="s">
        <v>27</v>
      </c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13"/>
      <c r="P141" s="668"/>
      <c r="Q141" s="668"/>
      <c r="R141" s="668"/>
      <c r="S141" s="668"/>
      <c r="T141" s="712"/>
    </row>
    <row r="142" spans="1:20">
      <c r="A142" s="46" t="s">
        <v>25</v>
      </c>
      <c r="B142" s="36">
        <v>36800</v>
      </c>
      <c r="C142" s="36">
        <v>36831</v>
      </c>
      <c r="D142" s="36">
        <v>36861</v>
      </c>
      <c r="E142" s="36">
        <v>36892</v>
      </c>
      <c r="F142" s="36">
        <v>36923</v>
      </c>
      <c r="G142" s="36">
        <v>36951</v>
      </c>
      <c r="H142" s="36">
        <v>36982</v>
      </c>
      <c r="I142" s="36">
        <v>37012</v>
      </c>
      <c r="J142" s="36">
        <v>37043</v>
      </c>
      <c r="K142" s="36">
        <v>37073</v>
      </c>
      <c r="L142" s="36">
        <v>37104</v>
      </c>
      <c r="M142" s="36">
        <v>37135</v>
      </c>
      <c r="N142" s="14" t="s">
        <v>24</v>
      </c>
      <c r="P142" s="668"/>
      <c r="Q142" s="668"/>
      <c r="R142" s="668"/>
      <c r="S142" s="983"/>
      <c r="T142" s="668"/>
    </row>
    <row r="143" spans="1:20" ht="16.5" customHeight="1">
      <c r="A143" s="648" t="str">
        <f>A$108</f>
        <v>1993-94 Act</v>
      </c>
      <c r="B143" s="651">
        <v>8560</v>
      </c>
      <c r="C143" s="651">
        <v>8585</v>
      </c>
      <c r="D143" s="651">
        <v>8580</v>
      </c>
      <c r="E143" s="651">
        <v>8589</v>
      </c>
      <c r="F143" s="651">
        <v>8553</v>
      </c>
      <c r="G143" s="651">
        <v>8606</v>
      </c>
      <c r="H143" s="651">
        <v>9973</v>
      </c>
      <c r="I143" s="651">
        <v>8691</v>
      </c>
      <c r="J143" s="651">
        <v>8862</v>
      </c>
      <c r="K143" s="651">
        <v>9069</v>
      </c>
      <c r="L143" s="651">
        <v>9120</v>
      </c>
      <c r="M143" s="651">
        <v>9148</v>
      </c>
      <c r="N143" s="11">
        <f t="shared" ref="N143:N159" si="53">SUM(B143:M143)</f>
        <v>106336</v>
      </c>
      <c r="P143" s="712"/>
      <c r="Q143" s="712"/>
      <c r="R143" s="712"/>
      <c r="S143" s="712"/>
      <c r="T143" s="712"/>
    </row>
    <row r="144" spans="1:20">
      <c r="A144" s="648" t="str">
        <f>A$109</f>
        <v>1994-95 Act</v>
      </c>
      <c r="B144" s="651">
        <v>9144</v>
      </c>
      <c r="C144" s="651">
        <v>9145</v>
      </c>
      <c r="D144" s="651">
        <v>9160</v>
      </c>
      <c r="E144" s="651">
        <v>9178</v>
      </c>
      <c r="F144" s="651">
        <v>9168</v>
      </c>
      <c r="G144" s="651">
        <v>9214</v>
      </c>
      <c r="H144" s="651">
        <v>9193</v>
      </c>
      <c r="I144" s="651">
        <v>9246</v>
      </c>
      <c r="J144" s="651">
        <v>9266</v>
      </c>
      <c r="K144" s="651">
        <v>9275</v>
      </c>
      <c r="L144" s="651">
        <v>9317</v>
      </c>
      <c r="M144" s="651">
        <v>9275</v>
      </c>
      <c r="N144" s="11">
        <f t="shared" si="53"/>
        <v>110581</v>
      </c>
      <c r="P144" s="667"/>
      <c r="Q144" s="984"/>
      <c r="R144" s="667"/>
      <c r="S144" s="985"/>
      <c r="T144" s="712"/>
    </row>
    <row r="145" spans="1:20">
      <c r="A145" s="648" t="str">
        <f>A$110</f>
        <v>1995-96 Act</v>
      </c>
      <c r="B145" s="651">
        <v>9309</v>
      </c>
      <c r="C145" s="651">
        <v>9285</v>
      </c>
      <c r="D145" s="651">
        <v>9274</v>
      </c>
      <c r="E145" s="651">
        <v>9350</v>
      </c>
      <c r="F145" s="651">
        <v>9341</v>
      </c>
      <c r="G145" s="651">
        <v>9382</v>
      </c>
      <c r="H145" s="651">
        <v>9356</v>
      </c>
      <c r="I145" s="651">
        <v>9396</v>
      </c>
      <c r="J145" s="651">
        <v>9393</v>
      </c>
      <c r="K145" s="651">
        <v>9434</v>
      </c>
      <c r="L145" s="651">
        <v>9441</v>
      </c>
      <c r="M145" s="651">
        <v>9441</v>
      </c>
      <c r="N145" s="11">
        <f t="shared" si="53"/>
        <v>112402</v>
      </c>
      <c r="P145" s="667"/>
      <c r="Q145" s="984"/>
      <c r="R145" s="667"/>
      <c r="S145" s="985"/>
      <c r="T145" s="712"/>
    </row>
    <row r="146" spans="1:20">
      <c r="A146" s="648" t="str">
        <f>A$111</f>
        <v>1996-97 Act</v>
      </c>
      <c r="B146" s="651">
        <v>9468</v>
      </c>
      <c r="C146" s="651">
        <v>9472</v>
      </c>
      <c r="D146" s="651">
        <v>9466</v>
      </c>
      <c r="E146" s="651">
        <v>9476</v>
      </c>
      <c r="F146" s="651">
        <v>9510</v>
      </c>
      <c r="G146" s="651">
        <v>9510</v>
      </c>
      <c r="H146" s="651">
        <v>9538</v>
      </c>
      <c r="I146" s="651">
        <v>9533</v>
      </c>
      <c r="J146" s="651">
        <v>9561</v>
      </c>
      <c r="K146" s="651">
        <v>9574</v>
      </c>
      <c r="L146" s="651">
        <v>9592</v>
      </c>
      <c r="M146" s="651">
        <v>9582</v>
      </c>
      <c r="N146" s="11">
        <f t="shared" si="53"/>
        <v>114282</v>
      </c>
      <c r="P146" s="667"/>
      <c r="Q146" s="984"/>
      <c r="R146" s="667"/>
      <c r="S146" s="985"/>
      <c r="T146" s="712"/>
    </row>
    <row r="147" spans="1:20">
      <c r="A147" s="648" t="str">
        <f>A$112</f>
        <v>1997-98 Act</v>
      </c>
      <c r="B147" s="651">
        <v>9639</v>
      </c>
      <c r="C147" s="651">
        <v>9585</v>
      </c>
      <c r="D147" s="651">
        <v>9654</v>
      </c>
      <c r="E147" s="651">
        <v>9631</v>
      </c>
      <c r="F147" s="651">
        <v>9668</v>
      </c>
      <c r="G147" s="651">
        <v>9744</v>
      </c>
      <c r="H147" s="651">
        <v>9777</v>
      </c>
      <c r="I147" s="651">
        <v>9759</v>
      </c>
      <c r="J147" s="651">
        <v>9866</v>
      </c>
      <c r="K147" s="651">
        <v>9845</v>
      </c>
      <c r="L147" s="651">
        <v>9841</v>
      </c>
      <c r="M147" s="651">
        <v>9842</v>
      </c>
      <c r="N147" s="11">
        <f t="shared" si="53"/>
        <v>116851</v>
      </c>
      <c r="P147" s="667"/>
      <c r="Q147" s="984"/>
      <c r="R147" s="667"/>
      <c r="S147" s="985"/>
      <c r="T147" s="712"/>
    </row>
    <row r="148" spans="1:20">
      <c r="A148" s="648" t="str">
        <f>A$113</f>
        <v>1998-99 Act</v>
      </c>
      <c r="B148" s="651">
        <v>9826</v>
      </c>
      <c r="C148" s="651">
        <v>9859</v>
      </c>
      <c r="D148" s="651">
        <v>9890</v>
      </c>
      <c r="E148" s="651">
        <v>9891</v>
      </c>
      <c r="F148" s="651">
        <v>9904</v>
      </c>
      <c r="G148" s="651">
        <v>9917</v>
      </c>
      <c r="H148" s="651">
        <v>9970</v>
      </c>
      <c r="I148" s="651">
        <v>9964</v>
      </c>
      <c r="J148" s="651">
        <v>10015</v>
      </c>
      <c r="K148" s="651">
        <v>10040</v>
      </c>
      <c r="L148" s="651">
        <v>10052</v>
      </c>
      <c r="M148" s="651">
        <v>10066</v>
      </c>
      <c r="N148" s="11">
        <f t="shared" si="53"/>
        <v>119394</v>
      </c>
      <c r="P148" s="667"/>
      <c r="Q148" s="984"/>
      <c r="R148" s="667"/>
      <c r="S148" s="985"/>
      <c r="T148" s="712"/>
    </row>
    <row r="149" spans="1:20">
      <c r="A149" s="648" t="str">
        <f>A$114</f>
        <v>1999-00 Act</v>
      </c>
      <c r="B149" s="651">
        <v>9800</v>
      </c>
      <c r="C149" s="651">
        <v>9883</v>
      </c>
      <c r="D149" s="651">
        <v>9897</v>
      </c>
      <c r="E149" s="651">
        <v>9742</v>
      </c>
      <c r="F149" s="651">
        <v>9792</v>
      </c>
      <c r="G149" s="651">
        <v>9998</v>
      </c>
      <c r="H149" s="651">
        <v>10041</v>
      </c>
      <c r="I149" s="651">
        <v>10010</v>
      </c>
      <c r="J149" s="651">
        <v>9988</v>
      </c>
      <c r="K149" s="651">
        <v>10145</v>
      </c>
      <c r="L149" s="651">
        <v>10078</v>
      </c>
      <c r="M149" s="651">
        <v>10179</v>
      </c>
      <c r="N149" s="11">
        <f t="shared" si="53"/>
        <v>119553</v>
      </c>
      <c r="P149" s="667"/>
      <c r="Q149" s="984"/>
      <c r="R149" s="667"/>
      <c r="S149" s="985"/>
      <c r="T149" s="712"/>
    </row>
    <row r="150" spans="1:20">
      <c r="A150" s="648" t="str">
        <f>A$115</f>
        <v>2000-01 Act</v>
      </c>
      <c r="B150" s="651">
        <v>10192</v>
      </c>
      <c r="C150" s="651">
        <v>10133</v>
      </c>
      <c r="D150" s="651">
        <v>10127</v>
      </c>
      <c r="E150" s="651">
        <v>10193</v>
      </c>
      <c r="F150" s="651">
        <v>10020</v>
      </c>
      <c r="G150" s="651">
        <v>10142</v>
      </c>
      <c r="H150" s="651">
        <v>10237</v>
      </c>
      <c r="I150" s="651">
        <v>10240</v>
      </c>
      <c r="J150" s="651">
        <v>10266</v>
      </c>
      <c r="K150" s="651">
        <v>10236</v>
      </c>
      <c r="L150" s="651">
        <v>10297</v>
      </c>
      <c r="M150" s="651">
        <v>10282</v>
      </c>
      <c r="N150" s="11">
        <f t="shared" si="53"/>
        <v>122365</v>
      </c>
      <c r="P150" s="667"/>
      <c r="Q150" s="984"/>
      <c r="R150" s="667"/>
      <c r="S150" s="986"/>
      <c r="T150" s="712"/>
    </row>
    <row r="151" spans="1:20">
      <c r="A151" s="648" t="str">
        <f>A$116</f>
        <v>2001-02 Act</v>
      </c>
      <c r="B151" s="651">
        <v>10342</v>
      </c>
      <c r="C151" s="651">
        <v>10320</v>
      </c>
      <c r="D151" s="651">
        <v>10316</v>
      </c>
      <c r="E151" s="651">
        <v>10338</v>
      </c>
      <c r="F151" s="651">
        <v>10349</v>
      </c>
      <c r="G151" s="651">
        <v>10397</v>
      </c>
      <c r="H151" s="651">
        <v>10417</v>
      </c>
      <c r="I151" s="651">
        <v>10433</v>
      </c>
      <c r="J151" s="651">
        <v>10450</v>
      </c>
      <c r="K151" s="651">
        <v>10422</v>
      </c>
      <c r="L151" s="651">
        <v>10435</v>
      </c>
      <c r="M151" s="651">
        <v>10468</v>
      </c>
      <c r="N151" s="11">
        <f t="shared" si="53"/>
        <v>124687</v>
      </c>
      <c r="P151" s="667"/>
      <c r="Q151" s="984"/>
      <c r="R151" s="667"/>
      <c r="S151" s="986"/>
      <c r="T151" s="712"/>
    </row>
    <row r="152" spans="1:20">
      <c r="A152" s="648" t="str">
        <f>A$117</f>
        <v>2002-03 Act</v>
      </c>
      <c r="B152" s="651">
        <v>10479</v>
      </c>
      <c r="C152" s="651">
        <v>10467</v>
      </c>
      <c r="D152" s="651">
        <v>10485</v>
      </c>
      <c r="E152" s="651">
        <v>10495</v>
      </c>
      <c r="F152" s="651">
        <v>10484</v>
      </c>
      <c r="G152" s="651">
        <v>10460</v>
      </c>
      <c r="H152" s="651">
        <v>10508</v>
      </c>
      <c r="I152" s="651">
        <v>10503</v>
      </c>
      <c r="J152" s="651">
        <v>10528</v>
      </c>
      <c r="K152" s="651">
        <v>10558</v>
      </c>
      <c r="L152" s="651">
        <v>10570</v>
      </c>
      <c r="M152" s="651">
        <v>10479</v>
      </c>
      <c r="N152" s="11">
        <f t="shared" si="53"/>
        <v>126016</v>
      </c>
      <c r="P152" s="667"/>
      <c r="Q152" s="984"/>
      <c r="R152" s="667"/>
      <c r="S152" s="986"/>
      <c r="T152" s="712"/>
    </row>
    <row r="153" spans="1:20">
      <c r="A153" s="648" t="str">
        <f>A$118</f>
        <v>2003-04 Act</v>
      </c>
      <c r="B153" s="651">
        <v>10601</v>
      </c>
      <c r="C153" s="651">
        <v>10614</v>
      </c>
      <c r="D153" s="651">
        <v>10615</v>
      </c>
      <c r="E153" s="651">
        <v>10644</v>
      </c>
      <c r="F153" s="651">
        <v>10654</v>
      </c>
      <c r="G153" s="651">
        <v>10675</v>
      </c>
      <c r="H153" s="651">
        <v>10720</v>
      </c>
      <c r="I153" s="651">
        <v>10722</v>
      </c>
      <c r="J153" s="651">
        <v>10755</v>
      </c>
      <c r="K153" s="651">
        <v>10763</v>
      </c>
      <c r="L153" s="651">
        <v>10770</v>
      </c>
      <c r="M153" s="651">
        <v>10787</v>
      </c>
      <c r="N153" s="11">
        <f t="shared" si="53"/>
        <v>128320</v>
      </c>
      <c r="P153" s="667"/>
      <c r="Q153" s="984"/>
      <c r="R153" s="667"/>
      <c r="S153" s="986"/>
      <c r="T153" s="712"/>
    </row>
    <row r="154" spans="1:20">
      <c r="A154" s="648" t="str">
        <f>A$119</f>
        <v>2004-05 Act</v>
      </c>
      <c r="B154" s="651">
        <v>10775</v>
      </c>
      <c r="C154" s="651">
        <v>10818</v>
      </c>
      <c r="D154" s="651">
        <v>10824</v>
      </c>
      <c r="E154" s="651">
        <v>10838</v>
      </c>
      <c r="F154" s="651">
        <v>10841</v>
      </c>
      <c r="G154" s="651">
        <v>10865</v>
      </c>
      <c r="H154" s="651">
        <v>10879</v>
      </c>
      <c r="I154" s="651">
        <v>10890</v>
      </c>
      <c r="J154" s="651">
        <v>10916</v>
      </c>
      <c r="K154" s="651">
        <v>10888</v>
      </c>
      <c r="L154" s="651">
        <v>10900</v>
      </c>
      <c r="M154" s="651">
        <v>10905</v>
      </c>
      <c r="N154" s="11">
        <f t="shared" si="53"/>
        <v>130339</v>
      </c>
      <c r="P154" s="667"/>
      <c r="Q154" s="984"/>
      <c r="R154" s="667"/>
      <c r="S154" s="986"/>
      <c r="T154" s="712"/>
    </row>
    <row r="155" spans="1:20">
      <c r="A155" s="648" t="str">
        <f>A$120</f>
        <v>2005-06 Act</v>
      </c>
      <c r="B155" s="651">
        <v>10929</v>
      </c>
      <c r="C155" s="651">
        <v>10926</v>
      </c>
      <c r="D155" s="651">
        <v>10932</v>
      </c>
      <c r="E155" s="651">
        <v>10937</v>
      </c>
      <c r="F155" s="651">
        <v>10914</v>
      </c>
      <c r="G155" s="651">
        <v>10971</v>
      </c>
      <c r="H155" s="651">
        <v>10994</v>
      </c>
      <c r="I155" s="651">
        <v>10994</v>
      </c>
      <c r="J155" s="651">
        <v>10986</v>
      </c>
      <c r="K155" s="651">
        <v>10966</v>
      </c>
      <c r="L155" s="651">
        <v>11008</v>
      </c>
      <c r="M155" s="651">
        <v>11035</v>
      </c>
      <c r="N155" s="11">
        <f t="shared" si="53"/>
        <v>131592</v>
      </c>
      <c r="P155" s="667"/>
      <c r="Q155" s="984"/>
      <c r="R155" s="667"/>
      <c r="S155" s="986"/>
      <c r="T155" s="712"/>
    </row>
    <row r="156" spans="1:20">
      <c r="A156" s="648" t="str">
        <f>A$121</f>
        <v>2006-07 Act</v>
      </c>
      <c r="B156" s="651">
        <v>11058</v>
      </c>
      <c r="C156" s="651">
        <v>11077</v>
      </c>
      <c r="D156" s="651">
        <v>11082</v>
      </c>
      <c r="E156" s="651">
        <v>11099</v>
      </c>
      <c r="F156" s="651">
        <v>11096</v>
      </c>
      <c r="G156" s="651">
        <v>11122</v>
      </c>
      <c r="H156" s="651">
        <v>11157</v>
      </c>
      <c r="I156" s="651">
        <v>11172</v>
      </c>
      <c r="J156" s="651">
        <v>11198</v>
      </c>
      <c r="K156" s="651">
        <v>11156</v>
      </c>
      <c r="L156" s="651">
        <v>11193</v>
      </c>
      <c r="M156" s="651">
        <v>11205</v>
      </c>
      <c r="N156" s="11">
        <f t="shared" si="53"/>
        <v>133615</v>
      </c>
      <c r="P156" s="667"/>
      <c r="Q156" s="984"/>
      <c r="R156" s="667"/>
      <c r="S156" s="986"/>
      <c r="T156" s="712"/>
    </row>
    <row r="157" spans="1:20">
      <c r="A157" s="648" t="str">
        <f>A$122</f>
        <v>2007-08 Act</v>
      </c>
      <c r="B157" s="651">
        <v>11257</v>
      </c>
      <c r="C157" s="651">
        <v>11234</v>
      </c>
      <c r="D157" s="651">
        <v>11230</v>
      </c>
      <c r="E157" s="651">
        <v>11213</v>
      </c>
      <c r="F157" s="651">
        <v>11231</v>
      </c>
      <c r="G157" s="651">
        <v>11271</v>
      </c>
      <c r="H157" s="651">
        <v>11296</v>
      </c>
      <c r="I157" s="651">
        <v>11251</v>
      </c>
      <c r="J157" s="651">
        <v>11307</v>
      </c>
      <c r="K157" s="651">
        <v>11334</v>
      </c>
      <c r="L157" s="651">
        <v>11333</v>
      </c>
      <c r="M157" s="651">
        <v>11358</v>
      </c>
      <c r="N157" s="11">
        <f t="shared" si="53"/>
        <v>135315</v>
      </c>
      <c r="P157" s="667"/>
      <c r="Q157" s="984"/>
      <c r="R157" s="667"/>
      <c r="S157" s="986"/>
      <c r="T157" s="712"/>
    </row>
    <row r="158" spans="1:20">
      <c r="A158" s="648" t="str">
        <f>A$123</f>
        <v>2008-09 Act</v>
      </c>
      <c r="B158" s="651">
        <v>11370</v>
      </c>
      <c r="C158" s="651">
        <v>11347</v>
      </c>
      <c r="D158" s="651">
        <v>11347</v>
      </c>
      <c r="E158" s="651">
        <v>11388</v>
      </c>
      <c r="F158" s="651">
        <v>11371</v>
      </c>
      <c r="G158" s="651">
        <v>11384</v>
      </c>
      <c r="H158" s="651">
        <v>11416</v>
      </c>
      <c r="I158" s="651">
        <v>11388</v>
      </c>
      <c r="J158" s="651">
        <v>11423</v>
      </c>
      <c r="K158" s="651">
        <v>11430</v>
      </c>
      <c r="L158" s="651">
        <v>11416</v>
      </c>
      <c r="M158" s="651">
        <v>11467</v>
      </c>
      <c r="N158" s="11">
        <f t="shared" si="53"/>
        <v>136747</v>
      </c>
      <c r="P158" s="667"/>
      <c r="Q158" s="984"/>
      <c r="R158" s="667"/>
      <c r="S158" s="986"/>
      <c r="T158" s="712"/>
    </row>
    <row r="159" spans="1:20">
      <c r="A159" s="648" t="str">
        <f>A$124</f>
        <v>2009-10 Act</v>
      </c>
      <c r="B159" s="651">
        <v>11457</v>
      </c>
      <c r="C159" s="651">
        <v>11443</v>
      </c>
      <c r="D159" s="651">
        <v>11427</v>
      </c>
      <c r="E159" s="651">
        <v>11450</v>
      </c>
      <c r="F159" s="651">
        <v>11400</v>
      </c>
      <c r="G159" s="651">
        <v>11428</v>
      </c>
      <c r="H159" s="651">
        <v>11437</v>
      </c>
      <c r="I159" s="651">
        <v>11434</v>
      </c>
      <c r="J159" s="651">
        <v>11456</v>
      </c>
      <c r="K159" s="651">
        <v>11461</v>
      </c>
      <c r="L159" s="651">
        <v>11491</v>
      </c>
      <c r="M159" s="651">
        <v>11486</v>
      </c>
      <c r="N159" s="11">
        <f t="shared" si="53"/>
        <v>137370</v>
      </c>
      <c r="P159" s="667"/>
      <c r="Q159" s="984"/>
      <c r="R159" s="667"/>
      <c r="S159" s="986"/>
      <c r="T159" s="712"/>
    </row>
    <row r="160" spans="1:20">
      <c r="A160" s="648" t="str">
        <f>A$125</f>
        <v>2010-11 Act</v>
      </c>
      <c r="B160" s="647">
        <v>11528</v>
      </c>
      <c r="C160" s="647">
        <v>11504</v>
      </c>
      <c r="D160" s="647">
        <v>11502</v>
      </c>
      <c r="E160" s="647">
        <v>11520</v>
      </c>
      <c r="F160" s="647">
        <v>11520</v>
      </c>
      <c r="G160" s="647">
        <v>11560</v>
      </c>
      <c r="H160" s="647">
        <v>11562</v>
      </c>
      <c r="I160" s="647">
        <v>11581</v>
      </c>
      <c r="J160" s="647">
        <v>11565</v>
      </c>
      <c r="K160" s="647">
        <v>11587</v>
      </c>
      <c r="L160" s="647">
        <v>11605</v>
      </c>
      <c r="M160" s="647">
        <v>11578</v>
      </c>
      <c r="N160" s="11">
        <f t="shared" ref="N160:N169" si="54">SUM(B160:M160)</f>
        <v>138612</v>
      </c>
      <c r="P160" s="667"/>
      <c r="Q160" s="984"/>
      <c r="R160" s="667"/>
      <c r="S160" s="986"/>
      <c r="T160" s="712"/>
    </row>
    <row r="161" spans="1:20">
      <c r="A161" s="648" t="str">
        <f>A$126</f>
        <v>2011-12 Act</v>
      </c>
      <c r="B161" s="647">
        <v>11430</v>
      </c>
      <c r="C161" s="647">
        <v>11493</v>
      </c>
      <c r="D161" s="647">
        <v>11265</v>
      </c>
      <c r="E161" s="647">
        <v>11653</v>
      </c>
      <c r="F161" s="647">
        <v>11721</v>
      </c>
      <c r="G161" s="647">
        <v>11755</v>
      </c>
      <c r="H161" s="647">
        <v>11786</v>
      </c>
      <c r="I161" s="647">
        <v>11835</v>
      </c>
      <c r="J161" s="647">
        <v>11869</v>
      </c>
      <c r="K161" s="647">
        <v>11882</v>
      </c>
      <c r="L161" s="647">
        <v>11973</v>
      </c>
      <c r="M161" s="647">
        <v>12007</v>
      </c>
      <c r="N161" s="11">
        <f t="shared" si="54"/>
        <v>140669</v>
      </c>
      <c r="P161" s="667"/>
      <c r="Q161" s="984"/>
      <c r="R161" s="667"/>
      <c r="S161" s="986"/>
      <c r="T161" s="712"/>
    </row>
    <row r="162" spans="1:20">
      <c r="A162" s="648" t="str">
        <f>A$127</f>
        <v>2012-13 Act</v>
      </c>
      <c r="B162" s="647">
        <v>12008</v>
      </c>
      <c r="C162" s="647">
        <v>11929</v>
      </c>
      <c r="D162" s="647">
        <v>11914</v>
      </c>
      <c r="E162" s="647">
        <v>11974</v>
      </c>
      <c r="F162" s="647">
        <v>11740</v>
      </c>
      <c r="G162" s="647">
        <v>11797</v>
      </c>
      <c r="H162" s="647">
        <v>11885</v>
      </c>
      <c r="I162" s="647">
        <v>11797</v>
      </c>
      <c r="J162" s="647">
        <v>11851</v>
      </c>
      <c r="K162" s="647">
        <v>11858</v>
      </c>
      <c r="L162" s="647">
        <v>11869</v>
      </c>
      <c r="M162" s="647">
        <v>11753</v>
      </c>
      <c r="N162" s="11">
        <f t="shared" si="54"/>
        <v>142375</v>
      </c>
      <c r="P162" s="667"/>
      <c r="Q162" s="984"/>
      <c r="R162" s="667"/>
      <c r="S162" s="986"/>
      <c r="T162" s="712"/>
    </row>
    <row r="163" spans="1:20">
      <c r="A163" s="648" t="str">
        <f>A$128</f>
        <v>2013-14 Act</v>
      </c>
      <c r="B163" s="647">
        <v>11775</v>
      </c>
      <c r="C163" s="647">
        <v>11703</v>
      </c>
      <c r="D163" s="647">
        <v>12017</v>
      </c>
      <c r="E163" s="647">
        <v>12081</v>
      </c>
      <c r="F163" s="647">
        <v>12097</v>
      </c>
      <c r="G163" s="647">
        <v>12092</v>
      </c>
      <c r="H163" s="647">
        <v>12140</v>
      </c>
      <c r="I163" s="647">
        <v>12159</v>
      </c>
      <c r="J163" s="647">
        <v>12171</v>
      </c>
      <c r="K163" s="647">
        <v>12161</v>
      </c>
      <c r="L163" s="647">
        <v>12126</v>
      </c>
      <c r="M163" s="647">
        <v>12090</v>
      </c>
      <c r="N163" s="11">
        <f t="shared" si="54"/>
        <v>144612</v>
      </c>
      <c r="P163" s="476"/>
      <c r="Q163" s="902"/>
      <c r="R163" s="987"/>
      <c r="S163" s="988"/>
      <c r="T163" s="712"/>
    </row>
    <row r="164" spans="1:20">
      <c r="A164" s="648" t="str">
        <f>A$129</f>
        <v>2014-15 Act</v>
      </c>
      <c r="B164" s="647">
        <v>12019</v>
      </c>
      <c r="C164" s="647">
        <v>12096</v>
      </c>
      <c r="D164" s="647">
        <v>12165</v>
      </c>
      <c r="E164" s="647">
        <v>12156</v>
      </c>
      <c r="F164" s="647">
        <v>12286</v>
      </c>
      <c r="G164" s="647">
        <v>12322</v>
      </c>
      <c r="H164" s="647">
        <v>12291</v>
      </c>
      <c r="I164" s="647">
        <v>12272</v>
      </c>
      <c r="J164" s="647">
        <v>12307</v>
      </c>
      <c r="K164" s="647">
        <v>12274</v>
      </c>
      <c r="L164" s="647">
        <v>11153</v>
      </c>
      <c r="M164" s="647">
        <v>11177</v>
      </c>
      <c r="N164" s="11">
        <f t="shared" si="54"/>
        <v>144518</v>
      </c>
      <c r="P164" s="667"/>
      <c r="Q164" s="712"/>
      <c r="R164" s="712"/>
      <c r="S164" s="712"/>
      <c r="T164" s="712"/>
    </row>
    <row r="165" spans="1:20">
      <c r="A165" s="48" t="str">
        <f>A$130</f>
        <v>2015-16 Act</v>
      </c>
      <c r="B165" s="771">
        <v>12359</v>
      </c>
      <c r="C165" s="771">
        <v>12285</v>
      </c>
      <c r="D165" s="771">
        <v>12359</v>
      </c>
      <c r="E165" s="771">
        <v>12423</v>
      </c>
      <c r="F165" s="771">
        <v>12431</v>
      </c>
      <c r="G165" s="771">
        <v>12461</v>
      </c>
      <c r="H165" s="771">
        <v>12465</v>
      </c>
      <c r="I165" s="771">
        <v>12506</v>
      </c>
      <c r="J165" s="771">
        <v>12208</v>
      </c>
      <c r="K165" s="771">
        <v>12038</v>
      </c>
      <c r="L165" s="771">
        <v>12079</v>
      </c>
      <c r="M165" s="647">
        <v>12114</v>
      </c>
      <c r="N165" s="11">
        <f t="shared" si="54"/>
        <v>147728</v>
      </c>
      <c r="P165" s="712"/>
      <c r="Q165" s="712"/>
      <c r="R165" s="712"/>
      <c r="S165" s="712"/>
      <c r="T165" s="712"/>
    </row>
    <row r="166" spans="1:20">
      <c r="A166" s="48" t="str">
        <f>A$131</f>
        <v>2016-17 Act</v>
      </c>
      <c r="B166" s="771">
        <v>12141</v>
      </c>
      <c r="C166" s="771">
        <v>12133</v>
      </c>
      <c r="D166" s="771">
        <v>12116</v>
      </c>
      <c r="E166" s="771">
        <v>12140</v>
      </c>
      <c r="F166" s="771">
        <v>12172</v>
      </c>
      <c r="G166" s="771">
        <v>12199</v>
      </c>
      <c r="H166" s="771">
        <v>12234</v>
      </c>
      <c r="I166" s="771">
        <v>12192</v>
      </c>
      <c r="J166" s="771">
        <v>12241</v>
      </c>
      <c r="K166" s="771">
        <v>12255</v>
      </c>
      <c r="L166" s="771">
        <v>12284</v>
      </c>
      <c r="M166" s="771">
        <v>12299</v>
      </c>
      <c r="N166" s="11">
        <f t="shared" si="54"/>
        <v>146406</v>
      </c>
      <c r="P166" s="712"/>
      <c r="Q166" s="712"/>
      <c r="R166" s="712"/>
      <c r="S166" s="712"/>
      <c r="T166" s="712"/>
    </row>
    <row r="167" spans="1:20">
      <c r="A167" s="48" t="str">
        <f>A$132</f>
        <v>2017-18 CYE</v>
      </c>
      <c r="B167" s="209">
        <v>12305</v>
      </c>
      <c r="C167" s="209">
        <v>12318</v>
      </c>
      <c r="D167" s="209">
        <v>12256</v>
      </c>
      <c r="E167" s="209">
        <v>12359</v>
      </c>
      <c r="F167" s="209">
        <v>12322</v>
      </c>
      <c r="G167" s="209">
        <v>12404</v>
      </c>
      <c r="H167" s="209">
        <v>12400</v>
      </c>
      <c r="I167" s="209">
        <v>12379</v>
      </c>
      <c r="J167" s="209">
        <v>12433</v>
      </c>
      <c r="K167" s="209">
        <v>12456</v>
      </c>
      <c r="L167" s="209">
        <v>12481</v>
      </c>
      <c r="M167" s="209">
        <v>12462</v>
      </c>
      <c r="N167" s="11">
        <f t="shared" si="54"/>
        <v>148575</v>
      </c>
      <c r="P167" s="712"/>
      <c r="Q167" s="712"/>
      <c r="R167" s="712"/>
      <c r="S167" s="712"/>
      <c r="T167" s="712"/>
    </row>
    <row r="168" spans="1:20" hidden="1">
      <c r="A168" s="48" t="str">
        <f>A$133</f>
        <v>2018-19</v>
      </c>
      <c r="B168" s="12">
        <v>0</v>
      </c>
      <c r="C168" s="12">
        <v>0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11">
        <f t="shared" si="54"/>
        <v>0</v>
      </c>
    </row>
    <row r="169" spans="1:20" ht="11.25" hidden="1" customHeight="1">
      <c r="A169" s="48" t="str">
        <f>A$134</f>
        <v>2019-20</v>
      </c>
      <c r="B169" s="12">
        <v>0</v>
      </c>
      <c r="C169" s="12">
        <v>0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1">
        <f t="shared" si="54"/>
        <v>0</v>
      </c>
    </row>
    <row r="170" spans="1:20" ht="11.25" customHeight="1">
      <c r="A170" s="48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1"/>
    </row>
    <row r="171" spans="1:20" ht="11.25" customHeight="1" thickBot="1">
      <c r="A171" s="5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6"/>
    </row>
    <row r="172" spans="1:20" ht="11.25" customHeight="1">
      <c r="A172" s="56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"/>
      <c r="P172" s="106" t="s">
        <v>57</v>
      </c>
    </row>
    <row r="173" spans="1:20" s="1" customFormat="1" ht="13.5" thickBot="1">
      <c r="A173" s="56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20" ht="16.5" thickBot="1">
      <c r="A174" s="43" t="s">
        <v>29</v>
      </c>
      <c r="B174" s="30" t="s">
        <v>130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2"/>
      <c r="S174" s="340"/>
    </row>
    <row r="175" spans="1:20" ht="6" customHeight="1">
      <c r="A175" s="62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4"/>
    </row>
    <row r="176" spans="1:20">
      <c r="A176" s="45" t="s">
        <v>27</v>
      </c>
      <c r="B176" s="33" t="s">
        <v>28</v>
      </c>
      <c r="C176" s="33"/>
      <c r="D176" s="33"/>
      <c r="E176" s="33"/>
      <c r="F176" s="33"/>
      <c r="G176" s="33"/>
      <c r="H176" s="665"/>
      <c r="I176" s="665"/>
      <c r="J176" s="33"/>
      <c r="K176" s="33"/>
      <c r="L176" s="33"/>
      <c r="M176" s="33"/>
      <c r="N176" s="710"/>
    </row>
    <row r="177" spans="1:16">
      <c r="A177" s="46" t="s">
        <v>25</v>
      </c>
      <c r="B177" s="36">
        <v>36800</v>
      </c>
      <c r="C177" s="36">
        <v>36831</v>
      </c>
      <c r="D177" s="36">
        <v>36861</v>
      </c>
      <c r="E177" s="36">
        <v>36892</v>
      </c>
      <c r="F177" s="36">
        <v>36923</v>
      </c>
      <c r="G177" s="36">
        <v>36951</v>
      </c>
      <c r="H177" s="36">
        <v>36982</v>
      </c>
      <c r="I177" s="36">
        <v>37012</v>
      </c>
      <c r="J177" s="36">
        <v>37043</v>
      </c>
      <c r="K177" s="36">
        <v>37073</v>
      </c>
      <c r="L177" s="36">
        <v>37104</v>
      </c>
      <c r="M177" s="36">
        <v>37135</v>
      </c>
      <c r="N177" s="14" t="str">
        <f>N142</f>
        <v>Total</v>
      </c>
      <c r="O177" s="36"/>
      <c r="P177" s="36"/>
    </row>
    <row r="178" spans="1:16" ht="5.0999999999999996" customHeight="1">
      <c r="A178" s="4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14"/>
      <c r="O178" s="36"/>
      <c r="P178" s="36"/>
    </row>
    <row r="179" spans="1:16" ht="12.75" hidden="1" customHeight="1">
      <c r="A179" s="48" t="str">
        <f>A$108</f>
        <v>1993-94 Act</v>
      </c>
      <c r="B179" s="6">
        <f t="shared" ref="B179:D182" si="55">ROUND(IF(B108=0,0,B108/B143),0)</f>
        <v>44015</v>
      </c>
      <c r="C179" s="6">
        <f t="shared" si="55"/>
        <v>41760</v>
      </c>
      <c r="D179" s="6">
        <f t="shared" si="55"/>
        <v>41006</v>
      </c>
      <c r="E179" s="6">
        <v>5249</v>
      </c>
      <c r="F179" s="6">
        <v>5236</v>
      </c>
      <c r="G179" s="6">
        <v>5238</v>
      </c>
      <c r="H179" s="6">
        <v>5243</v>
      </c>
      <c r="I179" s="6">
        <v>5237</v>
      </c>
      <c r="J179" s="6">
        <v>5243</v>
      </c>
      <c r="K179" s="6">
        <v>5242</v>
      </c>
      <c r="L179" s="6">
        <v>5265</v>
      </c>
      <c r="M179" s="6">
        <v>5282</v>
      </c>
      <c r="N179" s="11">
        <v>5270</v>
      </c>
      <c r="O179" s="6"/>
      <c r="P179" s="6"/>
    </row>
    <row r="180" spans="1:16" hidden="1">
      <c r="A180" s="48" t="str">
        <f>A$109</f>
        <v>1994-95 Act</v>
      </c>
      <c r="B180" s="6">
        <f t="shared" si="55"/>
        <v>49850</v>
      </c>
      <c r="C180" s="6">
        <f t="shared" si="55"/>
        <v>48415</v>
      </c>
      <c r="D180" s="6">
        <f t="shared" si="55"/>
        <v>45759</v>
      </c>
      <c r="E180" s="6">
        <v>12250</v>
      </c>
      <c r="F180" s="6">
        <v>12230</v>
      </c>
      <c r="G180" s="6">
        <v>12267</v>
      </c>
      <c r="H180" s="6">
        <v>12290</v>
      </c>
      <c r="I180" s="6">
        <v>12275</v>
      </c>
      <c r="J180" s="6">
        <v>12308</v>
      </c>
      <c r="K180" s="6">
        <v>12331</v>
      </c>
      <c r="L180" s="6">
        <v>12327</v>
      </c>
      <c r="M180" s="6">
        <v>12326</v>
      </c>
      <c r="N180" s="11">
        <v>12306</v>
      </c>
      <c r="O180" s="6"/>
      <c r="P180" s="6"/>
    </row>
    <row r="181" spans="1:16" hidden="1">
      <c r="A181" s="48" t="str">
        <f>A$110</f>
        <v>1995-96 Act</v>
      </c>
      <c r="B181" s="6">
        <f t="shared" si="55"/>
        <v>44623</v>
      </c>
      <c r="C181" s="6">
        <f t="shared" si="55"/>
        <v>43767</v>
      </c>
      <c r="D181" s="6">
        <f t="shared" si="55"/>
        <v>42957</v>
      </c>
      <c r="E181" s="6">
        <v>19</v>
      </c>
      <c r="F181" s="6">
        <v>19</v>
      </c>
      <c r="G181" s="6">
        <v>19</v>
      </c>
      <c r="H181" s="6">
        <v>19</v>
      </c>
      <c r="I181" s="6">
        <v>19</v>
      </c>
      <c r="J181" s="6">
        <v>19</v>
      </c>
      <c r="K181" s="6">
        <v>19</v>
      </c>
      <c r="L181" s="6">
        <v>19</v>
      </c>
      <c r="M181" s="6">
        <v>19</v>
      </c>
      <c r="N181" s="11">
        <v>19</v>
      </c>
      <c r="O181" s="6"/>
      <c r="P181" s="6"/>
    </row>
    <row r="182" spans="1:16" hidden="1">
      <c r="A182" s="48" t="str">
        <f>A$111</f>
        <v>1996-97 Act</v>
      </c>
      <c r="B182" s="6">
        <f t="shared" si="55"/>
        <v>44873</v>
      </c>
      <c r="C182" s="6">
        <f t="shared" si="55"/>
        <v>45339</v>
      </c>
      <c r="D182" s="6">
        <f t="shared" si="55"/>
        <v>43735</v>
      </c>
      <c r="E182" s="6">
        <v>11</v>
      </c>
      <c r="F182" s="6">
        <v>11</v>
      </c>
      <c r="G182" s="6">
        <v>11</v>
      </c>
      <c r="H182" s="6">
        <v>11</v>
      </c>
      <c r="I182" s="6">
        <v>11</v>
      </c>
      <c r="J182" s="6">
        <v>11</v>
      </c>
      <c r="K182" s="6">
        <v>11</v>
      </c>
      <c r="L182" s="6">
        <v>11</v>
      </c>
      <c r="M182" s="6">
        <v>11</v>
      </c>
      <c r="N182" s="11">
        <v>11</v>
      </c>
      <c r="O182" s="6"/>
      <c r="P182" s="6"/>
    </row>
    <row r="183" spans="1:16" hidden="1">
      <c r="A183" s="48" t="str">
        <f>A$112</f>
        <v>1997-98 Act</v>
      </c>
      <c r="B183" s="138">
        <f t="shared" ref="B183:N183" si="56">ROUND(IF(B112=0,0,B112/B147),0)</f>
        <v>47668</v>
      </c>
      <c r="C183" s="138">
        <f t="shared" si="56"/>
        <v>46434</v>
      </c>
      <c r="D183" s="138">
        <f t="shared" si="56"/>
        <v>44797</v>
      </c>
      <c r="E183" s="138">
        <f t="shared" si="56"/>
        <v>41708</v>
      </c>
      <c r="F183" s="138">
        <f t="shared" si="56"/>
        <v>42293</v>
      </c>
      <c r="G183" s="138">
        <f t="shared" si="56"/>
        <v>45336</v>
      </c>
      <c r="H183" s="138">
        <f t="shared" si="56"/>
        <v>47223</v>
      </c>
      <c r="I183" s="138">
        <f t="shared" si="56"/>
        <v>48587</v>
      </c>
      <c r="J183" s="138">
        <f t="shared" si="56"/>
        <v>50472</v>
      </c>
      <c r="K183" s="138">
        <f t="shared" si="56"/>
        <v>50792</v>
      </c>
      <c r="L183" s="138">
        <f t="shared" si="56"/>
        <v>55937</v>
      </c>
      <c r="M183" s="138">
        <f t="shared" si="56"/>
        <v>51393</v>
      </c>
      <c r="N183" s="11">
        <f t="shared" si="56"/>
        <v>47749</v>
      </c>
    </row>
    <row r="184" spans="1:16" hidden="1">
      <c r="A184" s="48" t="str">
        <f>A$113</f>
        <v>1998-99 Act</v>
      </c>
      <c r="B184" s="138">
        <f t="shared" ref="B184:N184" si="57">ROUND(IF(B113=0,0,B113/B148),0)</f>
        <v>49319</v>
      </c>
      <c r="C184" s="138">
        <f t="shared" si="57"/>
        <v>46869</v>
      </c>
      <c r="D184" s="138">
        <f t="shared" si="57"/>
        <v>47223</v>
      </c>
      <c r="E184" s="138">
        <f t="shared" si="57"/>
        <v>45140</v>
      </c>
      <c r="F184" s="138">
        <f t="shared" si="57"/>
        <v>46136</v>
      </c>
      <c r="G184" s="138">
        <f t="shared" si="57"/>
        <v>49137</v>
      </c>
      <c r="H184" s="138">
        <f t="shared" si="57"/>
        <v>50970</v>
      </c>
      <c r="I184" s="138">
        <f t="shared" si="57"/>
        <v>52160</v>
      </c>
      <c r="J184" s="138">
        <f t="shared" si="57"/>
        <v>51356</v>
      </c>
      <c r="K184" s="138">
        <f t="shared" si="57"/>
        <v>51592</v>
      </c>
      <c r="L184" s="138">
        <f t="shared" si="57"/>
        <v>52930</v>
      </c>
      <c r="M184" s="138">
        <f t="shared" si="57"/>
        <v>56148</v>
      </c>
      <c r="N184" s="11">
        <f t="shared" si="57"/>
        <v>49935</v>
      </c>
    </row>
    <row r="185" spans="1:16" hidden="1">
      <c r="A185" s="48" t="str">
        <f>A$114</f>
        <v>1999-00 Act</v>
      </c>
      <c r="B185" s="138">
        <f t="shared" ref="B185:N185" si="58">ROUND(IF(B114=0,0,B114/B149),0)</f>
        <v>64283</v>
      </c>
      <c r="C185" s="138">
        <f t="shared" si="58"/>
        <v>53987</v>
      </c>
      <c r="D185" s="138">
        <f t="shared" si="58"/>
        <v>52373</v>
      </c>
      <c r="E185" s="138">
        <v>182969</v>
      </c>
      <c r="F185" s="138">
        <f t="shared" si="58"/>
        <v>48791</v>
      </c>
      <c r="G185" s="138">
        <f t="shared" si="58"/>
        <v>52452</v>
      </c>
      <c r="H185" s="138">
        <f t="shared" si="58"/>
        <v>55367</v>
      </c>
      <c r="I185" s="138">
        <f t="shared" si="58"/>
        <v>52533</v>
      </c>
      <c r="J185" s="138">
        <f t="shared" si="58"/>
        <v>57645</v>
      </c>
      <c r="K185" s="138">
        <f t="shared" si="58"/>
        <v>58387</v>
      </c>
      <c r="L185" s="138">
        <f t="shared" si="58"/>
        <v>55793</v>
      </c>
      <c r="M185" s="138">
        <f t="shared" si="58"/>
        <v>57745</v>
      </c>
      <c r="N185" s="11">
        <f t="shared" si="58"/>
        <v>55064</v>
      </c>
    </row>
    <row r="186" spans="1:16" hidden="1">
      <c r="A186" s="48" t="s">
        <v>126</v>
      </c>
      <c r="B186" s="138">
        <v>53464</v>
      </c>
      <c r="C186" s="138">
        <v>52572</v>
      </c>
      <c r="D186" s="138">
        <v>51425</v>
      </c>
      <c r="E186" s="138">
        <v>48587</v>
      </c>
      <c r="F186" s="138">
        <v>48029</v>
      </c>
      <c r="G186" s="138">
        <v>49135</v>
      </c>
      <c r="H186" s="138">
        <v>49924</v>
      </c>
      <c r="I186" s="138">
        <v>49635</v>
      </c>
      <c r="J186" s="138">
        <v>52322</v>
      </c>
      <c r="K186" s="138">
        <v>50737</v>
      </c>
      <c r="L186" s="138">
        <v>59111</v>
      </c>
      <c r="M186" s="138">
        <v>53367</v>
      </c>
      <c r="N186" s="11">
        <v>51538</v>
      </c>
    </row>
    <row r="187" spans="1:16" hidden="1">
      <c r="A187" s="48" t="str">
        <f>A$116</f>
        <v>2001-02 Act</v>
      </c>
      <c r="B187" s="138">
        <f t="shared" ref="B187:N187" si="59">ROUND(IF(B116=0,0,B116/B151),0)</f>
        <v>50294</v>
      </c>
      <c r="C187" s="138">
        <f t="shared" si="59"/>
        <v>48482</v>
      </c>
      <c r="D187" s="138">
        <f t="shared" si="59"/>
        <v>47323</v>
      </c>
      <c r="E187" s="138">
        <f t="shared" si="59"/>
        <v>45168</v>
      </c>
      <c r="F187" s="138">
        <f t="shared" si="59"/>
        <v>45986</v>
      </c>
      <c r="G187" s="138">
        <f t="shared" si="59"/>
        <v>44196</v>
      </c>
      <c r="H187" s="138">
        <f t="shared" si="59"/>
        <v>47994</v>
      </c>
      <c r="I187" s="138">
        <f t="shared" si="59"/>
        <v>48709</v>
      </c>
      <c r="J187" s="138">
        <f t="shared" si="59"/>
        <v>49494</v>
      </c>
      <c r="K187" s="138">
        <f t="shared" si="59"/>
        <v>48956</v>
      </c>
      <c r="L187" s="138">
        <f t="shared" si="59"/>
        <v>48524</v>
      </c>
      <c r="M187" s="138">
        <f t="shared" si="59"/>
        <v>50295</v>
      </c>
      <c r="N187" s="11">
        <f t="shared" si="59"/>
        <v>47955</v>
      </c>
    </row>
    <row r="188" spans="1:16" hidden="1">
      <c r="A188" s="48" t="str">
        <f>A$117</f>
        <v>2002-03 Act</v>
      </c>
      <c r="B188" s="6">
        <f t="shared" ref="B188:N188" si="60">ROUND(IF(B117=0,0,B117/B152),0)</f>
        <v>48896</v>
      </c>
      <c r="C188" s="6">
        <f t="shared" si="60"/>
        <v>47193</v>
      </c>
      <c r="D188" s="6">
        <f t="shared" si="60"/>
        <v>47328</v>
      </c>
      <c r="E188" s="6">
        <f t="shared" si="60"/>
        <v>44829</v>
      </c>
      <c r="F188" s="6">
        <f t="shared" si="60"/>
        <v>44479</v>
      </c>
      <c r="G188" s="6">
        <f t="shared" si="60"/>
        <v>44608</v>
      </c>
      <c r="H188" s="6">
        <f t="shared" si="60"/>
        <v>47484</v>
      </c>
      <c r="I188" s="6">
        <f t="shared" si="60"/>
        <v>48010</v>
      </c>
      <c r="J188" s="6">
        <f t="shared" si="60"/>
        <v>49841</v>
      </c>
      <c r="K188" s="6">
        <f t="shared" si="60"/>
        <v>49059</v>
      </c>
      <c r="L188" s="6">
        <f t="shared" si="60"/>
        <v>49449</v>
      </c>
      <c r="M188" s="6">
        <f t="shared" si="60"/>
        <v>50589</v>
      </c>
      <c r="N188" s="11">
        <f t="shared" si="60"/>
        <v>47650</v>
      </c>
    </row>
    <row r="189" spans="1:16" hidden="1">
      <c r="A189" s="48" t="str">
        <f>A$118</f>
        <v>2003-04 Act</v>
      </c>
      <c r="B189" s="6">
        <f t="shared" ref="B189:D190" si="61">ROUND(IF(B118=0,0,B118/B153),0)</f>
        <v>49152</v>
      </c>
      <c r="C189" s="6">
        <f t="shared" si="61"/>
        <v>47497</v>
      </c>
      <c r="D189" s="6">
        <f t="shared" si="61"/>
        <v>47747</v>
      </c>
      <c r="E189" s="6">
        <v>46405</v>
      </c>
      <c r="F189" s="6">
        <v>43812</v>
      </c>
      <c r="G189" s="6">
        <v>42582</v>
      </c>
      <c r="H189" s="6">
        <v>49648</v>
      </c>
      <c r="I189" s="6">
        <v>47354</v>
      </c>
      <c r="J189" s="6">
        <v>49266</v>
      </c>
      <c r="K189" s="6">
        <v>50494</v>
      </c>
      <c r="L189" s="6">
        <v>50412</v>
      </c>
      <c r="M189" s="6">
        <v>51345</v>
      </c>
      <c r="N189" s="11">
        <v>47985</v>
      </c>
      <c r="P189" s="389"/>
    </row>
    <row r="190" spans="1:16" hidden="1">
      <c r="A190" s="48" t="str">
        <f>A$119</f>
        <v>2004-05 Act</v>
      </c>
      <c r="B190" s="6">
        <f t="shared" si="61"/>
        <v>49876</v>
      </c>
      <c r="C190" s="6">
        <f t="shared" si="61"/>
        <v>48740</v>
      </c>
      <c r="D190" s="6">
        <f t="shared" si="61"/>
        <v>47127</v>
      </c>
      <c r="E190" s="6">
        <v>43136</v>
      </c>
      <c r="F190" s="6">
        <v>41932</v>
      </c>
      <c r="G190" s="6">
        <v>43744</v>
      </c>
      <c r="H190" s="6">
        <v>47780</v>
      </c>
      <c r="I190" s="6">
        <v>47333</v>
      </c>
      <c r="J190" s="6">
        <v>47487</v>
      </c>
      <c r="K190" s="6">
        <v>48620</v>
      </c>
      <c r="L190" s="6">
        <v>47741</v>
      </c>
      <c r="M190" s="6">
        <v>49951</v>
      </c>
      <c r="N190" s="11">
        <v>46956</v>
      </c>
    </row>
    <row r="191" spans="1:16" hidden="1">
      <c r="A191" s="48" t="str">
        <f>A$120</f>
        <v>2005-06 Act</v>
      </c>
      <c r="B191" s="6">
        <f t="shared" ref="B191:N191" si="62">ROUND(IF(B120=0,0,B120/B155),0)</f>
        <v>48879</v>
      </c>
      <c r="C191" s="6">
        <f t="shared" si="62"/>
        <v>46045</v>
      </c>
      <c r="D191" s="6">
        <f t="shared" si="62"/>
        <v>46090</v>
      </c>
      <c r="E191" s="6">
        <f t="shared" si="62"/>
        <v>43950</v>
      </c>
      <c r="F191" s="6">
        <f t="shared" si="62"/>
        <v>43345</v>
      </c>
      <c r="G191" s="6">
        <f t="shared" si="62"/>
        <v>44952</v>
      </c>
      <c r="H191" s="6">
        <f t="shared" si="62"/>
        <v>45657</v>
      </c>
      <c r="I191" s="6">
        <f t="shared" si="62"/>
        <v>47349</v>
      </c>
      <c r="J191" s="6">
        <f t="shared" si="62"/>
        <v>49000</v>
      </c>
      <c r="K191" s="6">
        <f t="shared" si="62"/>
        <v>49568</v>
      </c>
      <c r="L191" s="6">
        <f t="shared" si="62"/>
        <v>49404</v>
      </c>
      <c r="M191" s="6">
        <f t="shared" si="62"/>
        <v>50186</v>
      </c>
      <c r="N191" s="11">
        <f t="shared" si="62"/>
        <v>47040</v>
      </c>
    </row>
    <row r="192" spans="1:16" hidden="1">
      <c r="A192" s="48" t="str">
        <f>A$121</f>
        <v>2006-07 Act</v>
      </c>
      <c r="B192" s="6">
        <f t="shared" ref="B192:N192" si="63">ROUND(IF(B121=0,0,B121/B156),0)</f>
        <v>48216</v>
      </c>
      <c r="C192" s="6">
        <f t="shared" si="63"/>
        <v>45460</v>
      </c>
      <c r="D192" s="6">
        <f t="shared" si="63"/>
        <v>46837</v>
      </c>
      <c r="E192" s="6">
        <f t="shared" si="63"/>
        <v>43198</v>
      </c>
      <c r="F192" s="6">
        <f t="shared" si="63"/>
        <v>41307</v>
      </c>
      <c r="G192" s="6">
        <f t="shared" si="63"/>
        <v>44105</v>
      </c>
      <c r="H192" s="6">
        <f t="shared" si="63"/>
        <v>45624</v>
      </c>
      <c r="I192" s="6">
        <f t="shared" si="63"/>
        <v>45454</v>
      </c>
      <c r="J192" s="6">
        <f t="shared" si="63"/>
        <v>46627</v>
      </c>
      <c r="K192" s="6">
        <f t="shared" si="63"/>
        <v>44232</v>
      </c>
      <c r="L192" s="6">
        <f t="shared" si="63"/>
        <v>45629</v>
      </c>
      <c r="M192" s="6">
        <f t="shared" si="63"/>
        <v>46202</v>
      </c>
      <c r="N192" s="11">
        <f t="shared" si="63"/>
        <v>45242</v>
      </c>
    </row>
    <row r="193" spans="1:16" hidden="1">
      <c r="A193" s="48" t="str">
        <f>A$122</f>
        <v>2007-08 Act</v>
      </c>
      <c r="B193" s="6">
        <f t="shared" ref="B193:N193" si="64">ROUND(IF(B122=0,0,B122/B157),0)</f>
        <v>45553</v>
      </c>
      <c r="C193" s="6">
        <f t="shared" si="64"/>
        <v>43900</v>
      </c>
      <c r="D193" s="6">
        <f t="shared" si="64"/>
        <v>45528</v>
      </c>
      <c r="E193" s="6">
        <f t="shared" si="64"/>
        <v>44251</v>
      </c>
      <c r="F193" s="6">
        <f t="shared" si="64"/>
        <v>43268</v>
      </c>
      <c r="G193" s="6">
        <f t="shared" si="64"/>
        <v>43979</v>
      </c>
      <c r="H193" s="6">
        <f t="shared" si="64"/>
        <v>45945</v>
      </c>
      <c r="I193" s="6">
        <f t="shared" si="64"/>
        <v>46656</v>
      </c>
      <c r="J193" s="6">
        <f t="shared" si="64"/>
        <v>48142</v>
      </c>
      <c r="K193" s="6">
        <f t="shared" si="64"/>
        <v>48164</v>
      </c>
      <c r="L193" s="6">
        <f t="shared" si="64"/>
        <v>47545</v>
      </c>
      <c r="M193" s="6">
        <f t="shared" si="64"/>
        <v>48425</v>
      </c>
      <c r="N193" s="11">
        <f t="shared" si="64"/>
        <v>45952</v>
      </c>
    </row>
    <row r="194" spans="1:16" hidden="1">
      <c r="A194" s="48" t="str">
        <f>A$123</f>
        <v>2008-09 Act</v>
      </c>
      <c r="B194" s="6">
        <f t="shared" ref="B194:N194" si="65">ROUND(IF(B123=0,0,B123/B158),0)</f>
        <v>48142</v>
      </c>
      <c r="C194" s="6">
        <f t="shared" si="65"/>
        <v>44601</v>
      </c>
      <c r="D194" s="6">
        <f t="shared" si="65"/>
        <v>45176</v>
      </c>
      <c r="E194" s="6">
        <f t="shared" si="65"/>
        <v>44290</v>
      </c>
      <c r="F194" s="6">
        <f t="shared" si="65"/>
        <v>40624</v>
      </c>
      <c r="G194" s="6">
        <f t="shared" si="65"/>
        <v>42175</v>
      </c>
      <c r="H194" s="6">
        <f t="shared" si="65"/>
        <v>45069</v>
      </c>
      <c r="I194" s="6">
        <f t="shared" si="65"/>
        <v>44832</v>
      </c>
      <c r="J194" s="6">
        <f t="shared" si="65"/>
        <v>46990</v>
      </c>
      <c r="K194" s="6">
        <f t="shared" si="65"/>
        <v>48208</v>
      </c>
      <c r="L194" s="6">
        <f t="shared" si="65"/>
        <v>47599</v>
      </c>
      <c r="M194" s="6">
        <f t="shared" si="65"/>
        <v>46845</v>
      </c>
      <c r="N194" s="11">
        <f t="shared" si="65"/>
        <v>45382</v>
      </c>
    </row>
    <row r="195" spans="1:16" hidden="1">
      <c r="A195" s="48" t="str">
        <f>A$124</f>
        <v>2009-10 Act</v>
      </c>
      <c r="B195" s="6">
        <f t="shared" ref="B195:N195" si="66">ROUND(IF(B124=0,0,B124/B159),0)</f>
        <v>43855</v>
      </c>
      <c r="C195" s="6">
        <f t="shared" si="66"/>
        <v>42614</v>
      </c>
      <c r="D195" s="6">
        <f t="shared" si="66"/>
        <v>41534</v>
      </c>
      <c r="E195" s="6">
        <f t="shared" si="66"/>
        <v>41063</v>
      </c>
      <c r="F195" s="6">
        <f t="shared" si="66"/>
        <v>37881</v>
      </c>
      <c r="G195" s="6">
        <f t="shared" si="66"/>
        <v>40801</v>
      </c>
      <c r="H195" s="6">
        <f t="shared" si="66"/>
        <v>41604</v>
      </c>
      <c r="I195" s="6">
        <f t="shared" si="66"/>
        <v>41594</v>
      </c>
      <c r="J195" s="6">
        <f t="shared" si="66"/>
        <v>43246</v>
      </c>
      <c r="K195" s="6">
        <f t="shared" si="66"/>
        <v>43149</v>
      </c>
      <c r="L195" s="6">
        <f t="shared" si="66"/>
        <v>43184</v>
      </c>
      <c r="M195" s="6">
        <f t="shared" si="66"/>
        <v>44605</v>
      </c>
      <c r="N195" s="11">
        <f t="shared" si="66"/>
        <v>42097</v>
      </c>
    </row>
    <row r="196" spans="1:16" hidden="1">
      <c r="A196" s="48" t="str">
        <f>A$125</f>
        <v>2010-11 Act</v>
      </c>
      <c r="B196" s="6">
        <f t="shared" ref="B196:N196" si="67">ROUND(IF(B125=0,0,B125/B160),0)</f>
        <v>43079</v>
      </c>
      <c r="C196" s="6">
        <f t="shared" si="67"/>
        <v>40609</v>
      </c>
      <c r="D196" s="6">
        <f t="shared" si="67"/>
        <v>41525</v>
      </c>
      <c r="E196" s="6">
        <f t="shared" si="67"/>
        <v>38714</v>
      </c>
      <c r="F196" s="6">
        <f t="shared" si="67"/>
        <v>37587</v>
      </c>
      <c r="G196" s="6">
        <f t="shared" si="67"/>
        <v>39898</v>
      </c>
      <c r="H196" s="6">
        <f t="shared" si="67"/>
        <v>43949</v>
      </c>
      <c r="I196" s="6">
        <f t="shared" si="67"/>
        <v>45969</v>
      </c>
      <c r="J196" s="6">
        <f t="shared" si="67"/>
        <v>44627</v>
      </c>
      <c r="K196" s="6">
        <f t="shared" si="67"/>
        <v>44663</v>
      </c>
      <c r="L196" s="6">
        <f t="shared" si="67"/>
        <v>43888</v>
      </c>
      <c r="M196" s="6">
        <f t="shared" si="67"/>
        <v>46601</v>
      </c>
      <c r="N196" s="11">
        <f t="shared" si="67"/>
        <v>42598</v>
      </c>
    </row>
    <row r="197" spans="1:16">
      <c r="A197" s="48" t="str">
        <f>A$126</f>
        <v>2011-12 Act</v>
      </c>
      <c r="B197" s="6">
        <f t="shared" ref="B197:N197" si="68">ROUND(IF(B126=0,0,B126/B161),0)</f>
        <v>46429</v>
      </c>
      <c r="C197" s="6">
        <f t="shared" si="68"/>
        <v>42928</v>
      </c>
      <c r="D197" s="6">
        <f t="shared" si="68"/>
        <v>39493</v>
      </c>
      <c r="E197" s="6">
        <f t="shared" si="68"/>
        <v>39608</v>
      </c>
      <c r="F197" s="6">
        <f t="shared" si="68"/>
        <v>39012</v>
      </c>
      <c r="G197" s="6">
        <f t="shared" si="68"/>
        <v>41123</v>
      </c>
      <c r="H197" s="6">
        <f t="shared" si="68"/>
        <v>44607</v>
      </c>
      <c r="I197" s="6">
        <f t="shared" si="68"/>
        <v>45974</v>
      </c>
      <c r="J197" s="6">
        <f t="shared" si="68"/>
        <v>46766</v>
      </c>
      <c r="K197" s="6">
        <f t="shared" si="68"/>
        <v>46007</v>
      </c>
      <c r="L197" s="6">
        <f t="shared" si="68"/>
        <v>46844</v>
      </c>
      <c r="M197" s="6">
        <f t="shared" si="68"/>
        <v>46492</v>
      </c>
      <c r="N197" s="11">
        <f t="shared" si="68"/>
        <v>43804</v>
      </c>
      <c r="P197" s="659"/>
    </row>
    <row r="198" spans="1:16">
      <c r="A198" s="48" t="str">
        <f>A$127</f>
        <v>2012-13 Act</v>
      </c>
      <c r="B198" s="6">
        <f t="shared" ref="B198:N198" si="69">ROUND(IF(B127=0,0,B127/B162),0)</f>
        <v>43917</v>
      </c>
      <c r="C198" s="6">
        <f t="shared" si="69"/>
        <v>43803</v>
      </c>
      <c r="D198" s="6">
        <f t="shared" si="69"/>
        <v>40754</v>
      </c>
      <c r="E198" s="6">
        <f t="shared" si="69"/>
        <v>40077</v>
      </c>
      <c r="F198" s="6">
        <f t="shared" si="69"/>
        <v>40146</v>
      </c>
      <c r="G198" s="6">
        <f t="shared" si="69"/>
        <v>41238</v>
      </c>
      <c r="H198" s="6">
        <f t="shared" si="69"/>
        <v>46656</v>
      </c>
      <c r="I198" s="6">
        <f t="shared" si="69"/>
        <v>45475</v>
      </c>
      <c r="J198" s="6">
        <f t="shared" si="69"/>
        <v>46305</v>
      </c>
      <c r="K198" s="6">
        <f t="shared" si="69"/>
        <v>46734</v>
      </c>
      <c r="L198" s="6">
        <f t="shared" si="69"/>
        <v>47971</v>
      </c>
      <c r="M198" s="6">
        <f t="shared" si="69"/>
        <v>48104</v>
      </c>
      <c r="N198" s="11">
        <f t="shared" si="69"/>
        <v>44262</v>
      </c>
      <c r="P198" s="659"/>
    </row>
    <row r="199" spans="1:16">
      <c r="A199" s="48" t="str">
        <f>A$128</f>
        <v>2013-14 Act</v>
      </c>
      <c r="B199" s="6">
        <f t="shared" ref="B199:N199" si="70">ROUND(IF(B128=0,0,B128/B163),0)</f>
        <v>47139</v>
      </c>
      <c r="C199" s="6">
        <f t="shared" si="70"/>
        <v>45237</v>
      </c>
      <c r="D199" s="6">
        <f t="shared" si="70"/>
        <v>40858</v>
      </c>
      <c r="E199" s="6">
        <f t="shared" si="70"/>
        <v>40866</v>
      </c>
      <c r="F199" s="6">
        <f t="shared" si="70"/>
        <v>39329</v>
      </c>
      <c r="G199" s="6">
        <f t="shared" si="70"/>
        <v>40517</v>
      </c>
      <c r="H199" s="6">
        <f t="shared" si="70"/>
        <v>43673</v>
      </c>
      <c r="I199" s="6">
        <f t="shared" si="70"/>
        <v>44414</v>
      </c>
      <c r="J199" s="6">
        <f t="shared" si="70"/>
        <v>45315</v>
      </c>
      <c r="K199" s="6">
        <f t="shared" si="70"/>
        <v>45378</v>
      </c>
      <c r="L199" s="138">
        <f t="shared" si="70"/>
        <v>45659</v>
      </c>
      <c r="M199" s="6">
        <f t="shared" si="70"/>
        <v>46857</v>
      </c>
      <c r="N199" s="11">
        <f t="shared" si="70"/>
        <v>43763</v>
      </c>
      <c r="P199" s="659"/>
    </row>
    <row r="200" spans="1:16">
      <c r="A200" s="48" t="str">
        <f>A$129</f>
        <v>2014-15 Act</v>
      </c>
      <c r="B200" s="6">
        <f t="shared" ref="B200:N200" si="71">ROUND(IF(B129=0,0,B129/B164),0)</f>
        <v>44136</v>
      </c>
      <c r="C200" s="6">
        <f t="shared" si="71"/>
        <v>45527</v>
      </c>
      <c r="D200" s="6">
        <f t="shared" si="71"/>
        <v>41582</v>
      </c>
      <c r="E200" s="6">
        <f t="shared" si="71"/>
        <v>44009</v>
      </c>
      <c r="F200" s="6">
        <f t="shared" si="71"/>
        <v>39537</v>
      </c>
      <c r="G200" s="6">
        <f t="shared" si="71"/>
        <v>42685</v>
      </c>
      <c r="H200" s="6">
        <f t="shared" si="71"/>
        <v>43877</v>
      </c>
      <c r="I200" s="6">
        <f t="shared" si="71"/>
        <v>44258</v>
      </c>
      <c r="J200" s="6">
        <f t="shared" si="71"/>
        <v>45954</v>
      </c>
      <c r="K200" s="6">
        <f t="shared" si="71"/>
        <v>46206</v>
      </c>
      <c r="L200" s="138">
        <f t="shared" si="71"/>
        <v>52741</v>
      </c>
      <c r="M200" s="6">
        <f t="shared" si="71"/>
        <v>47945</v>
      </c>
      <c r="N200" s="11">
        <f t="shared" si="71"/>
        <v>44790</v>
      </c>
      <c r="P200" s="659"/>
    </row>
    <row r="201" spans="1:16">
      <c r="A201" s="48" t="str">
        <f>A$130</f>
        <v>2015-16 Act</v>
      </c>
      <c r="B201" s="6">
        <f t="shared" ref="B201:M201" si="72">ROUND(IF(B130=0,0,B130/B165),0)</f>
        <v>46028</v>
      </c>
      <c r="C201" s="6">
        <f t="shared" si="72"/>
        <v>42608</v>
      </c>
      <c r="D201" s="6">
        <f t="shared" si="72"/>
        <v>40863</v>
      </c>
      <c r="E201" s="6">
        <f t="shared" si="72"/>
        <v>40312</v>
      </c>
      <c r="F201" s="6">
        <f t="shared" si="72"/>
        <v>39884</v>
      </c>
      <c r="G201" s="6">
        <f t="shared" si="72"/>
        <v>42417</v>
      </c>
      <c r="H201" s="6">
        <f t="shared" si="72"/>
        <v>44288</v>
      </c>
      <c r="I201" s="6">
        <f t="shared" si="72"/>
        <v>43330</v>
      </c>
      <c r="J201" s="6">
        <f t="shared" si="72"/>
        <v>47207</v>
      </c>
      <c r="K201" s="6">
        <f t="shared" si="72"/>
        <v>47934</v>
      </c>
      <c r="L201" s="138">
        <f t="shared" si="72"/>
        <v>49290</v>
      </c>
      <c r="M201" s="6">
        <f t="shared" si="72"/>
        <v>49269</v>
      </c>
      <c r="N201" s="11">
        <f>ROUND(IF(N130=0,0,N130/N165),0)</f>
        <v>44419</v>
      </c>
    </row>
    <row r="202" spans="1:16">
      <c r="A202" s="48" t="str">
        <f>A$131</f>
        <v>2016-17 Act</v>
      </c>
      <c r="B202" s="6">
        <f>ROUND(IF(B131=0,0,B131/B166),0)</f>
        <v>48829</v>
      </c>
      <c r="C202" s="6">
        <f t="shared" ref="C202:N202" si="73">ROUND(IF(C131=0,0,C131/C166),0)</f>
        <v>45351</v>
      </c>
      <c r="D202" s="6">
        <f t="shared" si="73"/>
        <v>43817</v>
      </c>
      <c r="E202" s="6">
        <f t="shared" si="73"/>
        <v>43574</v>
      </c>
      <c r="F202" s="6">
        <f t="shared" si="73"/>
        <v>41354</v>
      </c>
      <c r="G202" s="6">
        <f t="shared" si="73"/>
        <v>45493</v>
      </c>
      <c r="H202" s="6">
        <f t="shared" si="73"/>
        <v>46646</v>
      </c>
      <c r="I202" s="6">
        <f t="shared" si="73"/>
        <v>47114</v>
      </c>
      <c r="J202" s="6">
        <f t="shared" si="73"/>
        <v>48717</v>
      </c>
      <c r="K202" s="6">
        <f t="shared" si="73"/>
        <v>49370</v>
      </c>
      <c r="L202" s="6">
        <f t="shared" si="73"/>
        <v>49215</v>
      </c>
      <c r="M202" s="6">
        <f t="shared" si="73"/>
        <v>52592</v>
      </c>
      <c r="N202" s="11">
        <f t="shared" si="73"/>
        <v>46850</v>
      </c>
    </row>
    <row r="203" spans="1:16" ht="13.5" thickBot="1">
      <c r="A203" s="102" t="str">
        <f>A$132</f>
        <v>2017-18 CYE</v>
      </c>
      <c r="B203" s="884">
        <f t="shared" ref="B203:N203" si="74">ROUND(IF(B132=0,0,B132/B167),0)</f>
        <v>47823</v>
      </c>
      <c r="C203" s="18">
        <f t="shared" si="74"/>
        <v>45333</v>
      </c>
      <c r="D203" s="18">
        <f>ROUND(IF(D132=0,0,D132/D167),0)</f>
        <v>43220</v>
      </c>
      <c r="E203" s="18">
        <f t="shared" si="74"/>
        <v>43683</v>
      </c>
      <c r="F203" s="18">
        <f t="shared" si="74"/>
        <v>42735</v>
      </c>
      <c r="G203" s="18">
        <f t="shared" si="74"/>
        <v>42007</v>
      </c>
      <c r="H203" s="18">
        <f>ROUND(IF(H132=0,0,H132/H167),0)</f>
        <v>46896</v>
      </c>
      <c r="I203" s="18">
        <f t="shared" si="74"/>
        <v>46320</v>
      </c>
      <c r="J203" s="18">
        <f t="shared" si="74"/>
        <v>48183</v>
      </c>
      <c r="K203" s="18">
        <f t="shared" si="74"/>
        <v>46805</v>
      </c>
      <c r="L203" s="18">
        <f t="shared" si="74"/>
        <v>49072</v>
      </c>
      <c r="M203" s="18">
        <f t="shared" si="74"/>
        <v>44594</v>
      </c>
      <c r="N203" s="16">
        <f t="shared" si="74"/>
        <v>45561</v>
      </c>
    </row>
    <row r="204" spans="1:16" hidden="1">
      <c r="A204" s="48" t="str">
        <f>A$133</f>
        <v>2018-19</v>
      </c>
      <c r="B204" s="6">
        <f t="shared" ref="B204:N204" si="75">ROUND(IF(B133=0,0,B133/B168),0)</f>
        <v>0</v>
      </c>
      <c r="C204" s="6">
        <f t="shared" si="75"/>
        <v>0</v>
      </c>
      <c r="D204" s="6">
        <f t="shared" si="75"/>
        <v>0</v>
      </c>
      <c r="E204" s="6">
        <f t="shared" si="75"/>
        <v>0</v>
      </c>
      <c r="F204" s="6">
        <f t="shared" si="75"/>
        <v>0</v>
      </c>
      <c r="G204" s="6">
        <f t="shared" si="75"/>
        <v>0</v>
      </c>
      <c r="H204" s="6">
        <f t="shared" si="75"/>
        <v>0</v>
      </c>
      <c r="I204" s="6">
        <f t="shared" si="75"/>
        <v>0</v>
      </c>
      <c r="J204" s="6">
        <f t="shared" si="75"/>
        <v>0</v>
      </c>
      <c r="K204" s="6">
        <f t="shared" si="75"/>
        <v>0</v>
      </c>
      <c r="L204" s="6">
        <f t="shared" si="75"/>
        <v>0</v>
      </c>
      <c r="M204" s="6">
        <f t="shared" si="75"/>
        <v>0</v>
      </c>
      <c r="N204" s="11">
        <f t="shared" si="75"/>
        <v>0</v>
      </c>
    </row>
    <row r="205" spans="1:16" hidden="1">
      <c r="A205" s="48" t="str">
        <f>A$134</f>
        <v>2019-20</v>
      </c>
      <c r="B205" s="6">
        <f t="shared" ref="B205:N205" si="76">ROUND(IF(B134=0,0,B134/B169),0)</f>
        <v>0</v>
      </c>
      <c r="C205" s="6">
        <f t="shared" si="76"/>
        <v>0</v>
      </c>
      <c r="D205" s="6">
        <f t="shared" si="76"/>
        <v>0</v>
      </c>
      <c r="E205" s="6">
        <f t="shared" si="76"/>
        <v>0</v>
      </c>
      <c r="F205" s="6">
        <f t="shared" si="76"/>
        <v>0</v>
      </c>
      <c r="G205" s="6">
        <f t="shared" si="76"/>
        <v>0</v>
      </c>
      <c r="H205" s="6">
        <f t="shared" si="76"/>
        <v>0</v>
      </c>
      <c r="I205" s="6">
        <f t="shared" si="76"/>
        <v>0</v>
      </c>
      <c r="J205" s="6">
        <f t="shared" si="76"/>
        <v>0</v>
      </c>
      <c r="K205" s="6">
        <f t="shared" si="76"/>
        <v>0</v>
      </c>
      <c r="L205" s="6">
        <f t="shared" si="76"/>
        <v>0</v>
      </c>
      <c r="M205" s="6">
        <f t="shared" si="76"/>
        <v>0</v>
      </c>
      <c r="N205" s="11">
        <f t="shared" si="76"/>
        <v>0</v>
      </c>
    </row>
    <row r="206" spans="1:16" hidden="1">
      <c r="A206" s="48" t="str">
        <f>A$135</f>
        <v>2020-21</v>
      </c>
      <c r="B206" s="6">
        <f t="shared" ref="B206:N206" si="77">ROUND(IF(B135=0,0,B135/B170),0)</f>
        <v>0</v>
      </c>
      <c r="C206" s="6">
        <f t="shared" si="77"/>
        <v>0</v>
      </c>
      <c r="D206" s="6">
        <f t="shared" si="77"/>
        <v>0</v>
      </c>
      <c r="E206" s="6">
        <f t="shared" si="77"/>
        <v>0</v>
      </c>
      <c r="F206" s="6">
        <f t="shared" si="77"/>
        <v>0</v>
      </c>
      <c r="G206" s="6">
        <f t="shared" si="77"/>
        <v>0</v>
      </c>
      <c r="H206" s="6">
        <f t="shared" si="77"/>
        <v>0</v>
      </c>
      <c r="I206" s="6">
        <f>ROUND(IF(I135=0,0,I135/I170),0)</f>
        <v>0</v>
      </c>
      <c r="J206" s="6">
        <f t="shared" si="77"/>
        <v>0</v>
      </c>
      <c r="K206" s="6">
        <f t="shared" si="77"/>
        <v>0</v>
      </c>
      <c r="L206" s="6">
        <f t="shared" si="77"/>
        <v>0</v>
      </c>
      <c r="M206" s="6">
        <f t="shared" si="77"/>
        <v>0</v>
      </c>
      <c r="N206" s="11">
        <f t="shared" si="77"/>
        <v>0</v>
      </c>
    </row>
    <row r="207" spans="1:16" ht="5.0999999999999996" customHeight="1" thickBot="1">
      <c r="A207" s="66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8"/>
    </row>
    <row r="208" spans="1:16" ht="6" customHeight="1">
      <c r="A208" s="62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4"/>
      <c r="P208" t="s">
        <v>28</v>
      </c>
    </row>
    <row r="209" spans="1:18" ht="12.75" customHeight="1">
      <c r="A209" s="711" t="str">
        <f>Residential!A277</f>
        <v>Average Distribution From April</v>
      </c>
      <c r="B209" s="391"/>
      <c r="C209" s="391"/>
      <c r="D209" s="391"/>
      <c r="E209" s="391"/>
      <c r="F209" s="391"/>
      <c r="G209" s="391"/>
      <c r="H209" s="392"/>
      <c r="I209" s="393"/>
      <c r="J209" s="393"/>
      <c r="K209" s="393"/>
      <c r="L209" s="393"/>
      <c r="M209" s="393"/>
      <c r="N209" s="710"/>
      <c r="P209" s="106" t="s">
        <v>57</v>
      </c>
    </row>
    <row r="210" spans="1:18" s="243" customFormat="1" ht="12.75" customHeight="1">
      <c r="A210" s="269"/>
      <c r="B210" s="583">
        <f>(AVERAGE(B200:B202)-AVERAGE(M197:M199))/AVERAGE(M197:M199)</f>
        <v>-1.7390935505079426E-2</v>
      </c>
      <c r="C210" s="583">
        <f t="shared" ref="C210" si="78">(AVERAGE(C200:C202)-AVERAGE(B200:B202))/AVERAGE(B200:B202)</f>
        <v>-3.96207003230378E-2</v>
      </c>
      <c r="D210" s="583">
        <f t="shared" ref="D210" si="79">(AVERAGE(D200:D202)-AVERAGE(C200:C202))/AVERAGE(C200:C202)</f>
        <v>-5.4118034850096634E-2</v>
      </c>
      <c r="E210" s="583">
        <f t="shared" ref="E210" si="80">(AVERAGE(E200:E202)-AVERAGE(D200:D202))/AVERAGE(D200:D202)</f>
        <v>1.2933424149783667E-2</v>
      </c>
      <c r="F210" s="583">
        <f t="shared" ref="F210" si="81">(AVERAGE(F200:F202)-AVERAGE(E200:E202))/AVERAGE(E200:E202)</f>
        <v>-5.5670667344305765E-2</v>
      </c>
      <c r="G210" s="583">
        <f t="shared" ref="G210:M210" si="82">(AVERAGE(G200:G202)-AVERAGE(F200:F202))/AVERAGE(F200:F202)</f>
        <v>8.1308217760297952E-2</v>
      </c>
      <c r="H210" s="887"/>
      <c r="I210" s="583">
        <f t="shared" si="82"/>
        <v>-8.0853936251498227E-4</v>
      </c>
      <c r="J210" s="583">
        <f t="shared" si="82"/>
        <v>5.3273151103918281E-2</v>
      </c>
      <c r="K210" s="583">
        <f t="shared" si="82"/>
        <v>1.150284046857159E-2</v>
      </c>
      <c r="L210" s="583">
        <f t="shared" si="82"/>
        <v>5.390565117413431E-2</v>
      </c>
      <c r="M210" s="583">
        <f t="shared" si="82"/>
        <v>-9.5209129497639596E-3</v>
      </c>
      <c r="N210" s="270"/>
    </row>
    <row r="211" spans="1:18">
      <c r="A211" s="711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710"/>
      <c r="P211" s="379"/>
      <c r="Q211" s="104"/>
    </row>
    <row r="212" spans="1:18">
      <c r="A212" s="50" t="s">
        <v>284</v>
      </c>
      <c r="B212" s="65"/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710"/>
      <c r="P212" s="104"/>
    </row>
    <row r="213" spans="1:18">
      <c r="A213" s="49" t="s">
        <v>247</v>
      </c>
      <c r="B213" s="138">
        <f>AVERAGE(B197:B202)</f>
        <v>46079.666666666664</v>
      </c>
      <c r="C213" s="138">
        <f t="shared" ref="C213:M213" si="83">AVERAGE(C197:C202)</f>
        <v>44242.333333333336</v>
      </c>
      <c r="D213" s="138">
        <f t="shared" si="83"/>
        <v>41227.833333333336</v>
      </c>
      <c r="E213" s="138">
        <f t="shared" si="83"/>
        <v>41407.666666666664</v>
      </c>
      <c r="F213" s="138">
        <f t="shared" si="83"/>
        <v>39877</v>
      </c>
      <c r="G213" s="138">
        <f t="shared" si="83"/>
        <v>42245.5</v>
      </c>
      <c r="H213" s="138">
        <f t="shared" si="83"/>
        <v>44957.833333333336</v>
      </c>
      <c r="I213" s="138">
        <f t="shared" si="83"/>
        <v>45094.166666666664</v>
      </c>
      <c r="J213" s="138">
        <f t="shared" si="83"/>
        <v>46710.666666666664</v>
      </c>
      <c r="K213" s="138">
        <f t="shared" si="83"/>
        <v>46938.166666666664</v>
      </c>
      <c r="L213" s="138">
        <f t="shared" si="83"/>
        <v>48620</v>
      </c>
      <c r="M213" s="138">
        <f t="shared" si="83"/>
        <v>48543.166666666664</v>
      </c>
      <c r="N213" s="951">
        <f>SUM(B213:M213)/12</f>
        <v>44662</v>
      </c>
    </row>
    <row r="214" spans="1:18">
      <c r="A214" s="774" t="s">
        <v>359</v>
      </c>
      <c r="B214" s="831">
        <f>SUM($B$215:$M$215)*(SUM(B197:B202)/SUM($B$197:$M$197,$B$198:$M$198,$B$199:$M$199,$B$200:$M$200,$B$201:$M$201,$B$202:$M$202))</f>
        <v>46262.990046099352</v>
      </c>
      <c r="C214" s="831">
        <f t="shared" ref="C214:M214" si="84">SUM($B$215:$M$215)*(SUM(C197:C202)/SUM($B$197:$M$197,$B$198:$M$198,$B$199:$M$199,$B$200:$M$200,$B$201:$M$201,$B$202:$M$202))</f>
        <v>44418.347064494308</v>
      </c>
      <c r="D214" s="831">
        <f t="shared" si="84"/>
        <v>41391.85417549844</v>
      </c>
      <c r="E214" s="831">
        <f t="shared" si="84"/>
        <v>41572.402957896105</v>
      </c>
      <c r="F214" s="831">
        <f t="shared" si="84"/>
        <v>40035.64668584778</v>
      </c>
      <c r="G214" s="831">
        <f t="shared" si="84"/>
        <v>42413.569527973079</v>
      </c>
      <c r="H214" s="831">
        <f t="shared" si="84"/>
        <v>45136.693610215501</v>
      </c>
      <c r="I214" s="831">
        <f t="shared" si="84"/>
        <v>45273.569332181476</v>
      </c>
      <c r="J214" s="831">
        <f t="shared" si="84"/>
        <v>46896.500416958996</v>
      </c>
      <c r="K214" s="831">
        <f t="shared" si="84"/>
        <v>47124.905503124704</v>
      </c>
      <c r="L214" s="831">
        <f t="shared" si="84"/>
        <v>48813.429843416481</v>
      </c>
      <c r="M214" s="831">
        <f t="shared" si="84"/>
        <v>48736.290836293847</v>
      </c>
      <c r="N214" s="211"/>
      <c r="P214" s="478"/>
      <c r="Q214" s="478"/>
    </row>
    <row r="215" spans="1:18" s="885" customFormat="1">
      <c r="A215" s="774" t="s">
        <v>358</v>
      </c>
      <c r="B215" s="831">
        <f>AVERAGE(B198:B202)</f>
        <v>46009.8</v>
      </c>
      <c r="C215" s="831">
        <f t="shared" ref="C215:M215" si="85">AVERAGE(C198:C202)</f>
        <v>44505.2</v>
      </c>
      <c r="D215" s="831">
        <f t="shared" si="85"/>
        <v>41574.800000000003</v>
      </c>
      <c r="E215" s="831">
        <f t="shared" si="85"/>
        <v>41767.599999999999</v>
      </c>
      <c r="F215" s="831">
        <f t="shared" si="85"/>
        <v>40050</v>
      </c>
      <c r="G215" s="831">
        <f t="shared" si="85"/>
        <v>42470</v>
      </c>
      <c r="H215" s="831">
        <f t="shared" si="85"/>
        <v>45028</v>
      </c>
      <c r="I215" s="831">
        <f t="shared" si="85"/>
        <v>44918.2</v>
      </c>
      <c r="J215" s="831">
        <f t="shared" si="85"/>
        <v>46699.6</v>
      </c>
      <c r="K215" s="831">
        <f t="shared" si="85"/>
        <v>47124.4</v>
      </c>
      <c r="L215" s="831">
        <f t="shared" si="85"/>
        <v>48975.199999999997</v>
      </c>
      <c r="M215" s="831">
        <f t="shared" si="85"/>
        <v>48953.4</v>
      </c>
      <c r="N215" s="211">
        <f>SUM(B215:M215)/12</f>
        <v>44839.683333333342</v>
      </c>
      <c r="P215" s="668"/>
      <c r="Q215" s="668"/>
    </row>
    <row r="216" spans="1:18" s="885" customFormat="1">
      <c r="A216" s="774" t="s">
        <v>357</v>
      </c>
      <c r="B216" s="831">
        <f>STDEV(B198:B202)</f>
        <v>2068.4686848004249</v>
      </c>
      <c r="C216" s="831">
        <f t="shared" ref="C216:M216" si="86">STDEV(C198:C202)</f>
        <v>1263.6689439881002</v>
      </c>
      <c r="D216" s="831">
        <f t="shared" si="86"/>
        <v>1296.3108037812538</v>
      </c>
      <c r="E216" s="831">
        <f t="shared" si="86"/>
        <v>1875.9489065536939</v>
      </c>
      <c r="F216" s="831">
        <f t="shared" si="86"/>
        <v>793.7565747759196</v>
      </c>
      <c r="G216" s="831">
        <f t="shared" si="86"/>
        <v>1905.2293825153968</v>
      </c>
      <c r="H216" s="831">
        <f t="shared" si="86"/>
        <v>1498.0599120195427</v>
      </c>
      <c r="I216" s="831">
        <f t="shared" si="86"/>
        <v>1444.3012843586341</v>
      </c>
      <c r="J216" s="831">
        <f t="shared" si="86"/>
        <v>1318.7212745686634</v>
      </c>
      <c r="K216" s="831">
        <f t="shared" si="86"/>
        <v>1560.7654532312022</v>
      </c>
      <c r="L216" s="831">
        <f t="shared" si="86"/>
        <v>2566.2936698671106</v>
      </c>
      <c r="M216" s="831">
        <f t="shared" si="86"/>
        <v>2206.3690307833822</v>
      </c>
      <c r="N216" s="211"/>
      <c r="P216" s="668"/>
      <c r="Q216" s="668"/>
    </row>
    <row r="217" spans="1:18" s="885" customFormat="1">
      <c r="A217" s="774" t="s">
        <v>336</v>
      </c>
      <c r="B217" s="831">
        <f>COUNT(B198:B202)</f>
        <v>5</v>
      </c>
      <c r="C217" s="831">
        <f t="shared" ref="C217:M217" si="87">COUNT(C198:C202)</f>
        <v>5</v>
      </c>
      <c r="D217" s="831">
        <f t="shared" si="87"/>
        <v>5</v>
      </c>
      <c r="E217" s="831">
        <f t="shared" si="87"/>
        <v>5</v>
      </c>
      <c r="F217" s="831">
        <f t="shared" si="87"/>
        <v>5</v>
      </c>
      <c r="G217" s="831">
        <f t="shared" si="87"/>
        <v>5</v>
      </c>
      <c r="H217" s="831">
        <f t="shared" si="87"/>
        <v>5</v>
      </c>
      <c r="I217" s="831">
        <f t="shared" si="87"/>
        <v>5</v>
      </c>
      <c r="J217" s="831">
        <f t="shared" si="87"/>
        <v>5</v>
      </c>
      <c r="K217" s="831">
        <f t="shared" si="87"/>
        <v>5</v>
      </c>
      <c r="L217" s="831">
        <f t="shared" si="87"/>
        <v>5</v>
      </c>
      <c r="M217" s="831">
        <f t="shared" si="87"/>
        <v>5</v>
      </c>
      <c r="N217" s="211"/>
      <c r="P217" s="668"/>
      <c r="Q217" s="668"/>
    </row>
    <row r="218" spans="1:18" ht="12.75" customHeight="1">
      <c r="A218" s="60"/>
      <c r="B218" s="267"/>
      <c r="C218" s="267"/>
      <c r="D218" s="267"/>
      <c r="E218" s="267"/>
      <c r="F218" s="267"/>
      <c r="G218" s="267"/>
      <c r="H218" s="267"/>
      <c r="I218" s="267"/>
      <c r="J218" s="267"/>
      <c r="K218" s="267"/>
      <c r="L218" s="267"/>
      <c r="M218" s="267"/>
      <c r="N218" s="211"/>
      <c r="P218" s="478" t="s">
        <v>137</v>
      </c>
      <c r="Q218" s="478"/>
    </row>
    <row r="219" spans="1:18" ht="12.75" hidden="1" customHeight="1">
      <c r="A219" s="48" t="str">
        <f>A$128</f>
        <v>2013-14 Act</v>
      </c>
      <c r="B219" s="6">
        <f t="shared" ref="B219" si="88">ROUND(M219*(1+B$210),-2)</f>
        <v>47600</v>
      </c>
      <c r="C219" s="6">
        <f t="shared" ref="C219:G227" si="89">ROUND(B219*(1+C$210),-2)</f>
        <v>45700</v>
      </c>
      <c r="D219" s="6">
        <f t="shared" si="89"/>
        <v>43200</v>
      </c>
      <c r="E219" s="6">
        <f t="shared" si="89"/>
        <v>43800</v>
      </c>
      <c r="F219" s="6">
        <f t="shared" si="89"/>
        <v>41400</v>
      </c>
      <c r="G219" s="6">
        <f t="shared" si="89"/>
        <v>44800</v>
      </c>
      <c r="H219" s="6">
        <v>43600</v>
      </c>
      <c r="I219" s="6">
        <f t="shared" ref="I219:M227" si="90">ROUND(H219*(1+I$210),-2)</f>
        <v>43600</v>
      </c>
      <c r="J219" s="6">
        <f t="shared" si="90"/>
        <v>45900</v>
      </c>
      <c r="K219" s="6">
        <f t="shared" si="90"/>
        <v>46400</v>
      </c>
      <c r="L219" s="6">
        <f t="shared" si="90"/>
        <v>48900</v>
      </c>
      <c r="M219" s="6">
        <f t="shared" si="90"/>
        <v>48400</v>
      </c>
      <c r="N219" s="422">
        <f t="shared" ref="N219:N224" si="91">P315</f>
        <v>0</v>
      </c>
    </row>
    <row r="220" spans="1:18" ht="12.75" hidden="1" customHeight="1">
      <c r="A220" s="613" t="str">
        <f>A$382</f>
        <v>2015-16 Act</v>
      </c>
      <c r="B220" s="820">
        <f>IF(B201=0,(ROUND(M200*(1+B$210),-2)),B201)</f>
        <v>46028</v>
      </c>
      <c r="C220" s="820">
        <f>IF(C201=0,(ROUND(N200*(1+C$210),-2)),C201)</f>
        <v>42608</v>
      </c>
      <c r="D220" s="820">
        <f t="shared" ref="D220:J220" si="92">IF(D201=0,(ROUND(C201*(1+D$210),-2)),D201)</f>
        <v>40863</v>
      </c>
      <c r="E220" s="820">
        <f t="shared" si="92"/>
        <v>40312</v>
      </c>
      <c r="F220" s="820">
        <f t="shared" si="92"/>
        <v>39884</v>
      </c>
      <c r="G220" s="820">
        <f t="shared" si="92"/>
        <v>42417</v>
      </c>
      <c r="H220" s="820">
        <f t="shared" si="92"/>
        <v>44288</v>
      </c>
      <c r="I220" s="820">
        <f t="shared" si="92"/>
        <v>43330</v>
      </c>
      <c r="J220" s="820">
        <f t="shared" si="92"/>
        <v>47207</v>
      </c>
      <c r="K220" s="820">
        <f>IF(K201=0,(ROUND(J201*(1+K$210),-2)),K201)</f>
        <v>47934</v>
      </c>
      <c r="L220" s="820">
        <f>IF(L201=0,(ROUND(K201*(1+L$210),-2)),L201)</f>
        <v>49290</v>
      </c>
      <c r="M220" s="820">
        <f>IF(M201=0,(ROUND(L201*(1+M$210),-2)),M201)</f>
        <v>49269</v>
      </c>
      <c r="N220" s="612">
        <f t="shared" si="91"/>
        <v>0</v>
      </c>
      <c r="Q220" s="396" t="e">
        <f>(N220-N200)/N220</f>
        <v>#DIV/0!</v>
      </c>
    </row>
    <row r="221" spans="1:18" ht="12.75" customHeight="1">
      <c r="A221" s="613" t="str">
        <f>A$383</f>
        <v>2016-17 Act</v>
      </c>
      <c r="B221" s="820">
        <f>B202</f>
        <v>48829</v>
      </c>
      <c r="C221" s="820">
        <f t="shared" ref="C221:M221" si="93">C202</f>
        <v>45351</v>
      </c>
      <c r="D221" s="820">
        <f t="shared" si="93"/>
        <v>43817</v>
      </c>
      <c r="E221" s="820">
        <f t="shared" si="93"/>
        <v>43574</v>
      </c>
      <c r="F221" s="820">
        <f t="shared" si="93"/>
        <v>41354</v>
      </c>
      <c r="G221" s="820">
        <f t="shared" si="93"/>
        <v>45493</v>
      </c>
      <c r="H221" s="820">
        <f t="shared" si="93"/>
        <v>46646</v>
      </c>
      <c r="I221" s="820">
        <f t="shared" si="93"/>
        <v>47114</v>
      </c>
      <c r="J221" s="820">
        <f t="shared" si="93"/>
        <v>48717</v>
      </c>
      <c r="K221" s="820">
        <f t="shared" si="93"/>
        <v>49370</v>
      </c>
      <c r="L221" s="820">
        <f t="shared" si="93"/>
        <v>49215</v>
      </c>
      <c r="M221" s="820">
        <f t="shared" si="93"/>
        <v>52592</v>
      </c>
      <c r="N221" s="612">
        <f t="shared" si="91"/>
        <v>46900</v>
      </c>
      <c r="P221">
        <v>0</v>
      </c>
    </row>
    <row r="222" spans="1:18" ht="12.75" customHeight="1">
      <c r="A222" s="49" t="str">
        <f>A$384</f>
        <v>2017-18 CYE</v>
      </c>
      <c r="B222" s="929">
        <f>IF(B203=0,(ROUND(M221*(1+B$210),-2)),B203)</f>
        <v>47823</v>
      </c>
      <c r="C222" s="929">
        <f t="shared" ref="C222:D222" si="94">IF(C203=0,(ROUND(N221*(1+C$210),-2)),C203)</f>
        <v>45333</v>
      </c>
      <c r="D222" s="929">
        <f t="shared" si="94"/>
        <v>43220</v>
      </c>
      <c r="E222" s="929">
        <f t="shared" ref="E222:M222" si="95">IF(E203=0,(ROUND(P221*(1+E$210),-2)),E203)</f>
        <v>43683</v>
      </c>
      <c r="F222" s="929">
        <f t="shared" si="95"/>
        <v>42735</v>
      </c>
      <c r="G222" s="929">
        <f t="shared" si="95"/>
        <v>42007</v>
      </c>
      <c r="H222" s="929">
        <f t="shared" si="95"/>
        <v>46896</v>
      </c>
      <c r="I222" s="929">
        <f t="shared" si="95"/>
        <v>46320</v>
      </c>
      <c r="J222" s="929">
        <f t="shared" si="95"/>
        <v>48183</v>
      </c>
      <c r="K222" s="929">
        <f t="shared" si="95"/>
        <v>46805</v>
      </c>
      <c r="L222" s="929">
        <f t="shared" si="95"/>
        <v>49072</v>
      </c>
      <c r="M222" s="929">
        <f t="shared" si="95"/>
        <v>44594</v>
      </c>
      <c r="N222" s="422">
        <f t="shared" si="91"/>
        <v>45600</v>
      </c>
      <c r="P222">
        <v>0</v>
      </c>
      <c r="Q222" t="s">
        <v>316</v>
      </c>
      <c r="R222" s="663"/>
    </row>
    <row r="223" spans="1:18" ht="12.75" customHeight="1">
      <c r="A223" s="49" t="str">
        <f>A$385</f>
        <v>2018-19</v>
      </c>
      <c r="B223" s="994">
        <f>B222</f>
        <v>47823</v>
      </c>
      <c r="C223" s="994">
        <f t="shared" ref="C223:M223" si="96">C222</f>
        <v>45333</v>
      </c>
      <c r="D223" s="994">
        <f t="shared" si="96"/>
        <v>43220</v>
      </c>
      <c r="E223" s="994">
        <f t="shared" si="96"/>
        <v>43683</v>
      </c>
      <c r="F223" s="994">
        <f t="shared" si="96"/>
        <v>42735</v>
      </c>
      <c r="G223" s="994">
        <f t="shared" si="96"/>
        <v>42007</v>
      </c>
      <c r="H223" s="994">
        <f t="shared" si="96"/>
        <v>46896</v>
      </c>
      <c r="I223" s="994">
        <f t="shared" si="96"/>
        <v>46320</v>
      </c>
      <c r="J223" s="994">
        <f t="shared" si="96"/>
        <v>48183</v>
      </c>
      <c r="K223" s="994">
        <f t="shared" si="96"/>
        <v>46805</v>
      </c>
      <c r="L223" s="994">
        <f t="shared" si="96"/>
        <v>49072</v>
      </c>
      <c r="M223" s="994">
        <f t="shared" si="96"/>
        <v>44594</v>
      </c>
      <c r="N223" s="422">
        <f t="shared" si="91"/>
        <v>45600</v>
      </c>
      <c r="P223">
        <v>0</v>
      </c>
    </row>
    <row r="224" spans="1:18" ht="12.75" customHeight="1">
      <c r="A224" s="49" t="str">
        <f>A$386</f>
        <v>2019-20</v>
      </c>
      <c r="B224" s="639">
        <f>ROUND(M223*(1+B$210),-2)</f>
        <v>43800</v>
      </c>
      <c r="C224" s="6">
        <f t="shared" si="89"/>
        <v>42100</v>
      </c>
      <c r="D224" s="6">
        <f t="shared" si="89"/>
        <v>39800</v>
      </c>
      <c r="E224" s="6">
        <f t="shared" si="89"/>
        <v>40300</v>
      </c>
      <c r="F224" s="6">
        <f t="shared" si="89"/>
        <v>38100</v>
      </c>
      <c r="G224" s="6">
        <f t="shared" si="89"/>
        <v>41200</v>
      </c>
      <c r="H224" s="888">
        <v>45000</v>
      </c>
      <c r="I224" s="6">
        <f t="shared" si="90"/>
        <v>45000</v>
      </c>
      <c r="J224" s="6">
        <f t="shared" si="90"/>
        <v>47400</v>
      </c>
      <c r="K224" s="6">
        <f t="shared" si="90"/>
        <v>47900</v>
      </c>
      <c r="L224" s="6">
        <f t="shared" si="90"/>
        <v>50500</v>
      </c>
      <c r="M224" s="6">
        <f t="shared" si="90"/>
        <v>50000</v>
      </c>
      <c r="N224" s="422">
        <f t="shared" si="91"/>
        <v>44300</v>
      </c>
      <c r="P224">
        <v>0</v>
      </c>
    </row>
    <row r="225" spans="1:16" ht="12.75" customHeight="1">
      <c r="A225" s="49" t="str">
        <f>A$387</f>
        <v>2020-21</v>
      </c>
      <c r="B225" s="639">
        <f>ROUND(M224*(1+B$210),-2)</f>
        <v>49100</v>
      </c>
      <c r="C225" s="6">
        <f t="shared" si="89"/>
        <v>47200</v>
      </c>
      <c r="D225" s="6">
        <f t="shared" si="89"/>
        <v>44600</v>
      </c>
      <c r="E225" s="6">
        <f t="shared" si="89"/>
        <v>45200</v>
      </c>
      <c r="F225" s="6">
        <f t="shared" si="89"/>
        <v>42700</v>
      </c>
      <c r="G225" s="6">
        <f t="shared" si="89"/>
        <v>46200</v>
      </c>
      <c r="H225" s="888">
        <v>45000</v>
      </c>
      <c r="I225" s="6">
        <f t="shared" si="90"/>
        <v>45000</v>
      </c>
      <c r="J225" s="6">
        <f t="shared" si="90"/>
        <v>47400</v>
      </c>
      <c r="K225" s="6">
        <f t="shared" si="90"/>
        <v>47900</v>
      </c>
      <c r="L225" s="6">
        <f t="shared" si="90"/>
        <v>50500</v>
      </c>
      <c r="M225" s="6">
        <f t="shared" si="90"/>
        <v>50000</v>
      </c>
      <c r="N225" s="422">
        <f>P321</f>
        <v>46700</v>
      </c>
      <c r="P225">
        <v>0</v>
      </c>
    </row>
    <row r="226" spans="1:16" s="752" customFormat="1" ht="12.75" customHeight="1">
      <c r="A226" s="764" t="str">
        <f>A$388</f>
        <v>2021-22</v>
      </c>
      <c r="B226" s="639">
        <f>ROUND(M225*(1+B$210),-2)</f>
        <v>49100</v>
      </c>
      <c r="C226" s="6">
        <f>ROUND(B226*(1+C$210),-2)</f>
        <v>47200</v>
      </c>
      <c r="D226" s="6">
        <f t="shared" si="89"/>
        <v>44600</v>
      </c>
      <c r="E226" s="6">
        <f t="shared" si="89"/>
        <v>45200</v>
      </c>
      <c r="F226" s="6">
        <f t="shared" si="89"/>
        <v>42700</v>
      </c>
      <c r="G226" s="6">
        <f t="shared" si="89"/>
        <v>46200</v>
      </c>
      <c r="H226" s="888">
        <v>45000</v>
      </c>
      <c r="I226" s="6">
        <f t="shared" si="90"/>
        <v>45000</v>
      </c>
      <c r="J226" s="6">
        <f t="shared" si="90"/>
        <v>47400</v>
      </c>
      <c r="K226" s="6">
        <f t="shared" si="90"/>
        <v>47900</v>
      </c>
      <c r="L226" s="6">
        <f t="shared" si="90"/>
        <v>50500</v>
      </c>
      <c r="M226" s="6">
        <f t="shared" si="90"/>
        <v>50000</v>
      </c>
      <c r="N226" s="422">
        <f>P322</f>
        <v>46700</v>
      </c>
      <c r="P226" s="752">
        <v>0</v>
      </c>
    </row>
    <row r="227" spans="1:16" ht="12.75" customHeight="1" thickBot="1">
      <c r="A227" s="66" t="str">
        <f>A$389</f>
        <v>2022-23</v>
      </c>
      <c r="B227" s="832">
        <f>ROUND(M226*(1+B$210),-2)</f>
        <v>49100</v>
      </c>
      <c r="C227" s="832">
        <f>ROUND(B227*(1+C$210),-2)</f>
        <v>47200</v>
      </c>
      <c r="D227" s="832">
        <f t="shared" si="89"/>
        <v>44600</v>
      </c>
      <c r="E227" s="832">
        <f t="shared" si="89"/>
        <v>45200</v>
      </c>
      <c r="F227" s="832">
        <f t="shared" si="89"/>
        <v>42700</v>
      </c>
      <c r="G227" s="832">
        <f t="shared" si="89"/>
        <v>46200</v>
      </c>
      <c r="H227" s="868">
        <v>45000</v>
      </c>
      <c r="I227" s="832">
        <f t="shared" si="90"/>
        <v>45000</v>
      </c>
      <c r="J227" s="832">
        <f t="shared" si="90"/>
        <v>47400</v>
      </c>
      <c r="K227" s="832">
        <f t="shared" si="90"/>
        <v>47900</v>
      </c>
      <c r="L227" s="832">
        <f t="shared" si="90"/>
        <v>50500</v>
      </c>
      <c r="M227" s="832">
        <f t="shared" si="90"/>
        <v>50000</v>
      </c>
      <c r="N227" s="869">
        <f>P323</f>
        <v>0</v>
      </c>
    </row>
    <row r="228" spans="1:16" ht="18" customHeight="1" thickBot="1">
      <c r="M228" s="214" t="s">
        <v>28</v>
      </c>
    </row>
    <row r="229" spans="1:16" ht="16.5" thickBot="1">
      <c r="A229" s="58" t="s">
        <v>31</v>
      </c>
      <c r="B229" s="59" t="s">
        <v>131</v>
      </c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2"/>
    </row>
    <row r="230" spans="1:16">
      <c r="A230" s="62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4"/>
    </row>
    <row r="231" spans="1:16">
      <c r="A231" s="45" t="s">
        <v>27</v>
      </c>
      <c r="B231" s="33" t="s">
        <v>28</v>
      </c>
      <c r="C231" s="33"/>
      <c r="D231" s="33"/>
      <c r="E231" s="33"/>
      <c r="F231" s="2"/>
      <c r="G231" s="2"/>
      <c r="H231" s="2"/>
      <c r="I231" s="2"/>
      <c r="J231" s="2"/>
      <c r="K231" s="2"/>
      <c r="L231" s="33"/>
      <c r="M231" s="33"/>
      <c r="N231" s="13"/>
    </row>
    <row r="232" spans="1:16">
      <c r="A232" s="46" t="s">
        <v>25</v>
      </c>
      <c r="B232" s="36">
        <v>36800</v>
      </c>
      <c r="C232" s="36">
        <v>36831</v>
      </c>
      <c r="D232" s="36">
        <v>36861</v>
      </c>
      <c r="E232" s="36">
        <v>36892</v>
      </c>
      <c r="F232" s="36">
        <v>36923</v>
      </c>
      <c r="G232" s="36">
        <v>36951</v>
      </c>
      <c r="H232" s="36">
        <v>36982</v>
      </c>
      <c r="I232" s="36">
        <v>37012</v>
      </c>
      <c r="J232" s="36">
        <v>37043</v>
      </c>
      <c r="K232" s="36">
        <v>37073</v>
      </c>
      <c r="L232" s="36">
        <v>37104</v>
      </c>
      <c r="M232" s="36">
        <v>37135</v>
      </c>
      <c r="N232" s="14" t="str">
        <f>N177</f>
        <v>Total</v>
      </c>
    </row>
    <row r="233" spans="1:16" ht="5.0999999999999996" customHeight="1">
      <c r="A233" s="4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14"/>
    </row>
    <row r="234" spans="1:16" ht="12.75" customHeight="1">
      <c r="A234" s="48" t="str">
        <f>A$108</f>
        <v>1993-94 Act</v>
      </c>
      <c r="B234" s="178">
        <f>AVERAGE(B235:B239)</f>
        <v>1.3925389705638942E-3</v>
      </c>
      <c r="C234" s="4">
        <f t="shared" ref="C234:E237" si="97">IF(C143=0,0,(C143/B143)-1)</f>
        <v>2.9205607476634476E-3</v>
      </c>
      <c r="D234" s="4">
        <f t="shared" si="97"/>
        <v>-5.8241118229473976E-4</v>
      </c>
      <c r="E234" s="4">
        <f t="shared" si="97"/>
        <v>1.0489510489510856E-3</v>
      </c>
      <c r="F234" s="187">
        <v>0</v>
      </c>
      <c r="G234" s="4">
        <f t="shared" ref="G234:G239" si="98">IF(G143=0,0,(G143/F143)-1)</f>
        <v>6.1966561440429668E-3</v>
      </c>
      <c r="H234" s="187">
        <v>5.0000000000000001E-3</v>
      </c>
      <c r="I234" s="187">
        <v>3.0000000000000001E-3</v>
      </c>
      <c r="J234" s="187">
        <v>3.0000000000000001E-3</v>
      </c>
      <c r="K234" s="187">
        <v>0</v>
      </c>
      <c r="L234" s="4">
        <f t="shared" ref="L234:M242" si="99">IF(L143=0,0,(L143/K143)-1)</f>
        <v>5.6235527621568693E-3</v>
      </c>
      <c r="M234" s="4">
        <f t="shared" si="99"/>
        <v>3.0701754385964453E-3</v>
      </c>
      <c r="N234" s="17">
        <f t="shared" ref="N234:N250" si="100">SUM(B234:M234)</f>
        <v>3.067002392967997E-2</v>
      </c>
    </row>
    <row r="235" spans="1:16">
      <c r="A235" s="48" t="str">
        <f>A$109</f>
        <v>1994-95 Act</v>
      </c>
      <c r="B235" s="178">
        <f>IF(B144=0,0,(B144/M143)-1)</f>
        <v>-4.3725404459993289E-4</v>
      </c>
      <c r="C235" s="4">
        <f t="shared" si="97"/>
        <v>1.0936132983374591E-4</v>
      </c>
      <c r="D235" s="4">
        <f t="shared" si="97"/>
        <v>1.6402405686166688E-3</v>
      </c>
      <c r="E235" s="4">
        <f t="shared" si="97"/>
        <v>1.9650655021834496E-3</v>
      </c>
      <c r="F235" s="4">
        <f>IF(F144=0,0,(F144/E144)-1)</f>
        <v>-1.0895619960775704E-3</v>
      </c>
      <c r="G235" s="4">
        <f t="shared" si="98"/>
        <v>5.0174520069807826E-3</v>
      </c>
      <c r="H235" s="4">
        <f t="shared" ref="H235:K237" si="101">IF(H144=0,0,(H144/G144)-1)</f>
        <v>-2.279140438463223E-3</v>
      </c>
      <c r="I235" s="4">
        <f t="shared" si="101"/>
        <v>5.7652561731751373E-3</v>
      </c>
      <c r="J235" s="4">
        <f t="shared" si="101"/>
        <v>2.1630975556996557E-3</v>
      </c>
      <c r="K235" s="4">
        <f t="shared" si="101"/>
        <v>9.7129289876973779E-4</v>
      </c>
      <c r="L235" s="4">
        <f t="shared" si="99"/>
        <v>4.5283018867925406E-3</v>
      </c>
      <c r="M235" s="4">
        <f t="shared" si="99"/>
        <v>-4.5078888054094213E-3</v>
      </c>
      <c r="N235" s="17">
        <f t="shared" si="100"/>
        <v>1.3846222637501571E-2</v>
      </c>
    </row>
    <row r="236" spans="1:16">
      <c r="A236" s="48" t="str">
        <f>A$110</f>
        <v>1995-96 Act</v>
      </c>
      <c r="B236" s="178">
        <f>IF(B145=0,0,(B145/M144)-1)</f>
        <v>3.6657681940701625E-3</v>
      </c>
      <c r="C236" s="4">
        <f t="shared" si="97"/>
        <v>-2.5781501772478288E-3</v>
      </c>
      <c r="D236" s="4">
        <f t="shared" si="97"/>
        <v>-1.1847065158858694E-3</v>
      </c>
      <c r="E236" s="4">
        <f t="shared" si="97"/>
        <v>8.1949536338150608E-3</v>
      </c>
      <c r="F236" s="4">
        <f>IF(F145=0,0,(F145/E145)-1)</f>
        <v>-9.6256684491979883E-4</v>
      </c>
      <c r="G236" s="4">
        <f t="shared" si="98"/>
        <v>4.3892516861150366E-3</v>
      </c>
      <c r="H236" s="4">
        <f t="shared" si="101"/>
        <v>-2.7712641227882751E-3</v>
      </c>
      <c r="I236" s="4">
        <f t="shared" si="101"/>
        <v>4.2753313381787006E-3</v>
      </c>
      <c r="J236" s="4">
        <f t="shared" si="101"/>
        <v>-3.1928480204346243E-4</v>
      </c>
      <c r="K236" s="4">
        <f t="shared" si="101"/>
        <v>4.3649526242945935E-3</v>
      </c>
      <c r="L236" s="4">
        <f t="shared" si="99"/>
        <v>7.4199703201194289E-4</v>
      </c>
      <c r="M236" s="4">
        <f t="shared" si="99"/>
        <v>0</v>
      </c>
      <c r="N236" s="17">
        <f t="shared" si="100"/>
        <v>1.7816282045600262E-2</v>
      </c>
    </row>
    <row r="237" spans="1:16">
      <c r="A237" s="48" t="str">
        <f>A$111</f>
        <v>1996-97 Act</v>
      </c>
      <c r="B237" s="178">
        <f>IF(B146=0,0,(B146/M145)-1)</f>
        <v>2.8598665395613843E-3</v>
      </c>
      <c r="C237" s="4">
        <f t="shared" si="97"/>
        <v>4.2247570764675224E-4</v>
      </c>
      <c r="D237" s="4">
        <f t="shared" si="97"/>
        <v>-6.3344594594594295E-4</v>
      </c>
      <c r="E237" s="4">
        <f t="shared" si="97"/>
        <v>1.0564124234100358E-3</v>
      </c>
      <c r="F237" s="4">
        <f>IF(F146=0,0,(F146/E146)-1)</f>
        <v>3.5880118193329924E-3</v>
      </c>
      <c r="G237" s="4">
        <f t="shared" si="98"/>
        <v>0</v>
      </c>
      <c r="H237" s="4">
        <f t="shared" si="101"/>
        <v>2.9442691903258655E-3</v>
      </c>
      <c r="I237" s="4">
        <f t="shared" si="101"/>
        <v>-5.2421891381837504E-4</v>
      </c>
      <c r="J237" s="4">
        <f t="shared" si="101"/>
        <v>2.9371656351619979E-3</v>
      </c>
      <c r="K237" s="4">
        <f t="shared" si="101"/>
        <v>1.3596904089530071E-3</v>
      </c>
      <c r="L237" s="4">
        <f t="shared" si="99"/>
        <v>1.8800919156047868E-3</v>
      </c>
      <c r="M237" s="4">
        <f t="shared" si="99"/>
        <v>-1.0425354462051395E-3</v>
      </c>
      <c r="N237" s="17">
        <f t="shared" si="100"/>
        <v>1.4847783334027365E-2</v>
      </c>
    </row>
    <row r="238" spans="1:16">
      <c r="A238" s="48" t="str">
        <f>A$112</f>
        <v>1997-98 Act</v>
      </c>
      <c r="B238" s="234">
        <v>2.5000000000000001E-3</v>
      </c>
      <c r="C238" s="4">
        <f>IF(C147=0,0,(C147/B147)-1)</f>
        <v>-5.6022408963585235E-3</v>
      </c>
      <c r="D238" s="187">
        <v>0</v>
      </c>
      <c r="E238" s="4">
        <f>IF(E147=0,0,(E147/D147)-1)</f>
        <v>-2.3824321524756886E-3</v>
      </c>
      <c r="F238" s="4">
        <f>IF(F147=0,0,(F147/E147)-1)</f>
        <v>3.8417609801681962E-3</v>
      </c>
      <c r="G238" s="4">
        <f t="shared" si="98"/>
        <v>7.8609846917665482E-3</v>
      </c>
      <c r="H238" s="4">
        <f t="shared" ref="H238:I240" si="102">IF(H147=0,0,(H147/G147)-1)</f>
        <v>3.3866995073892348E-3</v>
      </c>
      <c r="I238" s="4">
        <f t="shared" si="102"/>
        <v>-1.8410555385087735E-3</v>
      </c>
      <c r="J238" s="187">
        <v>0</v>
      </c>
      <c r="K238" s="4">
        <f>IF(K147=0,0,(K147/J147)-1)</f>
        <v>-2.128522197445748E-3</v>
      </c>
      <c r="L238" s="4">
        <f t="shared" si="99"/>
        <v>-4.0629761300148282E-4</v>
      </c>
      <c r="M238" s="4">
        <f t="shared" si="99"/>
        <v>1.0161568946243094E-4</v>
      </c>
      <c r="N238" s="17">
        <f t="shared" si="100"/>
        <v>5.3305124709961942E-3</v>
      </c>
    </row>
    <row r="239" spans="1:16">
      <c r="A239" s="48" t="str">
        <f>A$113</f>
        <v>1998-99 Act</v>
      </c>
      <c r="B239" s="178">
        <f>IF(B148=0,0,(B148/M147)-1)</f>
        <v>-1.6256858362121429E-3</v>
      </c>
      <c r="C239" s="4">
        <f>IF(C148=0,0,(C148/B148)-1)</f>
        <v>3.3584368003256593E-3</v>
      </c>
      <c r="D239" s="4">
        <f t="shared" ref="D239:D252" si="103">IF(D148=0,0,(D148/C148)-1)</f>
        <v>3.1443351252662399E-3</v>
      </c>
      <c r="E239" s="4">
        <f>IF(E148=0,0,(E148/D148)-1)</f>
        <v>1.0111223458042495E-4</v>
      </c>
      <c r="F239" s="4">
        <f>IF(F148=0,0,(F148/E148)-1)</f>
        <v>1.3143261550905283E-3</v>
      </c>
      <c r="G239" s="4">
        <f t="shared" si="98"/>
        <v>1.3126009693054108E-3</v>
      </c>
      <c r="H239" s="4">
        <f t="shared" si="102"/>
        <v>5.344358172834518E-3</v>
      </c>
      <c r="I239" s="4">
        <f t="shared" si="102"/>
        <v>-6.0180541624876849E-4</v>
      </c>
      <c r="J239" s="4">
        <f t="shared" ref="J239:K260" si="104">IF(J148=0,0,(J148/I148)-1)</f>
        <v>5.1184263348051928E-3</v>
      </c>
      <c r="K239" s="4">
        <f>IF(K148=0,0,(K148/J148)-1)</f>
        <v>2.4962556165750716E-3</v>
      </c>
      <c r="L239" s="4">
        <f t="shared" si="99"/>
        <v>1.1952191235060639E-3</v>
      </c>
      <c r="M239" s="4">
        <f t="shared" si="99"/>
        <v>1.3927576601671099E-3</v>
      </c>
      <c r="N239" s="17">
        <f t="shared" si="100"/>
        <v>2.2550336939995308E-2</v>
      </c>
    </row>
    <row r="240" spans="1:16">
      <c r="A240" s="48" t="str">
        <f>A$114</f>
        <v>1999-00 Act</v>
      </c>
      <c r="B240" s="234">
        <v>5.0000000000000001E-3</v>
      </c>
      <c r="C240" s="445">
        <v>0</v>
      </c>
      <c r="D240" s="4">
        <f t="shared" si="103"/>
        <v>1.4165739148030987E-3</v>
      </c>
      <c r="E240" s="445">
        <v>2.5000000000000001E-3</v>
      </c>
      <c r="F240" s="445">
        <v>0</v>
      </c>
      <c r="G240" s="445">
        <v>0</v>
      </c>
      <c r="H240" s="4">
        <f t="shared" si="102"/>
        <v>4.3008601720344597E-3</v>
      </c>
      <c r="I240" s="4">
        <f t="shared" si="102"/>
        <v>-3.0873418982173551E-3</v>
      </c>
      <c r="J240" s="4">
        <f t="shared" si="104"/>
        <v>-2.19780219780219E-3</v>
      </c>
      <c r="K240" s="445">
        <v>5.0000000000000001E-3</v>
      </c>
      <c r="L240" s="4">
        <f t="shared" si="99"/>
        <v>-6.6042385411533289E-3</v>
      </c>
      <c r="M240" s="4">
        <f t="shared" si="99"/>
        <v>1.0021829728120712E-2</v>
      </c>
      <c r="N240" s="17">
        <f t="shared" si="100"/>
        <v>1.6349881177785398E-2</v>
      </c>
    </row>
    <row r="241" spans="1:14">
      <c r="A241" s="48" t="str">
        <f>A$115</f>
        <v>2000-01 Act</v>
      </c>
      <c r="B241" s="446">
        <f>IF(B150=0,0,(B150/M149)-1)</f>
        <v>1.2771392081736277E-3</v>
      </c>
      <c r="C241" s="447">
        <f>IF(C150=0,0,(C150/B150)-1)</f>
        <v>-5.7888540031396651E-3</v>
      </c>
      <c r="D241" s="447">
        <f t="shared" si="103"/>
        <v>-5.9212474094538781E-4</v>
      </c>
      <c r="E241" s="187">
        <v>2.5000000000000001E-3</v>
      </c>
      <c r="F241" s="187">
        <v>5.0000000000000001E-3</v>
      </c>
      <c r="G241" s="187">
        <v>0</v>
      </c>
      <c r="H241" s="187">
        <v>5.0000000000000001E-3</v>
      </c>
      <c r="I241" s="447">
        <f t="shared" ref="I241:I260" si="105">IF(I150=0,0,(I150/H150)-1)</f>
        <v>2.9305460584150289E-4</v>
      </c>
      <c r="J241" s="447">
        <f t="shared" si="104"/>
        <v>2.5390624999999112E-3</v>
      </c>
      <c r="K241" s="447">
        <f t="shared" ref="K241:K261" si="106">IF(K150=0,0,(K150/J150)-1)</f>
        <v>-2.9222676797194813E-3</v>
      </c>
      <c r="L241" s="447">
        <f t="shared" si="99"/>
        <v>5.9593591246580591E-3</v>
      </c>
      <c r="M241" s="448">
        <f t="shared" si="99"/>
        <v>-1.4567349713509037E-3</v>
      </c>
      <c r="N241" s="17">
        <f t="shared" si="100"/>
        <v>1.1808634043517664E-2</v>
      </c>
    </row>
    <row r="242" spans="1:14">
      <c r="A242" s="48" t="str">
        <f>A$116</f>
        <v>2001-02 Act</v>
      </c>
      <c r="B242" s="234">
        <v>2.5000000000000001E-3</v>
      </c>
      <c r="C242" s="4">
        <f>IF(C151=0,0,(C151/B151)-1)</f>
        <v>-2.1272481144846145E-3</v>
      </c>
      <c r="D242" s="4">
        <f t="shared" si="103"/>
        <v>-3.875968992248513E-4</v>
      </c>
      <c r="E242" s="4">
        <f t="shared" ref="E242:H252" si="107">IF(E151=0,0,(E151/D151)-1)</f>
        <v>2.1326095385807431E-3</v>
      </c>
      <c r="F242" s="4">
        <f t="shared" si="107"/>
        <v>1.0640355968272175E-3</v>
      </c>
      <c r="G242" s="4">
        <f t="shared" si="107"/>
        <v>4.6381292878538982E-3</v>
      </c>
      <c r="H242" s="4">
        <f t="shared" si="107"/>
        <v>1.9236318168702748E-3</v>
      </c>
      <c r="I242" s="4">
        <f t="shared" si="105"/>
        <v>1.5359508495729202E-3</v>
      </c>
      <c r="J242" s="4">
        <f t="shared" si="104"/>
        <v>1.6294450301925778E-3</v>
      </c>
      <c r="K242" s="4">
        <f t="shared" si="106"/>
        <v>-2.6794258373206148E-3</v>
      </c>
      <c r="L242" s="4">
        <f t="shared" si="99"/>
        <v>1.2473613509882409E-3</v>
      </c>
      <c r="M242" s="450">
        <f t="shared" si="99"/>
        <v>3.1624341159559588E-3</v>
      </c>
      <c r="N242" s="17">
        <f t="shared" si="100"/>
        <v>1.4639326735811751E-2</v>
      </c>
    </row>
    <row r="243" spans="1:14">
      <c r="A243" s="48" t="str">
        <f>A$117</f>
        <v>2002-03 Act</v>
      </c>
      <c r="B243" s="449">
        <f>IF(B152=0,0,(B152/M151)-1)</f>
        <v>1.0508215513946872E-3</v>
      </c>
      <c r="C243" s="4">
        <f>IF(C152=0,0,(C152/B152)-1)</f>
        <v>-1.1451474377326409E-3</v>
      </c>
      <c r="D243" s="4">
        <f t="shared" si="103"/>
        <v>1.7196904557179593E-3</v>
      </c>
      <c r="E243" s="4">
        <f t="shared" si="107"/>
        <v>9.5374344301379921E-4</v>
      </c>
      <c r="F243" s="4">
        <f t="shared" si="107"/>
        <v>-1.0481181515007432E-3</v>
      </c>
      <c r="G243" s="4">
        <f t="shared" si="107"/>
        <v>-2.2892025944296623E-3</v>
      </c>
      <c r="H243" s="4">
        <f t="shared" si="107"/>
        <v>4.5889101338432159E-3</v>
      </c>
      <c r="I243" s="4">
        <f t="shared" si="105"/>
        <v>-4.7582794061662437E-4</v>
      </c>
      <c r="J243" s="4">
        <f t="shared" si="104"/>
        <v>2.3802723031514095E-3</v>
      </c>
      <c r="K243" s="4">
        <f t="shared" si="106"/>
        <v>2.8495440729483512E-3</v>
      </c>
      <c r="L243" s="4">
        <f t="shared" ref="L243:L261" si="108">IF(L152=0,0,(L152/K152)-1)</f>
        <v>1.1365788975183921E-3</v>
      </c>
      <c r="M243" s="187">
        <v>0</v>
      </c>
      <c r="N243" s="17">
        <f t="shared" si="100"/>
        <v>9.7212647333081437E-3</v>
      </c>
    </row>
    <row r="244" spans="1:14">
      <c r="A244" s="48" t="str">
        <f>A$118</f>
        <v>2003-04 Act</v>
      </c>
      <c r="B244" s="234">
        <v>2.8E-3</v>
      </c>
      <c r="C244" s="4">
        <f>IF(C153=0,0,(C153/B153)-1)</f>
        <v>1.2262994057163912E-3</v>
      </c>
      <c r="D244" s="4">
        <f t="shared" si="103"/>
        <v>9.4215187488311258E-5</v>
      </c>
      <c r="E244" s="4">
        <f t="shared" si="107"/>
        <v>2.731983042863817E-3</v>
      </c>
      <c r="F244" s="4">
        <f t="shared" si="107"/>
        <v>9.3949642991364435E-4</v>
      </c>
      <c r="G244" s="4">
        <f t="shared" si="107"/>
        <v>1.9710906701708719E-3</v>
      </c>
      <c r="H244" s="4">
        <f t="shared" si="107"/>
        <v>4.2154566744729838E-3</v>
      </c>
      <c r="I244" s="4">
        <f t="shared" si="105"/>
        <v>1.8656716417919661E-4</v>
      </c>
      <c r="J244" s="4">
        <f t="shared" si="104"/>
        <v>3.0777839955231645E-3</v>
      </c>
      <c r="K244" s="4">
        <f t="shared" si="106"/>
        <v>7.4384007438399458E-4</v>
      </c>
      <c r="L244" s="4">
        <f t="shared" si="108"/>
        <v>6.5037628913877654E-4</v>
      </c>
      <c r="M244" s="450">
        <f t="shared" ref="M244:M261" si="109">IF(M153=0,0,(M153/L153)-1)</f>
        <v>1.578458681522843E-3</v>
      </c>
      <c r="N244" s="17">
        <f t="shared" si="100"/>
        <v>2.0215567615373995E-2</v>
      </c>
    </row>
    <row r="245" spans="1:14">
      <c r="A245" s="48" t="str">
        <f>A$119</f>
        <v>2004-05 Act</v>
      </c>
      <c r="B245" s="449">
        <f t="shared" ref="B245:B251" si="110">IF(B154=0,0,(B154/M153)-1)</f>
        <v>-1.1124501715027435E-3</v>
      </c>
      <c r="C245" s="187">
        <v>0</v>
      </c>
      <c r="D245" s="4">
        <f t="shared" si="103"/>
        <v>5.5463117027176878E-4</v>
      </c>
      <c r="E245" s="4">
        <f t="shared" si="107"/>
        <v>1.2934220251292761E-3</v>
      </c>
      <c r="F245" s="4">
        <f t="shared" si="107"/>
        <v>2.7680383834649547E-4</v>
      </c>
      <c r="G245" s="4">
        <f t="shared" si="107"/>
        <v>2.2138179134765235E-3</v>
      </c>
      <c r="H245" s="4">
        <f t="shared" si="107"/>
        <v>1.2885411872987085E-3</v>
      </c>
      <c r="I245" s="4">
        <f t="shared" si="105"/>
        <v>1.0111223458038054E-3</v>
      </c>
      <c r="J245" s="4">
        <f t="shared" si="104"/>
        <v>2.3875114784206453E-3</v>
      </c>
      <c r="K245" s="4">
        <f t="shared" si="106"/>
        <v>-2.565042139977991E-3</v>
      </c>
      <c r="L245" s="4">
        <f t="shared" si="108"/>
        <v>1.1021307861867058E-3</v>
      </c>
      <c r="M245" s="450">
        <f t="shared" si="109"/>
        <v>4.5871559633026138E-4</v>
      </c>
      <c r="N245" s="17">
        <f t="shared" si="100"/>
        <v>6.9092040297834556E-3</v>
      </c>
    </row>
    <row r="246" spans="1:14">
      <c r="A246" s="48" t="str">
        <f>A$120</f>
        <v>2005-06 Act</v>
      </c>
      <c r="B246" s="449">
        <f t="shared" si="110"/>
        <v>2.2008253094909502E-3</v>
      </c>
      <c r="C246" s="4">
        <f t="shared" ref="C246:C252" si="111">IF(C155=0,0,(C155/B155)-1)</f>
        <v>-2.7449903925336194E-4</v>
      </c>
      <c r="D246" s="4">
        <f t="shared" si="103"/>
        <v>5.4914881933010307E-4</v>
      </c>
      <c r="E246" s="4">
        <f t="shared" si="107"/>
        <v>4.5737285034763708E-4</v>
      </c>
      <c r="F246" s="4">
        <f t="shared" si="107"/>
        <v>-2.1029532778641391E-3</v>
      </c>
      <c r="G246" s="4">
        <f t="shared" si="107"/>
        <v>5.2226498075866878E-3</v>
      </c>
      <c r="H246" s="4">
        <f t="shared" si="107"/>
        <v>2.0964360587001352E-3</v>
      </c>
      <c r="I246" s="4">
        <f t="shared" si="105"/>
        <v>0</v>
      </c>
      <c r="J246" s="4">
        <f t="shared" si="104"/>
        <v>-7.2766963798431838E-4</v>
      </c>
      <c r="K246" s="4">
        <f t="shared" si="106"/>
        <v>-1.8204988166757863E-3</v>
      </c>
      <c r="L246" s="4">
        <f t="shared" si="108"/>
        <v>3.8300200620098312E-3</v>
      </c>
      <c r="M246" s="450">
        <f t="shared" si="109"/>
        <v>2.4527616279070852E-3</v>
      </c>
      <c r="N246" s="17">
        <f t="shared" si="100"/>
        <v>1.1883593763594824E-2</v>
      </c>
    </row>
    <row r="247" spans="1:14">
      <c r="A247" s="48" t="str">
        <f>A$121</f>
        <v>2006-07 Act</v>
      </c>
      <c r="B247" s="449">
        <f t="shared" si="110"/>
        <v>2.0842772995015579E-3</v>
      </c>
      <c r="C247" s="4">
        <f t="shared" si="111"/>
        <v>1.7182130584192379E-3</v>
      </c>
      <c r="D247" s="4">
        <f t="shared" si="103"/>
        <v>4.5138575426562078E-4</v>
      </c>
      <c r="E247" s="4">
        <f t="shared" si="107"/>
        <v>1.5340191301209671E-3</v>
      </c>
      <c r="F247" s="4">
        <f t="shared" si="107"/>
        <v>-2.7029462113703495E-4</v>
      </c>
      <c r="G247" s="4">
        <f t="shared" si="107"/>
        <v>2.3431867339582801E-3</v>
      </c>
      <c r="H247" s="4">
        <f t="shared" si="107"/>
        <v>3.1469160222981074E-3</v>
      </c>
      <c r="I247" s="4">
        <f t="shared" si="105"/>
        <v>1.3444474321053779E-3</v>
      </c>
      <c r="J247" s="4">
        <f t="shared" si="104"/>
        <v>2.3272466881489873E-3</v>
      </c>
      <c r="K247" s="4">
        <f t="shared" si="106"/>
        <v>-3.7506697624576368E-3</v>
      </c>
      <c r="L247" s="4">
        <f t="shared" si="108"/>
        <v>3.3166009322338486E-3</v>
      </c>
      <c r="M247" s="450">
        <f t="shared" si="109"/>
        <v>1.0720986330743365E-3</v>
      </c>
      <c r="N247" s="17">
        <f t="shared" si="100"/>
        <v>1.531742730053165E-2</v>
      </c>
    </row>
    <row r="248" spans="1:14">
      <c r="A248" s="48" t="str">
        <f>A$122</f>
        <v>2007-08 Act</v>
      </c>
      <c r="B248" s="449">
        <f t="shared" si="110"/>
        <v>4.640785363676958E-3</v>
      </c>
      <c r="C248" s="4">
        <f t="shared" si="111"/>
        <v>-2.0431731367149819E-3</v>
      </c>
      <c r="D248" s="4">
        <f t="shared" si="103"/>
        <v>-3.5606195478010694E-4</v>
      </c>
      <c r="E248" s="4">
        <f t="shared" si="107"/>
        <v>-1.5138023152270197E-3</v>
      </c>
      <c r="F248" s="4">
        <f t="shared" si="107"/>
        <v>1.6052795861944968E-3</v>
      </c>
      <c r="G248" s="4">
        <f t="shared" si="107"/>
        <v>3.5615706526577195E-3</v>
      </c>
      <c r="H248" s="4">
        <f t="shared" si="107"/>
        <v>2.218081802856986E-3</v>
      </c>
      <c r="I248" s="4">
        <f t="shared" si="105"/>
        <v>-3.9837110481586446E-3</v>
      </c>
      <c r="J248" s="4">
        <f t="shared" si="104"/>
        <v>4.9773353479689586E-3</v>
      </c>
      <c r="K248" s="4">
        <f t="shared" si="106"/>
        <v>2.3879013000795979E-3</v>
      </c>
      <c r="L248" s="4">
        <f t="shared" si="108"/>
        <v>-8.8230104111519658E-5</v>
      </c>
      <c r="M248" s="450">
        <f t="shared" si="109"/>
        <v>2.2059472337421226E-3</v>
      </c>
      <c r="N248" s="17">
        <f t="shared" si="100"/>
        <v>1.3611922728184567E-2</v>
      </c>
    </row>
    <row r="249" spans="1:14">
      <c r="A249" s="48" t="str">
        <f>A$123</f>
        <v>2008-09 Act</v>
      </c>
      <c r="B249" s="449">
        <f t="shared" si="110"/>
        <v>1.0565240359217132E-3</v>
      </c>
      <c r="C249" s="4">
        <f t="shared" si="111"/>
        <v>-2.0228671943711696E-3</v>
      </c>
      <c r="D249" s="4">
        <f t="shared" si="103"/>
        <v>0</v>
      </c>
      <c r="E249" s="4">
        <f t="shared" si="107"/>
        <v>3.6132898563496774E-3</v>
      </c>
      <c r="F249" s="4">
        <f t="shared" si="107"/>
        <v>-1.4927994380049547E-3</v>
      </c>
      <c r="G249" s="4">
        <f t="shared" si="107"/>
        <v>1.1432591680591297E-3</v>
      </c>
      <c r="H249" s="4">
        <f t="shared" si="107"/>
        <v>2.8109627547434624E-3</v>
      </c>
      <c r="I249" s="4">
        <f t="shared" si="105"/>
        <v>-2.4526979677645944E-3</v>
      </c>
      <c r="J249" s="4">
        <f t="shared" si="104"/>
        <v>3.07341060765709E-3</v>
      </c>
      <c r="K249" s="4">
        <f t="shared" si="106"/>
        <v>6.1279873938535623E-4</v>
      </c>
      <c r="L249" s="4">
        <f t="shared" si="108"/>
        <v>-1.2248468941382651E-3</v>
      </c>
      <c r="M249" s="450">
        <f t="shared" si="109"/>
        <v>4.4674141555711699E-3</v>
      </c>
      <c r="N249" s="17">
        <f t="shared" si="100"/>
        <v>9.584447823408615E-3</v>
      </c>
    </row>
    <row r="250" spans="1:14">
      <c r="A250" s="48" t="str">
        <f>A$124</f>
        <v>2009-10 Act</v>
      </c>
      <c r="B250" s="449">
        <f t="shared" si="110"/>
        <v>-8.7206767245140426E-4</v>
      </c>
      <c r="C250" s="4">
        <f t="shared" si="111"/>
        <v>-1.2219603735706963E-3</v>
      </c>
      <c r="D250" s="4">
        <f t="shared" si="103"/>
        <v>-1.3982347286550789E-3</v>
      </c>
      <c r="E250" s="4">
        <f t="shared" si="107"/>
        <v>2.0127767568041133E-3</v>
      </c>
      <c r="F250" s="4">
        <f t="shared" si="107"/>
        <v>-4.366812227074246E-3</v>
      </c>
      <c r="G250" s="4">
        <f t="shared" si="107"/>
        <v>2.4561403508771562E-3</v>
      </c>
      <c r="H250" s="4">
        <f t="shared" si="107"/>
        <v>7.8753937696873777E-4</v>
      </c>
      <c r="I250" s="4">
        <f t="shared" si="105"/>
        <v>-2.6230654892012151E-4</v>
      </c>
      <c r="J250" s="4">
        <f t="shared" si="104"/>
        <v>1.9240860591218656E-3</v>
      </c>
      <c r="K250" s="4">
        <f t="shared" si="106"/>
        <v>4.3645251396640106E-4</v>
      </c>
      <c r="L250" s="4">
        <f t="shared" si="108"/>
        <v>2.6175726376407304E-3</v>
      </c>
      <c r="M250" s="450">
        <f t="shared" si="109"/>
        <v>-4.3512313984861439E-4</v>
      </c>
      <c r="N250" s="17">
        <f t="shared" si="100"/>
        <v>1.678063004858843E-3</v>
      </c>
    </row>
    <row r="251" spans="1:14">
      <c r="A251" s="48" t="str">
        <f>A$125</f>
        <v>2010-11 Act</v>
      </c>
      <c r="B251" s="451">
        <f t="shared" si="110"/>
        <v>3.6566254570782331E-3</v>
      </c>
      <c r="C251" s="452">
        <f t="shared" si="111"/>
        <v>-2.0818875780708179E-3</v>
      </c>
      <c r="D251" s="452">
        <f t="shared" si="103"/>
        <v>-1.7385257301805179E-4</v>
      </c>
      <c r="E251" s="452">
        <f t="shared" si="107"/>
        <v>1.5649452269170805E-3</v>
      </c>
      <c r="F251" s="452">
        <f t="shared" si="107"/>
        <v>0</v>
      </c>
      <c r="G251" s="452">
        <f t="shared" si="107"/>
        <v>3.4722222222223209E-3</v>
      </c>
      <c r="H251" s="452">
        <f t="shared" si="107"/>
        <v>1.7301038062278451E-4</v>
      </c>
      <c r="I251" s="452">
        <f t="shared" si="105"/>
        <v>1.6433143054834787E-3</v>
      </c>
      <c r="J251" s="452">
        <f t="shared" si="104"/>
        <v>-1.3815732665573011E-3</v>
      </c>
      <c r="K251" s="452">
        <f t="shared" si="106"/>
        <v>1.9022913964548138E-3</v>
      </c>
      <c r="L251" s="452">
        <f t="shared" si="108"/>
        <v>1.5534650901873892E-3</v>
      </c>
      <c r="M251" s="453">
        <f t="shared" si="109"/>
        <v>-2.3265833692374116E-3</v>
      </c>
      <c r="N251" s="17">
        <f>SUM(B251:M251)</f>
        <v>8.0019772920825183E-3</v>
      </c>
    </row>
    <row r="252" spans="1:14">
      <c r="A252" s="48" t="str">
        <f>A$126</f>
        <v>2011-12 Act</v>
      </c>
      <c r="B252" s="452">
        <f>IF(B161=0,0,(B161/M160)-1)</f>
        <v>-1.2782864052513387E-2</v>
      </c>
      <c r="C252" s="452">
        <f t="shared" si="111"/>
        <v>5.5118110236220819E-3</v>
      </c>
      <c r="D252" s="452">
        <f t="shared" si="103"/>
        <v>-1.9838162359697153E-2</v>
      </c>
      <c r="E252" s="452">
        <f t="shared" si="107"/>
        <v>3.4442964935641474E-2</v>
      </c>
      <c r="F252" s="452">
        <f t="shared" si="107"/>
        <v>5.8354071912811722E-3</v>
      </c>
      <c r="G252" s="452">
        <f t="shared" ref="G252:H261" si="112">IF(G161=0,0,(G161/F161)-1)</f>
        <v>2.900776384267445E-3</v>
      </c>
      <c r="H252" s="452">
        <f t="shared" si="112"/>
        <v>2.637175669927716E-3</v>
      </c>
      <c r="I252" s="452">
        <f t="shared" si="105"/>
        <v>4.1574749703037206E-3</v>
      </c>
      <c r="J252" s="452">
        <f t="shared" si="104"/>
        <v>2.8728348119984037E-3</v>
      </c>
      <c r="K252" s="452">
        <f t="shared" si="106"/>
        <v>1.0952902519167917E-3</v>
      </c>
      <c r="L252" s="452">
        <f t="shared" si="108"/>
        <v>7.6586433260394937E-3</v>
      </c>
      <c r="M252" s="453">
        <f t="shared" si="109"/>
        <v>2.8397227094294486E-3</v>
      </c>
      <c r="N252" s="17">
        <f>SUM(B252:M252)</f>
        <v>3.7331074862217206E-2</v>
      </c>
    </row>
    <row r="253" spans="1:14">
      <c r="A253" s="48" t="str">
        <f>A$127</f>
        <v>2012-13 Act</v>
      </c>
      <c r="B253" s="396">
        <f t="shared" ref="B253:B261" si="113">IF(B162=0,0,(B162/M161)-1)</f>
        <v>8.3284750562073739E-5</v>
      </c>
      <c r="C253" s="4">
        <f t="shared" ref="C253:F261" si="114">IF(C162=0,0,(C162/B162)-1)</f>
        <v>-6.5789473684210176E-3</v>
      </c>
      <c r="D253" s="4">
        <f t="shared" si="114"/>
        <v>-1.2574398524604069E-3</v>
      </c>
      <c r="E253" s="4">
        <f t="shared" si="114"/>
        <v>5.0360919926137893E-3</v>
      </c>
      <c r="F253" s="4">
        <f t="shared" si="114"/>
        <v>-1.9542341740437563E-2</v>
      </c>
      <c r="G253" s="4">
        <f t="shared" si="112"/>
        <v>4.8551959114140342E-3</v>
      </c>
      <c r="H253" s="4">
        <f t="shared" si="112"/>
        <v>7.4595236076968607E-3</v>
      </c>
      <c r="I253" s="4">
        <f t="shared" si="105"/>
        <v>-7.4042911232645725E-3</v>
      </c>
      <c r="J253" s="4">
        <f t="shared" si="104"/>
        <v>4.5774349410867554E-3</v>
      </c>
      <c r="K253" s="4">
        <f t="shared" si="106"/>
        <v>5.9066745422331479E-4</v>
      </c>
      <c r="L253" s="4">
        <f t="shared" si="108"/>
        <v>9.2764378478671361E-4</v>
      </c>
      <c r="M253" s="4">
        <f t="shared" si="109"/>
        <v>-9.7733591709495693E-3</v>
      </c>
      <c r="N253" s="17">
        <f>SUM(B253:M253)</f>
        <v>-2.1026536813149588E-2</v>
      </c>
    </row>
    <row r="254" spans="1:14">
      <c r="A254" s="48" t="str">
        <f>A$128</f>
        <v>2013-14 Act</v>
      </c>
      <c r="B254" s="178">
        <f t="shared" si="113"/>
        <v>1.8718625031906022E-3</v>
      </c>
      <c r="C254" s="4">
        <f t="shared" si="114"/>
        <v>-6.1146496815286389E-3</v>
      </c>
      <c r="D254" s="4">
        <f t="shared" si="114"/>
        <v>2.6830727163974943E-2</v>
      </c>
      <c r="E254" s="4">
        <f t="shared" si="114"/>
        <v>5.325788466339354E-3</v>
      </c>
      <c r="F254" s="4">
        <f t="shared" si="114"/>
        <v>1.324393676020108E-3</v>
      </c>
      <c r="G254" s="4">
        <f t="shared" si="112"/>
        <v>-4.1332561792184475E-4</v>
      </c>
      <c r="H254" s="4">
        <f t="shared" si="112"/>
        <v>3.9695666556400777E-3</v>
      </c>
      <c r="I254" s="4">
        <f t="shared" si="105"/>
        <v>1.5650741350905495E-3</v>
      </c>
      <c r="J254" s="4">
        <f t="shared" si="104"/>
        <v>9.8692326671612207E-4</v>
      </c>
      <c r="K254" s="4">
        <f t="shared" si="106"/>
        <v>-8.216251745953862E-4</v>
      </c>
      <c r="L254" s="4">
        <f t="shared" si="108"/>
        <v>-2.8780527917111609E-3</v>
      </c>
      <c r="M254" s="4">
        <f t="shared" si="109"/>
        <v>-2.9688273132112419E-3</v>
      </c>
      <c r="N254" s="17">
        <f t="shared" ref="N254:N261" si="115">SUM(B254:M254)</f>
        <v>2.8677855288003484E-2</v>
      </c>
    </row>
    <row r="255" spans="1:14">
      <c r="A255" s="48" t="str">
        <f>A$129</f>
        <v>2014-15 Act</v>
      </c>
      <c r="B255" s="178">
        <f t="shared" si="113"/>
        <v>-5.8726220016542818E-3</v>
      </c>
      <c r="C255" s="4">
        <f t="shared" si="114"/>
        <v>6.4065230052416933E-3</v>
      </c>
      <c r="D255" s="4">
        <f t="shared" si="114"/>
        <v>5.7043650793651146E-3</v>
      </c>
      <c r="E255" s="4">
        <f t="shared" si="114"/>
        <v>-7.3982737361277806E-4</v>
      </c>
      <c r="F255" s="4">
        <f t="shared" si="114"/>
        <v>1.069430733794019E-2</v>
      </c>
      <c r="G255" s="4">
        <f t="shared" si="112"/>
        <v>2.9301644147810002E-3</v>
      </c>
      <c r="H255" s="4">
        <f t="shared" si="112"/>
        <v>-2.5158253530270791E-3</v>
      </c>
      <c r="I255" s="4">
        <f t="shared" si="105"/>
        <v>-1.5458465543893851E-3</v>
      </c>
      <c r="J255" s="4">
        <f t="shared" si="104"/>
        <v>2.8520208604954078E-3</v>
      </c>
      <c r="K255" s="4">
        <f t="shared" si="106"/>
        <v>-2.6814008287966429E-3</v>
      </c>
      <c r="L255" s="187">
        <f t="shared" si="108"/>
        <v>-9.1331269349845257E-2</v>
      </c>
      <c r="M255" s="4">
        <f t="shared" si="109"/>
        <v>2.1518873845602915E-3</v>
      </c>
      <c r="N255" s="17">
        <f t="shared" si="115"/>
        <v>-7.3947523378941726E-2</v>
      </c>
    </row>
    <row r="256" spans="1:14">
      <c r="A256" s="48" t="str">
        <f>A$130</f>
        <v>2015-16 Act</v>
      </c>
      <c r="B256" s="234">
        <f t="shared" si="113"/>
        <v>0.10575288538963945</v>
      </c>
      <c r="C256" s="4">
        <f t="shared" si="114"/>
        <v>-5.9875394449389052E-3</v>
      </c>
      <c r="D256" s="4">
        <f t="shared" si="114"/>
        <v>6.0236060236060762E-3</v>
      </c>
      <c r="E256" s="4">
        <f t="shared" si="114"/>
        <v>5.1784124929201703E-3</v>
      </c>
      <c r="F256" s="4">
        <f t="shared" si="114"/>
        <v>6.439668357078876E-4</v>
      </c>
      <c r="G256" s="4">
        <f t="shared" si="112"/>
        <v>2.4133215348725034E-3</v>
      </c>
      <c r="H256" s="4">
        <f t="shared" si="112"/>
        <v>3.210015247572251E-4</v>
      </c>
      <c r="I256" s="4">
        <f t="shared" si="105"/>
        <v>3.2892097874046566E-3</v>
      </c>
      <c r="J256" s="4">
        <f t="shared" si="104"/>
        <v>-2.3828562290100774E-2</v>
      </c>
      <c r="K256" s="4">
        <f t="shared" si="106"/>
        <v>-1.3925294888597617E-2</v>
      </c>
      <c r="L256" s="4">
        <f t="shared" si="108"/>
        <v>3.4058813756439044E-3</v>
      </c>
      <c r="M256" s="4">
        <f t="shared" si="109"/>
        <v>2.8975908601704958E-3</v>
      </c>
      <c r="N256" s="17">
        <f t="shared" si="115"/>
        <v>8.6184479201085074E-2</v>
      </c>
    </row>
    <row r="257" spans="1:17">
      <c r="A257" s="48" t="str">
        <f>A$131</f>
        <v>2016-17 Act</v>
      </c>
      <c r="B257" s="178">
        <f t="shared" si="113"/>
        <v>2.2288261515601704E-3</v>
      </c>
      <c r="C257" s="4">
        <f t="shared" si="114"/>
        <v>-6.589243060702854E-4</v>
      </c>
      <c r="D257" s="4">
        <f t="shared" si="114"/>
        <v>-1.4011373938844773E-3</v>
      </c>
      <c r="E257" s="4">
        <f t="shared" si="114"/>
        <v>1.980851766259395E-3</v>
      </c>
      <c r="F257" s="4">
        <f t="shared" si="114"/>
        <v>2.635914332784095E-3</v>
      </c>
      <c r="G257" s="4">
        <f t="shared" si="112"/>
        <v>2.2182057180413217E-3</v>
      </c>
      <c r="H257" s="4">
        <f t="shared" si="112"/>
        <v>2.8690876301336043E-3</v>
      </c>
      <c r="I257" s="4">
        <f t="shared" si="105"/>
        <v>-3.4330554193231499E-3</v>
      </c>
      <c r="J257" s="4">
        <f t="shared" si="104"/>
        <v>4.0190288713910505E-3</v>
      </c>
      <c r="K257" s="4">
        <f t="shared" si="106"/>
        <v>1.1436974103422592E-3</v>
      </c>
      <c r="L257" s="4">
        <f t="shared" si="108"/>
        <v>2.3663810689513731E-3</v>
      </c>
      <c r="M257" s="4">
        <f t="shared" si="109"/>
        <v>1.2211006186910733E-3</v>
      </c>
      <c r="N257" s="17">
        <f t="shared" si="115"/>
        <v>1.518997644887643E-2</v>
      </c>
    </row>
    <row r="258" spans="1:17">
      <c r="A258" s="48" t="str">
        <f>A$132</f>
        <v>2017-18 CYE</v>
      </c>
      <c r="B258" s="178">
        <f t="shared" si="113"/>
        <v>4.8784454020656121E-4</v>
      </c>
      <c r="C258" s="4">
        <f t="shared" si="114"/>
        <v>1.0564811052418133E-3</v>
      </c>
      <c r="D258" s="4">
        <f t="shared" si="114"/>
        <v>-5.0332846241273321E-3</v>
      </c>
      <c r="E258" s="4">
        <f t="shared" si="114"/>
        <v>8.4040469973889476E-3</v>
      </c>
      <c r="F258" s="4">
        <f t="shared" si="114"/>
        <v>-2.9937697224694526E-3</v>
      </c>
      <c r="G258" s="4">
        <f t="shared" si="112"/>
        <v>6.6547638370393347E-3</v>
      </c>
      <c r="H258" s="4">
        <f>IF(H167=0,0,(H167/G167)-1)</f>
        <v>-3.2247662044504466E-4</v>
      </c>
      <c r="I258" s="4">
        <f>IF(I167=0,0,(I167/H167)-1)</f>
        <v>-1.6935483870967882E-3</v>
      </c>
      <c r="J258" s="4">
        <f t="shared" si="104"/>
        <v>4.3622263510785242E-3</v>
      </c>
      <c r="K258" s="4">
        <f t="shared" si="104"/>
        <v>1.8499155473337137E-3</v>
      </c>
      <c r="L258" s="4">
        <f t="shared" si="108"/>
        <v>2.0070648683365722E-3</v>
      </c>
      <c r="M258" s="4">
        <f t="shared" si="109"/>
        <v>-1.5223139171540723E-3</v>
      </c>
      <c r="N258" s="17">
        <f t="shared" si="115"/>
        <v>1.3256949975332777E-2</v>
      </c>
    </row>
    <row r="259" spans="1:17" hidden="1">
      <c r="A259" s="48" t="str">
        <f>A$133</f>
        <v>2018-19</v>
      </c>
      <c r="B259" s="178">
        <f t="shared" si="113"/>
        <v>0</v>
      </c>
      <c r="C259" s="4">
        <f t="shared" si="114"/>
        <v>0</v>
      </c>
      <c r="D259" s="4">
        <f t="shared" si="114"/>
        <v>0</v>
      </c>
      <c r="E259" s="4">
        <f t="shared" si="114"/>
        <v>0</v>
      </c>
      <c r="F259" s="4">
        <f t="shared" si="114"/>
        <v>0</v>
      </c>
      <c r="G259" s="4">
        <f t="shared" si="112"/>
        <v>0</v>
      </c>
      <c r="H259" s="4">
        <f t="shared" si="112"/>
        <v>0</v>
      </c>
      <c r="I259" s="4">
        <f t="shared" si="105"/>
        <v>0</v>
      </c>
      <c r="J259" s="4">
        <f t="shared" si="104"/>
        <v>0</v>
      </c>
      <c r="K259" s="4">
        <f t="shared" si="106"/>
        <v>0</v>
      </c>
      <c r="L259" s="4">
        <f t="shared" si="108"/>
        <v>0</v>
      </c>
      <c r="M259" s="4">
        <f t="shared" si="109"/>
        <v>0</v>
      </c>
      <c r="N259" s="17">
        <f t="shared" si="115"/>
        <v>0</v>
      </c>
    </row>
    <row r="260" spans="1:17" hidden="1">
      <c r="A260" s="48" t="str">
        <f>A$134</f>
        <v>2019-20</v>
      </c>
      <c r="B260" s="178">
        <f t="shared" si="113"/>
        <v>0</v>
      </c>
      <c r="C260" s="4">
        <f t="shared" si="114"/>
        <v>0</v>
      </c>
      <c r="D260" s="4">
        <f t="shared" si="114"/>
        <v>0</v>
      </c>
      <c r="E260" s="4">
        <f t="shared" si="114"/>
        <v>0</v>
      </c>
      <c r="F260" s="4">
        <f t="shared" si="114"/>
        <v>0</v>
      </c>
      <c r="G260" s="4">
        <f t="shared" si="112"/>
        <v>0</v>
      </c>
      <c r="H260" s="4">
        <f t="shared" si="112"/>
        <v>0</v>
      </c>
      <c r="I260" s="4">
        <f t="shared" si="105"/>
        <v>0</v>
      </c>
      <c r="J260" s="4">
        <f t="shared" si="104"/>
        <v>0</v>
      </c>
      <c r="K260" s="4">
        <f t="shared" si="106"/>
        <v>0</v>
      </c>
      <c r="L260" s="4">
        <f t="shared" si="108"/>
        <v>0</v>
      </c>
      <c r="M260" s="4">
        <f t="shared" si="109"/>
        <v>0</v>
      </c>
      <c r="N260" s="17">
        <f t="shared" si="115"/>
        <v>0</v>
      </c>
    </row>
    <row r="261" spans="1:17" hidden="1">
      <c r="A261" s="48" t="str">
        <f>A$135</f>
        <v>2020-21</v>
      </c>
      <c r="B261" s="178">
        <f t="shared" si="113"/>
        <v>0</v>
      </c>
      <c r="C261" s="4">
        <f t="shared" si="114"/>
        <v>0</v>
      </c>
      <c r="D261" s="4">
        <f t="shared" si="114"/>
        <v>0</v>
      </c>
      <c r="E261" s="4">
        <f t="shared" si="114"/>
        <v>0</v>
      </c>
      <c r="F261" s="4">
        <f t="shared" si="114"/>
        <v>0</v>
      </c>
      <c r="G261" s="4">
        <f t="shared" si="112"/>
        <v>0</v>
      </c>
      <c r="H261" s="4">
        <f t="shared" si="112"/>
        <v>0</v>
      </c>
      <c r="I261" s="4">
        <f>IF(I170=0,0,(I170/H170)-1)</f>
        <v>0</v>
      </c>
      <c r="J261" s="4">
        <f>IF(J170=0,0,(J170/I170)-1)</f>
        <v>0</v>
      </c>
      <c r="K261" s="4">
        <f t="shared" si="106"/>
        <v>0</v>
      </c>
      <c r="L261" s="4">
        <f t="shared" si="108"/>
        <v>0</v>
      </c>
      <c r="M261" s="4">
        <f t="shared" si="109"/>
        <v>0</v>
      </c>
      <c r="N261" s="17">
        <f t="shared" si="115"/>
        <v>0</v>
      </c>
    </row>
    <row r="262" spans="1:17" ht="5.0999999999999996" customHeight="1" thickBot="1">
      <c r="A262" s="66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8"/>
    </row>
    <row r="263" spans="1:17" ht="5.0999999999999996" customHeight="1">
      <c r="A263" s="62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4"/>
    </row>
    <row r="264" spans="1:17">
      <c r="A264" s="50" t="s">
        <v>287</v>
      </c>
      <c r="B264" s="188" t="s">
        <v>28</v>
      </c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13"/>
      <c r="P264" s="106"/>
    </row>
    <row r="265" spans="1:17" ht="13.5" thickBot="1">
      <c r="A265" s="241" t="s">
        <v>30</v>
      </c>
      <c r="B265" s="384">
        <f>ROUND(AVERAGE(B255,B257),4)</f>
        <v>-1.8E-3</v>
      </c>
      <c r="C265" s="384">
        <f>ROUND(AVERAGE(C255:C257),4)</f>
        <v>-1E-4</v>
      </c>
      <c r="D265" s="384">
        <f t="shared" ref="D265:M265" si="116">ROUND(AVERAGE(D255:D257),4)</f>
        <v>3.3999999999999998E-3</v>
      </c>
      <c r="E265" s="384">
        <f t="shared" si="116"/>
        <v>2.0999999999999999E-3</v>
      </c>
      <c r="F265" s="384">
        <f t="shared" si="116"/>
        <v>4.7000000000000002E-3</v>
      </c>
      <c r="G265" s="384">
        <f t="shared" si="116"/>
        <v>2.5000000000000001E-3</v>
      </c>
      <c r="H265" s="384">
        <f t="shared" si="116"/>
        <v>2.0000000000000001E-4</v>
      </c>
      <c r="I265" s="384">
        <f t="shared" si="116"/>
        <v>-5.9999999999999995E-4</v>
      </c>
      <c r="J265" s="384">
        <f t="shared" si="116"/>
        <v>-5.7000000000000002E-3</v>
      </c>
      <c r="K265" s="384">
        <f t="shared" si="116"/>
        <v>-5.1999999999999998E-3</v>
      </c>
      <c r="L265" s="384">
        <f>ROUND(AVERAGE(L256:L257),4)</f>
        <v>2.8999999999999998E-3</v>
      </c>
      <c r="M265" s="384">
        <f t="shared" si="116"/>
        <v>2.0999999999999999E-3</v>
      </c>
      <c r="N265" s="387">
        <f>SUM(B265:M265)</f>
        <v>4.5000000000000005E-3</v>
      </c>
      <c r="P265" s="424"/>
    </row>
    <row r="266" spans="1:17" s="101" customFormat="1" ht="12.75" hidden="1" customHeight="1">
      <c r="A266" s="640" t="str">
        <f>A$128</f>
        <v>2013-14 Act</v>
      </c>
      <c r="B266" s="641">
        <f>IF(B254=0,B$265+$P266,B254)</f>
        <v>1.8718625031906022E-3</v>
      </c>
      <c r="C266" s="641">
        <f t="shared" ref="C266:M266" si="117">IF(C254=0,C$265+$P266,C254)</f>
        <v>-6.1146496815286389E-3</v>
      </c>
      <c r="D266" s="641">
        <f t="shared" si="117"/>
        <v>2.6830727163974943E-2</v>
      </c>
      <c r="E266" s="641">
        <f t="shared" si="117"/>
        <v>5.325788466339354E-3</v>
      </c>
      <c r="F266" s="641">
        <f t="shared" si="117"/>
        <v>1.324393676020108E-3</v>
      </c>
      <c r="G266" s="641">
        <f t="shared" si="117"/>
        <v>-4.1332561792184475E-4</v>
      </c>
      <c r="H266" s="641">
        <f t="shared" si="117"/>
        <v>3.9695666556400777E-3</v>
      </c>
      <c r="I266" s="641">
        <f t="shared" si="117"/>
        <v>1.5650741350905495E-3</v>
      </c>
      <c r="J266" s="641">
        <f t="shared" si="117"/>
        <v>9.8692326671612207E-4</v>
      </c>
      <c r="K266" s="641">
        <f t="shared" si="117"/>
        <v>-8.216251745953862E-4</v>
      </c>
      <c r="L266" s="641">
        <f t="shared" si="117"/>
        <v>-2.8780527917111609E-3</v>
      </c>
      <c r="M266" s="641">
        <f t="shared" si="117"/>
        <v>-2.9688273132112419E-3</v>
      </c>
      <c r="N266" s="642">
        <f>ROUND((M282-M162)/M162,4)</f>
        <v>2.87E-2</v>
      </c>
      <c r="P266" s="961">
        <v>-6.0350000000000004E-3</v>
      </c>
      <c r="Q266" s="643"/>
    </row>
    <row r="267" spans="1:17" ht="12.75" hidden="1" customHeight="1">
      <c r="A267" s="48" t="str">
        <f>A$283</f>
        <v>2015-16 Act</v>
      </c>
      <c r="B267" s="782">
        <f>IF(B256=0,B265+P267,B256)</f>
        <v>0.10575288538963945</v>
      </c>
      <c r="C267" s="782">
        <f>IF(C256=0,C265+Q269,C256)</f>
        <v>-5.9875394449389052E-3</v>
      </c>
      <c r="D267" s="782">
        <f t="shared" ref="D267:I267" si="118">IF(D256=0,D265+R267,D256)</f>
        <v>6.0236060236060762E-3</v>
      </c>
      <c r="E267" s="782">
        <f t="shared" si="118"/>
        <v>5.1784124929201703E-3</v>
      </c>
      <c r="F267" s="782">
        <f t="shared" si="118"/>
        <v>6.439668357078876E-4</v>
      </c>
      <c r="G267" s="782">
        <f t="shared" si="118"/>
        <v>2.4133215348725034E-3</v>
      </c>
      <c r="H267" s="782">
        <f t="shared" si="118"/>
        <v>3.210015247572251E-4</v>
      </c>
      <c r="I267" s="782">
        <f t="shared" si="118"/>
        <v>3.2892097874046566E-3</v>
      </c>
      <c r="J267" s="782">
        <f>IF(J256=0,J265+I256,J256)</f>
        <v>-2.3828562290100774E-2</v>
      </c>
      <c r="K267" s="782">
        <f>IF(K256=0,K265+J256,K256)</f>
        <v>-1.3925294888597617E-2</v>
      </c>
      <c r="L267" s="782">
        <f>IF(L256=0,L265+K256,L256)</f>
        <v>3.4058813756439044E-3</v>
      </c>
      <c r="M267" s="782">
        <f>IF(M256=0,M265+L256,M256)</f>
        <v>2.8975908601704958E-3</v>
      </c>
      <c r="N267" s="226">
        <f t="shared" ref="N267:N272" si="119">ROUND((M283-M282)/M282,4)</f>
        <v>2E-3</v>
      </c>
      <c r="P267" s="606">
        <f>-0.000125</f>
        <v>-1.25E-4</v>
      </c>
    </row>
    <row r="268" spans="1:17" ht="12.75" customHeight="1">
      <c r="A268" s="839" t="str">
        <f>A$284</f>
        <v>2016-17 Act</v>
      </c>
      <c r="B268" s="840">
        <f>IF(B257=0,B266+P268,B257)</f>
        <v>2.2288261515601704E-3</v>
      </c>
      <c r="C268" s="840">
        <f>IF(C257=0,C266+Q269,C257)</f>
        <v>-6.589243060702854E-4</v>
      </c>
      <c r="D268" s="822">
        <f t="shared" ref="B268:M274" si="120">D$265+$P268</f>
        <v>3.3999999999999998E-3</v>
      </c>
      <c r="E268" s="822">
        <f t="shared" si="120"/>
        <v>2.0999999999999999E-3</v>
      </c>
      <c r="F268" s="822">
        <f t="shared" si="120"/>
        <v>4.7000000000000002E-3</v>
      </c>
      <c r="G268" s="822">
        <f t="shared" si="120"/>
        <v>2.5000000000000001E-3</v>
      </c>
      <c r="H268" s="822">
        <f t="shared" si="120"/>
        <v>2.0000000000000001E-4</v>
      </c>
      <c r="I268" s="822">
        <f t="shared" si="120"/>
        <v>-5.9999999999999995E-4</v>
      </c>
      <c r="J268" s="822">
        <f t="shared" si="120"/>
        <v>-5.7000000000000002E-3</v>
      </c>
      <c r="K268" s="822">
        <f t="shared" si="120"/>
        <v>-5.1999999999999998E-3</v>
      </c>
      <c r="L268" s="822">
        <f t="shared" si="120"/>
        <v>2.8999999999999998E-3</v>
      </c>
      <c r="M268" s="822">
        <f t="shared" si="120"/>
        <v>2.0999999999999999E-3</v>
      </c>
      <c r="N268" s="823">
        <f t="shared" si="119"/>
        <v>-2.0000000000000001E-4</v>
      </c>
      <c r="P268" s="606"/>
    </row>
    <row r="269" spans="1:17" ht="12.75" customHeight="1">
      <c r="A269" s="48" t="str">
        <f>A$285</f>
        <v>2017-18 CYE</v>
      </c>
      <c r="B269" s="955">
        <f>B258</f>
        <v>4.8784454020656121E-4</v>
      </c>
      <c r="C269" s="955">
        <f t="shared" ref="C269:L269" si="121">C258</f>
        <v>1.0564811052418133E-3</v>
      </c>
      <c r="D269" s="955">
        <f t="shared" si="121"/>
        <v>-5.0332846241273321E-3</v>
      </c>
      <c r="E269" s="955">
        <f t="shared" si="121"/>
        <v>8.4040469973889476E-3</v>
      </c>
      <c r="F269" s="955">
        <f t="shared" si="121"/>
        <v>-2.9937697224694526E-3</v>
      </c>
      <c r="G269" s="955">
        <f t="shared" si="121"/>
        <v>6.6547638370393347E-3</v>
      </c>
      <c r="H269" s="955">
        <f t="shared" si="121"/>
        <v>-3.2247662044504466E-4</v>
      </c>
      <c r="I269" s="955">
        <f t="shared" si="121"/>
        <v>-1.6935483870967882E-3</v>
      </c>
      <c r="J269" s="955">
        <f t="shared" si="121"/>
        <v>4.3622263510785242E-3</v>
      </c>
      <c r="K269" s="955">
        <f t="shared" si="121"/>
        <v>1.8499155473337137E-3</v>
      </c>
      <c r="L269" s="955">
        <f t="shared" si="121"/>
        <v>2.0070648683365722E-3</v>
      </c>
      <c r="M269" s="39">
        <f t="shared" si="120"/>
        <v>2.0999999999999999E-3</v>
      </c>
      <c r="N269" s="226">
        <f t="shared" si="119"/>
        <v>2.9000000000000001E-2</v>
      </c>
      <c r="P269" s="396"/>
    </row>
    <row r="270" spans="1:17" ht="12.75" customHeight="1">
      <c r="A270" s="48" t="str">
        <f>A$286</f>
        <v>2018-19</v>
      </c>
      <c r="B270" s="39">
        <f t="shared" si="120"/>
        <v>-1.8E-3</v>
      </c>
      <c r="C270" s="39">
        <f t="shared" si="120"/>
        <v>-1E-4</v>
      </c>
      <c r="D270" s="39">
        <f t="shared" si="120"/>
        <v>3.3999999999999998E-3</v>
      </c>
      <c r="E270" s="39">
        <f t="shared" si="120"/>
        <v>2.0999999999999999E-3</v>
      </c>
      <c r="F270" s="39">
        <f t="shared" si="120"/>
        <v>4.7000000000000002E-3</v>
      </c>
      <c r="G270" s="39">
        <f t="shared" si="120"/>
        <v>2.5000000000000001E-3</v>
      </c>
      <c r="H270" s="39">
        <f t="shared" si="120"/>
        <v>2.0000000000000001E-4</v>
      </c>
      <c r="I270" s="39">
        <f t="shared" si="120"/>
        <v>-5.9999999999999995E-4</v>
      </c>
      <c r="J270" s="39">
        <f t="shared" si="120"/>
        <v>-5.7000000000000002E-3</v>
      </c>
      <c r="K270" s="39">
        <f t="shared" si="120"/>
        <v>-5.1999999999999998E-3</v>
      </c>
      <c r="L270" s="39">
        <f t="shared" si="120"/>
        <v>2.8999999999999998E-3</v>
      </c>
      <c r="M270" s="39">
        <f t="shared" si="120"/>
        <v>2.0999999999999999E-3</v>
      </c>
      <c r="N270" s="226">
        <f t="shared" si="119"/>
        <v>0</v>
      </c>
      <c r="P270" s="396"/>
    </row>
    <row r="271" spans="1:17">
      <c r="A271" s="48" t="str">
        <f>A$287</f>
        <v>2019-20</v>
      </c>
      <c r="B271" s="39">
        <f t="shared" si="120"/>
        <v>-1.8E-3</v>
      </c>
      <c r="C271" s="39">
        <f t="shared" si="120"/>
        <v>-1E-4</v>
      </c>
      <c r="D271" s="39">
        <f t="shared" si="120"/>
        <v>3.3999999999999998E-3</v>
      </c>
      <c r="E271" s="39">
        <f t="shared" si="120"/>
        <v>2.0999999999999999E-3</v>
      </c>
      <c r="F271" s="39">
        <f t="shared" si="120"/>
        <v>4.7000000000000002E-3</v>
      </c>
      <c r="G271" s="39">
        <f t="shared" si="120"/>
        <v>2.5000000000000001E-3</v>
      </c>
      <c r="H271" s="39">
        <f t="shared" si="120"/>
        <v>2.0000000000000001E-4</v>
      </c>
      <c r="I271" s="39">
        <f t="shared" si="120"/>
        <v>-5.9999999999999995E-4</v>
      </c>
      <c r="J271" s="39">
        <f t="shared" si="120"/>
        <v>-5.7000000000000002E-3</v>
      </c>
      <c r="K271" s="39">
        <f t="shared" si="120"/>
        <v>-5.1999999999999998E-3</v>
      </c>
      <c r="L271" s="39">
        <f t="shared" si="120"/>
        <v>2.8999999999999998E-3</v>
      </c>
      <c r="M271" s="39">
        <f t="shared" si="120"/>
        <v>2.0999999999999999E-3</v>
      </c>
      <c r="N271" s="226">
        <f t="shared" si="119"/>
        <v>4.4000000000000003E-3</v>
      </c>
      <c r="P271" s="396"/>
    </row>
    <row r="272" spans="1:17">
      <c r="A272" s="48" t="str">
        <f>A$288</f>
        <v>2020-21</v>
      </c>
      <c r="B272" s="39">
        <f t="shared" si="120"/>
        <v>-1.8E-3</v>
      </c>
      <c r="C272" s="39">
        <f t="shared" si="120"/>
        <v>-1E-4</v>
      </c>
      <c r="D272" s="39">
        <f t="shared" si="120"/>
        <v>3.3999999999999998E-3</v>
      </c>
      <c r="E272" s="39">
        <f t="shared" si="120"/>
        <v>2.0999999999999999E-3</v>
      </c>
      <c r="F272" s="39">
        <f t="shared" si="120"/>
        <v>4.7000000000000002E-3</v>
      </c>
      <c r="G272" s="39">
        <f t="shared" si="120"/>
        <v>2.5000000000000001E-3</v>
      </c>
      <c r="H272" s="39">
        <f t="shared" si="120"/>
        <v>2.0000000000000001E-4</v>
      </c>
      <c r="I272" s="39">
        <f t="shared" si="120"/>
        <v>-5.9999999999999995E-4</v>
      </c>
      <c r="J272" s="39">
        <f t="shared" si="120"/>
        <v>-5.7000000000000002E-3</v>
      </c>
      <c r="K272" s="39">
        <f t="shared" si="120"/>
        <v>-5.1999999999999998E-3</v>
      </c>
      <c r="L272" s="39">
        <f t="shared" si="120"/>
        <v>2.8999999999999998E-3</v>
      </c>
      <c r="M272" s="39">
        <f t="shared" si="120"/>
        <v>2.0999999999999999E-3</v>
      </c>
      <c r="N272" s="226">
        <f t="shared" si="119"/>
        <v>4.4000000000000003E-3</v>
      </c>
      <c r="P272" s="396"/>
    </row>
    <row r="273" spans="1:21">
      <c r="A273" s="711" t="str">
        <f>A$289</f>
        <v>2021-22</v>
      </c>
      <c r="B273" s="748">
        <f t="shared" si="120"/>
        <v>-1.8E-3</v>
      </c>
      <c r="C273" s="748">
        <f t="shared" si="120"/>
        <v>-1E-4</v>
      </c>
      <c r="D273" s="748">
        <f t="shared" si="120"/>
        <v>3.3999999999999998E-3</v>
      </c>
      <c r="E273" s="748">
        <f t="shared" si="120"/>
        <v>2.0999999999999999E-3</v>
      </c>
      <c r="F273" s="748">
        <f t="shared" si="120"/>
        <v>4.7000000000000002E-3</v>
      </c>
      <c r="G273" s="748">
        <f t="shared" si="120"/>
        <v>2.5000000000000001E-3</v>
      </c>
      <c r="H273" s="748">
        <f t="shared" si="120"/>
        <v>2.0000000000000001E-4</v>
      </c>
      <c r="I273" s="748">
        <f t="shared" si="120"/>
        <v>-5.9999999999999995E-4</v>
      </c>
      <c r="J273" s="748">
        <f t="shared" si="120"/>
        <v>-5.7000000000000002E-3</v>
      </c>
      <c r="K273" s="748">
        <f t="shared" si="120"/>
        <v>-5.1999999999999998E-3</v>
      </c>
      <c r="L273" s="748">
        <f t="shared" si="120"/>
        <v>2.8999999999999998E-3</v>
      </c>
      <c r="M273" s="748">
        <f t="shared" si="120"/>
        <v>2.0999999999999999E-3</v>
      </c>
      <c r="N273" s="226">
        <f>ROUND((M289-M288)/M288,4)</f>
        <v>4.4000000000000003E-3</v>
      </c>
      <c r="P273" s="396"/>
    </row>
    <row r="274" spans="1:21" s="833" customFormat="1" ht="13.5" thickBot="1">
      <c r="A274" s="835" t="str">
        <f>A$290</f>
        <v>2022-23</v>
      </c>
      <c r="B274" s="769">
        <f t="shared" si="120"/>
        <v>-1.8E-3</v>
      </c>
      <c r="C274" s="769">
        <f t="shared" si="120"/>
        <v>-1E-4</v>
      </c>
      <c r="D274" s="769">
        <f t="shared" si="120"/>
        <v>3.3999999999999998E-3</v>
      </c>
      <c r="E274" s="769">
        <f t="shared" si="120"/>
        <v>2.0999999999999999E-3</v>
      </c>
      <c r="F274" s="769">
        <f t="shared" si="120"/>
        <v>4.7000000000000002E-3</v>
      </c>
      <c r="G274" s="769">
        <f t="shared" si="120"/>
        <v>2.5000000000000001E-3</v>
      </c>
      <c r="H274" s="769">
        <f t="shared" si="120"/>
        <v>2.0000000000000001E-4</v>
      </c>
      <c r="I274" s="769">
        <f t="shared" si="120"/>
        <v>-5.9999999999999995E-4</v>
      </c>
      <c r="J274" s="769">
        <f t="shared" si="120"/>
        <v>-5.7000000000000002E-3</v>
      </c>
      <c r="K274" s="769">
        <f t="shared" si="120"/>
        <v>-5.1999999999999998E-3</v>
      </c>
      <c r="L274" s="769">
        <f t="shared" si="120"/>
        <v>2.8999999999999998E-3</v>
      </c>
      <c r="M274" s="769">
        <f t="shared" si="120"/>
        <v>2.0999999999999999E-3</v>
      </c>
      <c r="N274" s="768">
        <f>ROUND((M290-M289)/M289,4)</f>
        <v>4.5999999999999999E-3</v>
      </c>
      <c r="P274" s="396"/>
    </row>
    <row r="275" spans="1:21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 t="s">
        <v>28</v>
      </c>
    </row>
    <row r="276" spans="1:21" ht="13.5" thickBot="1">
      <c r="R276" s="897"/>
      <c r="S276" s="897"/>
      <c r="T276" s="897"/>
      <c r="U276" s="897"/>
    </row>
    <row r="277" spans="1:21" ht="16.5" thickBot="1">
      <c r="A277" s="43" t="s">
        <v>35</v>
      </c>
      <c r="B277" s="59" t="s">
        <v>51</v>
      </c>
      <c r="C277" s="31"/>
      <c r="D277" s="70" t="s">
        <v>139</v>
      </c>
      <c r="E277" s="31"/>
      <c r="F277" s="31"/>
      <c r="G277" s="31"/>
      <c r="H277" s="31"/>
      <c r="I277" s="31"/>
      <c r="J277" s="31"/>
      <c r="K277" s="31"/>
      <c r="L277" s="31"/>
      <c r="M277" s="31"/>
      <c r="N277" s="32"/>
      <c r="Q277" s="1"/>
      <c r="S277" s="897"/>
      <c r="T277" s="897"/>
      <c r="U277" s="897"/>
    </row>
    <row r="278" spans="1:21">
      <c r="A278" s="62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4"/>
      <c r="P278" s="712"/>
      <c r="Q278" s="668"/>
      <c r="R278" s="897"/>
      <c r="S278" s="897"/>
      <c r="T278" s="897"/>
      <c r="U278" s="897"/>
    </row>
    <row r="279" spans="1:21">
      <c r="A279" s="45" t="s">
        <v>27</v>
      </c>
      <c r="B279" s="33" t="s">
        <v>28</v>
      </c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710"/>
      <c r="P279" s="668"/>
      <c r="Q279" s="668"/>
      <c r="R279" s="897"/>
      <c r="S279" s="897"/>
      <c r="T279" s="897"/>
      <c r="U279" s="897"/>
    </row>
    <row r="280" spans="1:21">
      <c r="A280" s="46" t="s">
        <v>25</v>
      </c>
      <c r="B280" s="36">
        <v>36800</v>
      </c>
      <c r="C280" s="36">
        <v>36831</v>
      </c>
      <c r="D280" s="36">
        <v>36861</v>
      </c>
      <c r="E280" s="36">
        <v>36892</v>
      </c>
      <c r="F280" s="36">
        <v>36923</v>
      </c>
      <c r="G280" s="36">
        <v>36951</v>
      </c>
      <c r="H280" s="36">
        <v>36982</v>
      </c>
      <c r="I280" s="36">
        <v>37012</v>
      </c>
      <c r="J280" s="36">
        <v>37043</v>
      </c>
      <c r="K280" s="36">
        <v>37073</v>
      </c>
      <c r="L280" s="36">
        <v>37104</v>
      </c>
      <c r="M280" s="36">
        <v>37135</v>
      </c>
      <c r="N280" s="14" t="s">
        <v>24</v>
      </c>
      <c r="P280" s="989"/>
      <c r="Q280" s="668"/>
      <c r="R280" s="897"/>
      <c r="S280" s="897"/>
      <c r="T280" s="897"/>
      <c r="U280" s="897"/>
    </row>
    <row r="281" spans="1:21" ht="5.0999999999999996" customHeight="1">
      <c r="A281" s="4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14"/>
      <c r="P281" s="712"/>
      <c r="Q281" s="712"/>
      <c r="R281" s="897"/>
      <c r="S281" s="897"/>
      <c r="T281" s="897"/>
      <c r="U281" s="897"/>
    </row>
    <row r="282" spans="1:21" hidden="1">
      <c r="A282" s="48" t="str">
        <f>A$128</f>
        <v>2013-14 Act</v>
      </c>
      <c r="B282" s="6">
        <f>IF(B163=0,ROUND(M162*(1+B266),0),B163)</f>
        <v>11775</v>
      </c>
      <c r="C282" s="6">
        <f t="shared" ref="C282:M282" si="122">IF(C163=0,ROUND(B282*(1+C266),0),C163)</f>
        <v>11703</v>
      </c>
      <c r="D282" s="6">
        <f t="shared" si="122"/>
        <v>12017</v>
      </c>
      <c r="E282" s="6">
        <f t="shared" si="122"/>
        <v>12081</v>
      </c>
      <c r="F282" s="6">
        <f t="shared" si="122"/>
        <v>12097</v>
      </c>
      <c r="G282" s="6">
        <f t="shared" si="122"/>
        <v>12092</v>
      </c>
      <c r="H282" s="6">
        <f t="shared" si="122"/>
        <v>12140</v>
      </c>
      <c r="I282" s="6">
        <f t="shared" si="122"/>
        <v>12159</v>
      </c>
      <c r="J282" s="6">
        <f t="shared" si="122"/>
        <v>12171</v>
      </c>
      <c r="K282" s="6">
        <f t="shared" si="122"/>
        <v>12161</v>
      </c>
      <c r="L282" s="6">
        <f t="shared" si="122"/>
        <v>12126</v>
      </c>
      <c r="M282" s="6">
        <f t="shared" si="122"/>
        <v>12090</v>
      </c>
      <c r="N282" s="11">
        <f t="shared" ref="N282:N287" si="123">SUM(B282:M282)</f>
        <v>144612</v>
      </c>
      <c r="P282" s="990"/>
      <c r="Q282" s="991"/>
      <c r="R282" s="897"/>
      <c r="S282" s="897"/>
      <c r="T282" s="897"/>
      <c r="U282" s="897"/>
    </row>
    <row r="283" spans="1:21" hidden="1">
      <c r="A283" s="382" t="str">
        <f>Residential!A$378</f>
        <v>2015-16 Act</v>
      </c>
      <c r="B283" s="779">
        <f>IF(B165=0,ROUND(M164*(1+B267),0),B165)</f>
        <v>12359</v>
      </c>
      <c r="C283" s="138">
        <f>IF(C165=0,ROUND(B283*(1+C267),0),C165)</f>
        <v>12285</v>
      </c>
      <c r="D283" s="138">
        <f t="shared" ref="D283:M283" si="124">IF(D165=0,ROUND(C283*(1+D267),0),D165)</f>
        <v>12359</v>
      </c>
      <c r="E283" s="138">
        <f t="shared" si="124"/>
        <v>12423</v>
      </c>
      <c r="F283" s="138">
        <f t="shared" si="124"/>
        <v>12431</v>
      </c>
      <c r="G283" s="138">
        <f t="shared" si="124"/>
        <v>12461</v>
      </c>
      <c r="H283" s="138">
        <f t="shared" si="124"/>
        <v>12465</v>
      </c>
      <c r="I283" s="138">
        <f t="shared" si="124"/>
        <v>12506</v>
      </c>
      <c r="J283" s="138">
        <f t="shared" si="124"/>
        <v>12208</v>
      </c>
      <c r="K283" s="138">
        <f t="shared" si="124"/>
        <v>12038</v>
      </c>
      <c r="L283" s="138">
        <f t="shared" si="124"/>
        <v>12079</v>
      </c>
      <c r="M283" s="138">
        <f t="shared" si="124"/>
        <v>12114</v>
      </c>
      <c r="N283" s="11">
        <f t="shared" si="123"/>
        <v>147728</v>
      </c>
      <c r="P283" s="992"/>
      <c r="Q283" s="667"/>
      <c r="R283" s="897"/>
      <c r="S283" s="897"/>
      <c r="T283" s="897"/>
      <c r="U283" s="897"/>
    </row>
    <row r="284" spans="1:21">
      <c r="A284" s="382" t="str">
        <f>Residential!A$379</f>
        <v>2016-17 Act</v>
      </c>
      <c r="B284" s="820">
        <v>12141</v>
      </c>
      <c r="C284" s="820">
        <v>12133</v>
      </c>
      <c r="D284" s="801">
        <v>12173</v>
      </c>
      <c r="E284" s="801">
        <v>12198</v>
      </c>
      <c r="F284" s="801">
        <v>12187</v>
      </c>
      <c r="G284" s="801">
        <v>12217</v>
      </c>
      <c r="H284" s="801">
        <v>12241</v>
      </c>
      <c r="I284" s="801">
        <v>12230</v>
      </c>
      <c r="J284" s="801">
        <v>12229</v>
      </c>
      <c r="K284" s="801">
        <v>12217</v>
      </c>
      <c r="L284" s="801">
        <v>12122</v>
      </c>
      <c r="M284" s="801">
        <v>12111</v>
      </c>
      <c r="N284" s="817">
        <v>146199</v>
      </c>
      <c r="P284" s="992"/>
      <c r="Q284" s="667"/>
      <c r="R284" s="897"/>
      <c r="S284" s="897"/>
      <c r="T284" s="897"/>
      <c r="U284" s="897"/>
    </row>
    <row r="285" spans="1:21">
      <c r="A285" s="382" t="str">
        <f>Residential!A$380</f>
        <v>2017-18 CYE</v>
      </c>
      <c r="B285" s="831">
        <f>IF(B167=0,(ROUND(M284*(1+B269),0)),B167)</f>
        <v>12305</v>
      </c>
      <c r="C285" s="831">
        <f>IF(C167=0,(ROUND(N284*(1+C269),0)),C167)</f>
        <v>12318</v>
      </c>
      <c r="D285" s="831">
        <f>IF(D167=0,(ROUND(O284*(1+D269),0)),D167)</f>
        <v>12256</v>
      </c>
      <c r="E285" s="831">
        <f t="shared" ref="E285:F285" si="125">IF(E167=0,(ROUND(P284*(1+E269),0)),E167)</f>
        <v>12359</v>
      </c>
      <c r="F285" s="831">
        <f t="shared" si="125"/>
        <v>12322</v>
      </c>
      <c r="G285" s="831">
        <f t="shared" ref="G285" si="126">IF(G167=0,(ROUND(R284*(1+G269),0)),G167)</f>
        <v>12404</v>
      </c>
      <c r="H285" s="831">
        <f>IF(H167=0,(ROUND(S284*(1+H269),0)),H167)</f>
        <v>12400</v>
      </c>
      <c r="I285" s="831">
        <f>IF(I167=0,(ROUND(T284*(1+I269),0)),I167)</f>
        <v>12379</v>
      </c>
      <c r="J285" s="831">
        <f>IF(J167=0,(ROUND(U284*(1+J269),0)),J167)</f>
        <v>12433</v>
      </c>
      <c r="K285" s="831">
        <f>IF(K167=0,(ROUND(V284*(1+K269),0)),K167)</f>
        <v>12456</v>
      </c>
      <c r="L285" s="831">
        <f>IF(L167=0,(ROUND(W284*(1+L269),0)),L167)</f>
        <v>12481</v>
      </c>
      <c r="M285" s="6">
        <f t="shared" ref="M285" si="127">IF(M167=0,(ROUND(L285*(1+M269),0)),M167)</f>
        <v>12462</v>
      </c>
      <c r="N285" s="11">
        <f t="shared" si="123"/>
        <v>148575</v>
      </c>
      <c r="P285" s="992"/>
      <c r="Q285" s="667"/>
      <c r="R285" s="897"/>
      <c r="S285" s="897"/>
      <c r="T285" s="897"/>
      <c r="U285" s="897"/>
    </row>
    <row r="286" spans="1:21">
      <c r="A286" s="382" t="str">
        <f>Residential!A$381</f>
        <v>2018-19</v>
      </c>
      <c r="B286" s="994">
        <f>B285</f>
        <v>12305</v>
      </c>
      <c r="C286" s="994">
        <f t="shared" ref="C286:M286" si="128">C285</f>
        <v>12318</v>
      </c>
      <c r="D286" s="994">
        <f t="shared" si="128"/>
        <v>12256</v>
      </c>
      <c r="E286" s="994">
        <f t="shared" si="128"/>
        <v>12359</v>
      </c>
      <c r="F286" s="994">
        <f t="shared" si="128"/>
        <v>12322</v>
      </c>
      <c r="G286" s="994">
        <f t="shared" si="128"/>
        <v>12404</v>
      </c>
      <c r="H286" s="994">
        <f t="shared" si="128"/>
        <v>12400</v>
      </c>
      <c r="I286" s="994">
        <f t="shared" si="128"/>
        <v>12379</v>
      </c>
      <c r="J286" s="994">
        <f t="shared" si="128"/>
        <v>12433</v>
      </c>
      <c r="K286" s="994">
        <f t="shared" si="128"/>
        <v>12456</v>
      </c>
      <c r="L286" s="994">
        <f t="shared" si="128"/>
        <v>12481</v>
      </c>
      <c r="M286" s="994">
        <f t="shared" si="128"/>
        <v>12462</v>
      </c>
      <c r="N286" s="11">
        <f>SUM(B286:M286)</f>
        <v>148575</v>
      </c>
      <c r="P286" s="992"/>
      <c r="Q286" s="667"/>
      <c r="R286" s="897"/>
      <c r="S286" s="897"/>
      <c r="T286" s="897"/>
      <c r="U286" s="897"/>
    </row>
    <row r="287" spans="1:21">
      <c r="A287" s="382" t="str">
        <f>Residential!A$382</f>
        <v>2019-20</v>
      </c>
      <c r="B287" s="6">
        <f>ROUND(M286*(1+B271),0)</f>
        <v>12440</v>
      </c>
      <c r="C287" s="6">
        <f t="shared" ref="C287:M287" si="129">ROUND(B287*(1+C271),0)</f>
        <v>12439</v>
      </c>
      <c r="D287" s="6">
        <f t="shared" si="129"/>
        <v>12481</v>
      </c>
      <c r="E287" s="6">
        <f t="shared" si="129"/>
        <v>12507</v>
      </c>
      <c r="F287" s="6">
        <f t="shared" si="129"/>
        <v>12566</v>
      </c>
      <c r="G287" s="6">
        <f t="shared" si="129"/>
        <v>12597</v>
      </c>
      <c r="H287" s="6">
        <f t="shared" si="129"/>
        <v>12600</v>
      </c>
      <c r="I287" s="6">
        <f t="shared" si="129"/>
        <v>12592</v>
      </c>
      <c r="J287" s="6">
        <f t="shared" si="129"/>
        <v>12520</v>
      </c>
      <c r="K287" s="6">
        <f t="shared" si="129"/>
        <v>12455</v>
      </c>
      <c r="L287" s="6">
        <f t="shared" si="129"/>
        <v>12491</v>
      </c>
      <c r="M287" s="6">
        <f t="shared" si="129"/>
        <v>12517</v>
      </c>
      <c r="N287" s="11">
        <f t="shared" si="123"/>
        <v>150205</v>
      </c>
      <c r="P287" s="227"/>
      <c r="Q287" s="7"/>
      <c r="R287" s="897"/>
      <c r="S287" s="897"/>
      <c r="T287" s="897"/>
      <c r="U287" s="897"/>
    </row>
    <row r="288" spans="1:21">
      <c r="A288" s="382" t="str">
        <f>Residential!A$383</f>
        <v>2020-21</v>
      </c>
      <c r="B288" s="6">
        <f>ROUND(M287*(1+B272),0)</f>
        <v>12494</v>
      </c>
      <c r="C288" s="6">
        <f t="shared" ref="C288:M288" si="130">ROUND(B288*(1+C272),0)</f>
        <v>12493</v>
      </c>
      <c r="D288" s="6">
        <f t="shared" si="130"/>
        <v>12535</v>
      </c>
      <c r="E288" s="6">
        <f t="shared" si="130"/>
        <v>12561</v>
      </c>
      <c r="F288" s="6">
        <f t="shared" si="130"/>
        <v>12620</v>
      </c>
      <c r="G288" s="6">
        <f t="shared" si="130"/>
        <v>12652</v>
      </c>
      <c r="H288" s="6">
        <f t="shared" si="130"/>
        <v>12655</v>
      </c>
      <c r="I288" s="6">
        <f t="shared" si="130"/>
        <v>12647</v>
      </c>
      <c r="J288" s="6">
        <f t="shared" si="130"/>
        <v>12575</v>
      </c>
      <c r="K288" s="6">
        <f t="shared" si="130"/>
        <v>12510</v>
      </c>
      <c r="L288" s="6">
        <f t="shared" si="130"/>
        <v>12546</v>
      </c>
      <c r="M288" s="6">
        <f t="shared" si="130"/>
        <v>12572</v>
      </c>
      <c r="N288" s="11">
        <f>SUM(B288:M288)</f>
        <v>150860</v>
      </c>
      <c r="P288" s="227"/>
      <c r="Q288" s="7"/>
      <c r="R288" s="897"/>
      <c r="S288" s="897"/>
      <c r="T288" s="897"/>
      <c r="U288" s="897"/>
    </row>
    <row r="289" spans="1:21">
      <c r="A289" s="830" t="str">
        <f>Residential!A$384</f>
        <v>2021-22</v>
      </c>
      <c r="B289" s="6">
        <f>ROUND(M288*(1+B273),0)</f>
        <v>12549</v>
      </c>
      <c r="C289" s="6">
        <f>ROUND(B289*(1+C273),0)</f>
        <v>12548</v>
      </c>
      <c r="D289" s="6">
        <f t="shared" ref="D289:M289" si="131">ROUND(C289*(1+D273),0)</f>
        <v>12591</v>
      </c>
      <c r="E289" s="6">
        <f t="shared" si="131"/>
        <v>12617</v>
      </c>
      <c r="F289" s="6">
        <f t="shared" si="131"/>
        <v>12676</v>
      </c>
      <c r="G289" s="6">
        <f t="shared" si="131"/>
        <v>12708</v>
      </c>
      <c r="H289" s="6">
        <f t="shared" si="131"/>
        <v>12711</v>
      </c>
      <c r="I289" s="6">
        <f t="shared" si="131"/>
        <v>12703</v>
      </c>
      <c r="J289" s="6">
        <f t="shared" si="131"/>
        <v>12631</v>
      </c>
      <c r="K289" s="6">
        <f t="shared" si="131"/>
        <v>12565</v>
      </c>
      <c r="L289" s="6">
        <f t="shared" si="131"/>
        <v>12601</v>
      </c>
      <c r="M289" s="6">
        <f t="shared" si="131"/>
        <v>12627</v>
      </c>
      <c r="N289" s="11">
        <f>SUM(B289:M289)</f>
        <v>151527</v>
      </c>
      <c r="P289" s="227"/>
      <c r="Q289" s="663"/>
      <c r="R289" s="897"/>
      <c r="S289" s="897"/>
      <c r="T289" s="897"/>
      <c r="U289" s="897"/>
    </row>
    <row r="290" spans="1:21" s="833" customFormat="1" ht="13.5" thickBot="1">
      <c r="A290" s="824" t="str">
        <f>Residential!A$385</f>
        <v>2022-23</v>
      </c>
      <c r="B290" s="18">
        <f>ROUND(M289*(1+B274),0)</f>
        <v>12604</v>
      </c>
      <c r="C290" s="18">
        <f>ROUND(B290*(1+C274),0)</f>
        <v>12603</v>
      </c>
      <c r="D290" s="18">
        <f t="shared" ref="D290:M290" si="132">ROUND(C290*(1+D274),0)</f>
        <v>12646</v>
      </c>
      <c r="E290" s="18">
        <f t="shared" si="132"/>
        <v>12673</v>
      </c>
      <c r="F290" s="18">
        <f t="shared" si="132"/>
        <v>12733</v>
      </c>
      <c r="G290" s="18">
        <f t="shared" si="132"/>
        <v>12765</v>
      </c>
      <c r="H290" s="18">
        <f t="shared" si="132"/>
        <v>12768</v>
      </c>
      <c r="I290" s="18">
        <f t="shared" si="132"/>
        <v>12760</v>
      </c>
      <c r="J290" s="18">
        <f t="shared" si="132"/>
        <v>12687</v>
      </c>
      <c r="K290" s="18">
        <f t="shared" si="132"/>
        <v>12621</v>
      </c>
      <c r="L290" s="18">
        <f t="shared" si="132"/>
        <v>12658</v>
      </c>
      <c r="M290" s="18">
        <f t="shared" si="132"/>
        <v>12685</v>
      </c>
      <c r="N290" s="16">
        <f>SUM(B290:M290)</f>
        <v>152203</v>
      </c>
      <c r="P290" s="663"/>
      <c r="R290" s="897"/>
      <c r="S290" s="897"/>
      <c r="T290" s="897"/>
      <c r="U290" s="897"/>
    </row>
    <row r="291" spans="1:21">
      <c r="R291" s="897"/>
      <c r="S291" s="897"/>
      <c r="T291" s="897"/>
      <c r="U291" s="897"/>
    </row>
    <row r="292" spans="1:21" ht="13.5" thickBot="1">
      <c r="K292" s="925" t="s">
        <v>376</v>
      </c>
      <c r="R292" s="897"/>
      <c r="S292" s="897"/>
      <c r="T292" s="897"/>
      <c r="U292" s="897"/>
    </row>
    <row r="293" spans="1:21" ht="16.5" thickBot="1">
      <c r="A293" s="58" t="s">
        <v>37</v>
      </c>
      <c r="B293" s="59" t="s">
        <v>52</v>
      </c>
      <c r="C293" s="74"/>
      <c r="D293" s="74"/>
      <c r="E293" s="31"/>
      <c r="F293" s="571">
        <f>Residential!F388</f>
        <v>10.3</v>
      </c>
      <c r="G293" s="30" t="s">
        <v>55</v>
      </c>
      <c r="H293" s="31"/>
      <c r="I293" s="31"/>
      <c r="J293" s="31"/>
      <c r="K293" s="30" t="s">
        <v>350</v>
      </c>
      <c r="L293" s="570">
        <f>Residential!L388</f>
        <v>10.3</v>
      </c>
      <c r="M293" s="31"/>
      <c r="N293" s="32"/>
      <c r="R293" s="897"/>
      <c r="S293" s="897"/>
      <c r="T293" s="897"/>
      <c r="U293" s="897"/>
    </row>
    <row r="294" spans="1:21">
      <c r="A294" s="62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4"/>
      <c r="R294" s="897"/>
      <c r="S294" s="897"/>
      <c r="T294" s="897"/>
      <c r="U294" s="897"/>
    </row>
    <row r="295" spans="1:21">
      <c r="A295" s="45" t="s">
        <v>27</v>
      </c>
      <c r="B295" s="33" t="s">
        <v>28</v>
      </c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13"/>
    </row>
    <row r="296" spans="1:21">
      <c r="A296" s="46" t="s">
        <v>25</v>
      </c>
      <c r="B296" s="36">
        <v>36800</v>
      </c>
      <c r="C296" s="36">
        <v>36831</v>
      </c>
      <c r="D296" s="36">
        <v>36861</v>
      </c>
      <c r="E296" s="36">
        <v>36892</v>
      </c>
      <c r="F296" s="36">
        <v>36923</v>
      </c>
      <c r="G296" s="36">
        <v>36951</v>
      </c>
      <c r="H296" s="36">
        <v>36982</v>
      </c>
      <c r="I296" s="36">
        <v>37012</v>
      </c>
      <c r="J296" s="36">
        <v>37043</v>
      </c>
      <c r="K296" s="36">
        <v>37073</v>
      </c>
      <c r="L296" s="36">
        <v>37104</v>
      </c>
      <c r="M296" s="36">
        <v>37135</v>
      </c>
      <c r="N296" s="14" t="s">
        <v>24</v>
      </c>
    </row>
    <row r="297" spans="1:21">
      <c r="A297" s="46"/>
      <c r="B297" s="323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14"/>
    </row>
    <row r="298" spans="1:21" hidden="1">
      <c r="A298" s="48" t="str">
        <f>A$282</f>
        <v>2013-14 Act</v>
      </c>
      <c r="B298">
        <v>121423.05</v>
      </c>
      <c r="C298">
        <v>120968.95</v>
      </c>
      <c r="D298">
        <v>121380</v>
      </c>
      <c r="E298">
        <v>122030</v>
      </c>
      <c r="F298">
        <v>122171.25</v>
      </c>
      <c r="G298">
        <v>121749.25</v>
      </c>
      <c r="H298">
        <v>122143.75</v>
      </c>
      <c r="I298">
        <v>122719</v>
      </c>
      <c r="J298">
        <v>123014.75</v>
      </c>
      <c r="K298">
        <v>120535.6</v>
      </c>
      <c r="L298">
        <v>121945.5</v>
      </c>
      <c r="M298">
        <v>120334</v>
      </c>
      <c r="N298" s="19">
        <f t="shared" ref="N298:N303" si="133">SUM(B298:M298)</f>
        <v>1460415.1</v>
      </c>
    </row>
    <row r="299" spans="1:21" hidden="1">
      <c r="A299" s="48" t="str">
        <f>A$283</f>
        <v>2015-16 Act</v>
      </c>
      <c r="B299" s="721">
        <v>127838.39999999999</v>
      </c>
      <c r="C299" s="721">
        <v>126670.59999999999</v>
      </c>
      <c r="D299" s="721">
        <v>128471.90000000001</v>
      </c>
      <c r="E299" s="721">
        <v>129049</v>
      </c>
      <c r="F299" s="721">
        <v>128918.7</v>
      </c>
      <c r="G299" s="721">
        <v>127667.15</v>
      </c>
      <c r="H299" s="721">
        <v>129239.9</v>
      </c>
      <c r="I299" s="721">
        <v>63482</v>
      </c>
      <c r="J299" s="721">
        <v>86609.849999999991</v>
      </c>
      <c r="K299" s="721">
        <v>124085.34999999999</v>
      </c>
      <c r="L299" s="721">
        <v>124996.2</v>
      </c>
      <c r="M299" s="721">
        <v>124899.90000000001</v>
      </c>
      <c r="N299" s="618">
        <f t="shared" si="133"/>
        <v>1421928.95</v>
      </c>
      <c r="Q299" s="1"/>
    </row>
    <row r="300" spans="1:21">
      <c r="A300" s="48" t="str">
        <f>A$284</f>
        <v>2016-17 Act</v>
      </c>
      <c r="B300" s="639">
        <v>126594.6</v>
      </c>
      <c r="C300" s="639">
        <v>125052.3</v>
      </c>
      <c r="D300" s="639">
        <v>124593.54999999999</v>
      </c>
      <c r="E300" s="639">
        <v>125776.6</v>
      </c>
      <c r="F300" s="639">
        <v>126041.1</v>
      </c>
      <c r="G300" s="639">
        <v>126339.79999999999</v>
      </c>
      <c r="H300" s="639">
        <v>126329.5</v>
      </c>
      <c r="I300" s="639">
        <v>125989.59999999999</v>
      </c>
      <c r="J300" s="639">
        <v>127029.90000000001</v>
      </c>
      <c r="K300" s="639">
        <v>126597.30000000002</v>
      </c>
      <c r="L300" s="639">
        <v>126422.20000000001</v>
      </c>
      <c r="M300" s="639">
        <v>127297.7</v>
      </c>
      <c r="N300" s="11">
        <f t="shared" si="133"/>
        <v>1514064.15</v>
      </c>
    </row>
    <row r="301" spans="1:21">
      <c r="A301" s="48" t="str">
        <f>A$285</f>
        <v>2017-18 CYE</v>
      </c>
      <c r="B301" s="929">
        <v>126899.90000000001</v>
      </c>
      <c r="C301" s="929">
        <v>127689.09999999999</v>
      </c>
      <c r="D301" s="929">
        <v>126435.79999999999</v>
      </c>
      <c r="E301" s="929">
        <v>128574.9</v>
      </c>
      <c r="F301" s="929">
        <v>127720.00000000001</v>
      </c>
      <c r="G301" s="929">
        <v>129440.09999999999</v>
      </c>
      <c r="H301" s="929">
        <v>128214.40000000001</v>
      </c>
      <c r="I301" s="929">
        <v>127853.90000000001</v>
      </c>
      <c r="J301" s="929">
        <v>128935.4</v>
      </c>
      <c r="K301" s="929">
        <v>129048.7</v>
      </c>
      <c r="L301" s="929">
        <v>128935.40000000001</v>
      </c>
      <c r="M301" s="929">
        <v>128873.60000000001</v>
      </c>
      <c r="N301" s="11">
        <f t="shared" si="133"/>
        <v>1538621.2</v>
      </c>
      <c r="P301" s="1"/>
    </row>
    <row r="302" spans="1:21">
      <c r="A302" s="48" t="str">
        <f>A$286</f>
        <v>2018-19</v>
      </c>
      <c r="B302" s="994">
        <f t="shared" ref="B302:D305" si="134">ROUND($F$293*B286,0)</f>
        <v>126742</v>
      </c>
      <c r="C302" s="994">
        <f t="shared" si="134"/>
        <v>126875</v>
      </c>
      <c r="D302" s="994">
        <f t="shared" si="134"/>
        <v>126237</v>
      </c>
      <c r="E302" s="994">
        <f t="shared" ref="E302:M302" si="135">ROUND($F$293*E286,0)</f>
        <v>127298</v>
      </c>
      <c r="F302" s="994">
        <f t="shared" si="135"/>
        <v>126917</v>
      </c>
      <c r="G302" s="994">
        <f t="shared" si="135"/>
        <v>127761</v>
      </c>
      <c r="H302" s="994">
        <f t="shared" si="135"/>
        <v>127720</v>
      </c>
      <c r="I302" s="994">
        <f t="shared" si="135"/>
        <v>127504</v>
      </c>
      <c r="J302" s="994">
        <f t="shared" si="135"/>
        <v>128060</v>
      </c>
      <c r="K302" s="994">
        <f t="shared" si="135"/>
        <v>128297</v>
      </c>
      <c r="L302" s="994">
        <f t="shared" si="135"/>
        <v>128554</v>
      </c>
      <c r="M302" s="994">
        <f t="shared" si="135"/>
        <v>128359</v>
      </c>
      <c r="N302" s="11">
        <f t="shared" si="133"/>
        <v>1530324</v>
      </c>
    </row>
    <row r="303" spans="1:21">
      <c r="A303" s="48" t="str">
        <f>A$287</f>
        <v>2019-20</v>
      </c>
      <c r="B303" s="6">
        <f t="shared" si="134"/>
        <v>128132</v>
      </c>
      <c r="C303" s="6">
        <f t="shared" si="134"/>
        <v>128122</v>
      </c>
      <c r="D303" s="6">
        <f t="shared" si="134"/>
        <v>128554</v>
      </c>
      <c r="E303" s="6">
        <f t="shared" ref="E303:M303" si="136">ROUND($F$293*E287,0)</f>
        <v>128822</v>
      </c>
      <c r="F303" s="6">
        <f t="shared" si="136"/>
        <v>129430</v>
      </c>
      <c r="G303" s="6">
        <f t="shared" si="136"/>
        <v>129749</v>
      </c>
      <c r="H303" s="6">
        <f t="shared" si="136"/>
        <v>129780</v>
      </c>
      <c r="I303" s="6">
        <f t="shared" si="136"/>
        <v>129698</v>
      </c>
      <c r="J303" s="6">
        <f t="shared" si="136"/>
        <v>128956</v>
      </c>
      <c r="K303" s="6">
        <f t="shared" si="136"/>
        <v>128287</v>
      </c>
      <c r="L303" s="6">
        <f t="shared" si="136"/>
        <v>128657</v>
      </c>
      <c r="M303" s="6">
        <f t="shared" si="136"/>
        <v>128925</v>
      </c>
      <c r="N303" s="11">
        <f t="shared" si="133"/>
        <v>1547112</v>
      </c>
    </row>
    <row r="304" spans="1:21">
      <c r="A304" s="48" t="str">
        <f>A$288</f>
        <v>2020-21</v>
      </c>
      <c r="B304" s="6">
        <f t="shared" si="134"/>
        <v>128688</v>
      </c>
      <c r="C304" s="6">
        <f t="shared" si="134"/>
        <v>128678</v>
      </c>
      <c r="D304" s="6">
        <f t="shared" si="134"/>
        <v>129111</v>
      </c>
      <c r="E304" s="6">
        <f t="shared" ref="E304:M304" si="137">ROUND($F$293*E288,0)</f>
        <v>129378</v>
      </c>
      <c r="F304" s="6">
        <f t="shared" si="137"/>
        <v>129986</v>
      </c>
      <c r="G304" s="6">
        <f t="shared" si="137"/>
        <v>130316</v>
      </c>
      <c r="H304" s="6">
        <f t="shared" si="137"/>
        <v>130347</v>
      </c>
      <c r="I304" s="6">
        <f t="shared" si="137"/>
        <v>130264</v>
      </c>
      <c r="J304" s="6">
        <f t="shared" si="137"/>
        <v>129523</v>
      </c>
      <c r="K304" s="6">
        <f t="shared" si="137"/>
        <v>128853</v>
      </c>
      <c r="L304" s="6">
        <f t="shared" si="137"/>
        <v>129224</v>
      </c>
      <c r="M304" s="6">
        <f t="shared" si="137"/>
        <v>129492</v>
      </c>
      <c r="N304" s="11">
        <f>SUM(B304:M304)</f>
        <v>1553860</v>
      </c>
    </row>
    <row r="305" spans="1:17" s="752" customFormat="1">
      <c r="A305" s="767" t="str">
        <f>A$289</f>
        <v>2021-22</v>
      </c>
      <c r="B305" s="6">
        <f t="shared" si="134"/>
        <v>129255</v>
      </c>
      <c r="C305" s="6">
        <f t="shared" si="134"/>
        <v>129244</v>
      </c>
      <c r="D305" s="6">
        <f t="shared" si="134"/>
        <v>129687</v>
      </c>
      <c r="E305" s="6">
        <f t="shared" ref="E305:M305" si="138">ROUND($F$293*E289,0)</f>
        <v>129955</v>
      </c>
      <c r="F305" s="6">
        <f t="shared" si="138"/>
        <v>130563</v>
      </c>
      <c r="G305" s="6">
        <f t="shared" si="138"/>
        <v>130892</v>
      </c>
      <c r="H305" s="6">
        <f t="shared" si="138"/>
        <v>130923</v>
      </c>
      <c r="I305" s="6">
        <f t="shared" si="138"/>
        <v>130841</v>
      </c>
      <c r="J305" s="6">
        <f t="shared" si="138"/>
        <v>130099</v>
      </c>
      <c r="K305" s="6">
        <f t="shared" si="138"/>
        <v>129420</v>
      </c>
      <c r="L305" s="6">
        <f t="shared" si="138"/>
        <v>129790</v>
      </c>
      <c r="M305" s="6">
        <f t="shared" si="138"/>
        <v>130058</v>
      </c>
      <c r="N305" s="11">
        <f>SUM(B305:M305)</f>
        <v>1560727</v>
      </c>
    </row>
    <row r="306" spans="1:17" s="833" customFormat="1">
      <c r="A306" s="767" t="str">
        <f>A$290</f>
        <v>2022-23</v>
      </c>
      <c r="B306" s="6">
        <f>ROUND($F$293*B290,0)</f>
        <v>129821</v>
      </c>
      <c r="C306" s="6">
        <f t="shared" ref="C306:M306" si="139">ROUND($F$293*C290,0)</f>
        <v>129811</v>
      </c>
      <c r="D306" s="6">
        <f t="shared" si="139"/>
        <v>130254</v>
      </c>
      <c r="E306" s="6">
        <f t="shared" si="139"/>
        <v>130532</v>
      </c>
      <c r="F306" s="6">
        <f t="shared" si="139"/>
        <v>131150</v>
      </c>
      <c r="G306" s="6">
        <f t="shared" si="139"/>
        <v>131480</v>
      </c>
      <c r="H306" s="6">
        <f t="shared" si="139"/>
        <v>131510</v>
      </c>
      <c r="I306" s="6">
        <f t="shared" si="139"/>
        <v>131428</v>
      </c>
      <c r="J306" s="6">
        <f t="shared" si="139"/>
        <v>130676</v>
      </c>
      <c r="K306" s="6">
        <f t="shared" si="139"/>
        <v>129996</v>
      </c>
      <c r="L306" s="6">
        <f t="shared" si="139"/>
        <v>130377</v>
      </c>
      <c r="M306" s="6">
        <f t="shared" si="139"/>
        <v>130656</v>
      </c>
      <c r="N306" s="11">
        <f>SUM(B306:M306)</f>
        <v>1567691</v>
      </c>
    </row>
    <row r="307" spans="1:17" ht="13.5" thickBot="1">
      <c r="A307" s="75" t="s">
        <v>135</v>
      </c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8"/>
      <c r="P307" s="106"/>
    </row>
    <row r="309" spans="1:17" ht="13.5" thickBot="1"/>
    <row r="310" spans="1:17" ht="16.5" thickBot="1">
      <c r="A310" s="43" t="s">
        <v>38</v>
      </c>
      <c r="B310" s="110" t="s">
        <v>116</v>
      </c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2"/>
    </row>
    <row r="311" spans="1:17">
      <c r="A311" s="44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13"/>
      <c r="P311" s="141" t="s">
        <v>30</v>
      </c>
    </row>
    <row r="312" spans="1:17">
      <c r="A312" s="45" t="s">
        <v>27</v>
      </c>
      <c r="B312" s="33" t="s">
        <v>28</v>
      </c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13"/>
      <c r="P312" s="381" t="s">
        <v>285</v>
      </c>
      <c r="Q312" s="726"/>
    </row>
    <row r="313" spans="1:17">
      <c r="A313" s="46" t="s">
        <v>25</v>
      </c>
      <c r="B313" s="36">
        <v>36800</v>
      </c>
      <c r="C313" s="36">
        <v>36831</v>
      </c>
      <c r="D313" s="36">
        <v>36861</v>
      </c>
      <c r="E313" s="36">
        <v>36892</v>
      </c>
      <c r="F313" s="36">
        <v>36923</v>
      </c>
      <c r="G313" s="36">
        <v>36951</v>
      </c>
      <c r="H313" s="36">
        <v>36982</v>
      </c>
      <c r="I313" s="36">
        <v>37012</v>
      </c>
      <c r="J313" s="36">
        <v>37043</v>
      </c>
      <c r="K313" s="36">
        <v>37073</v>
      </c>
      <c r="L313" s="36">
        <v>37104</v>
      </c>
      <c r="M313" s="36">
        <v>37135</v>
      </c>
      <c r="N313" s="14" t="s">
        <v>24</v>
      </c>
      <c r="P313" s="993"/>
      <c r="Q313" s="726"/>
    </row>
    <row r="314" spans="1:17" ht="5.0999999999999996" customHeight="1">
      <c r="A314" s="46"/>
      <c r="B314" s="36"/>
      <c r="C314" s="36"/>
      <c r="D314" s="36"/>
      <c r="E314" s="36"/>
      <c r="F314" s="36"/>
      <c r="G314" s="36"/>
      <c r="H314" s="686"/>
      <c r="I314" s="686"/>
      <c r="J314" s="686"/>
      <c r="K314" s="686"/>
      <c r="L314" s="686"/>
      <c r="M314" s="686"/>
      <c r="N314" s="14"/>
      <c r="P314" s="726"/>
      <c r="Q314" s="726"/>
    </row>
    <row r="315" spans="1:17" ht="12.75" hidden="1" customHeight="1">
      <c r="A315" s="48" t="str">
        <f>A$282</f>
        <v>2013-14 Act</v>
      </c>
      <c r="B315" s="138">
        <v>555060600</v>
      </c>
      <c r="C315" s="138">
        <v>529408300</v>
      </c>
      <c r="D315" s="138">
        <v>490995900</v>
      </c>
      <c r="E315" s="138">
        <v>493703600</v>
      </c>
      <c r="F315" s="138">
        <v>475767200</v>
      </c>
      <c r="G315" s="138">
        <v>489933621</v>
      </c>
      <c r="H315" s="138">
        <v>530187800</v>
      </c>
      <c r="I315" s="138">
        <v>540031200</v>
      </c>
      <c r="J315" s="138">
        <v>551534500</v>
      </c>
      <c r="K315" s="138">
        <v>551847838</v>
      </c>
      <c r="L315" s="138">
        <v>553655000</v>
      </c>
      <c r="M315" s="138">
        <v>566500100</v>
      </c>
      <c r="N315" s="11">
        <f t="shared" ref="N315:N320" si="140">SUM(B315:M315)</f>
        <v>6328625659</v>
      </c>
      <c r="P315" s="237"/>
      <c r="Q315" s="726"/>
    </row>
    <row r="316" spans="1:17" ht="12.75" hidden="1" customHeight="1">
      <c r="A316" s="48" t="str">
        <f>A$283</f>
        <v>2015-16 Act</v>
      </c>
      <c r="B316" s="730">
        <f t="shared" ref="B316:D317" si="141">IF(B130=0,ROUND(B283*B220,-2),B130)</f>
        <v>568856366</v>
      </c>
      <c r="C316" s="138">
        <f t="shared" si="141"/>
        <v>523445130</v>
      </c>
      <c r="D316" s="138">
        <f t="shared" si="141"/>
        <v>505026648</v>
      </c>
      <c r="E316" s="138">
        <f t="shared" ref="E316:M316" si="142">IF(E130=0,ROUND(E283*E220,-2),E130)</f>
        <v>500791166</v>
      </c>
      <c r="F316" s="138">
        <f t="shared" si="142"/>
        <v>495799548</v>
      </c>
      <c r="G316" s="138">
        <f t="shared" si="142"/>
        <v>528556553</v>
      </c>
      <c r="H316" s="138">
        <f t="shared" si="142"/>
        <v>552043982</v>
      </c>
      <c r="I316" s="138">
        <f t="shared" si="142"/>
        <v>541882682</v>
      </c>
      <c r="J316" s="138">
        <f t="shared" si="142"/>
        <v>576301982</v>
      </c>
      <c r="K316" s="138">
        <f t="shared" si="142"/>
        <v>577030582</v>
      </c>
      <c r="L316" s="138">
        <f t="shared" si="142"/>
        <v>595373282</v>
      </c>
      <c r="M316" s="138">
        <f t="shared" si="142"/>
        <v>596848726</v>
      </c>
      <c r="N316" s="11">
        <f t="shared" si="140"/>
        <v>6561956647</v>
      </c>
      <c r="P316" s="237"/>
      <c r="Q316" s="726"/>
    </row>
    <row r="317" spans="1:17" ht="12.75" customHeight="1">
      <c r="A317" s="48" t="str">
        <f>A$284</f>
        <v>2016-17 Act</v>
      </c>
      <c r="B317" s="903">
        <f t="shared" si="141"/>
        <v>592831603</v>
      </c>
      <c r="C317" s="903">
        <f t="shared" si="141"/>
        <v>550247585</v>
      </c>
      <c r="D317" s="903">
        <f t="shared" si="141"/>
        <v>530891172</v>
      </c>
      <c r="E317" s="903">
        <f t="shared" ref="E317:M317" si="143">IF(E131=0,ROUND(E284*E221,-2),E131)</f>
        <v>528986800</v>
      </c>
      <c r="F317" s="903">
        <f t="shared" si="143"/>
        <v>503366400</v>
      </c>
      <c r="G317" s="903">
        <f t="shared" si="143"/>
        <v>554971800</v>
      </c>
      <c r="H317" s="903">
        <f t="shared" si="143"/>
        <v>570662400</v>
      </c>
      <c r="I317" s="903">
        <f t="shared" si="143"/>
        <v>574417400</v>
      </c>
      <c r="J317" s="903">
        <f t="shared" si="143"/>
        <v>596347100</v>
      </c>
      <c r="K317" s="903">
        <f t="shared" si="143"/>
        <v>605029800</v>
      </c>
      <c r="L317" s="903">
        <f t="shared" si="143"/>
        <v>604556400</v>
      </c>
      <c r="M317" s="903">
        <f t="shared" si="143"/>
        <v>646828554</v>
      </c>
      <c r="N317" s="11">
        <f t="shared" si="140"/>
        <v>6859137014</v>
      </c>
      <c r="P317" s="663">
        <f t="shared" ref="P317:P322" si="144">ROUND(N317/N284,-2)</f>
        <v>46900</v>
      </c>
      <c r="Q317" s="726"/>
    </row>
    <row r="318" spans="1:17" ht="12.75" customHeight="1">
      <c r="A318" s="48" t="str">
        <f>A$285</f>
        <v>2017-18 CYE</v>
      </c>
      <c r="B318" s="929">
        <f>IF(B132=0,(ROUND(B285*B$222,-2)),B132)</f>
        <v>588461700</v>
      </c>
      <c r="C318" s="929">
        <f t="shared" ref="C318:M318" si="145">IF(C132=0,(ROUND(C285*C$222,-2)),C132)</f>
        <v>558409000</v>
      </c>
      <c r="D318" s="929">
        <f t="shared" si="145"/>
        <v>529698400</v>
      </c>
      <c r="E318" s="929">
        <f t="shared" si="145"/>
        <v>539883500</v>
      </c>
      <c r="F318" s="929">
        <f t="shared" si="145"/>
        <v>526577100</v>
      </c>
      <c r="G318" s="929">
        <f t="shared" si="145"/>
        <v>521057155</v>
      </c>
      <c r="H318" s="929">
        <f t="shared" si="145"/>
        <v>581515438</v>
      </c>
      <c r="I318" s="929">
        <f t="shared" si="145"/>
        <v>573396340</v>
      </c>
      <c r="J318" s="929">
        <f t="shared" si="145"/>
        <v>599057514</v>
      </c>
      <c r="K318" s="929">
        <f t="shared" si="145"/>
        <v>583004014</v>
      </c>
      <c r="L318" s="929">
        <f t="shared" si="145"/>
        <v>612466200</v>
      </c>
      <c r="M318" s="929">
        <f t="shared" si="145"/>
        <v>555735050</v>
      </c>
      <c r="N318" s="733">
        <f t="shared" si="140"/>
        <v>6769261411</v>
      </c>
      <c r="P318" s="663">
        <f t="shared" si="144"/>
        <v>45600</v>
      </c>
      <c r="Q318" s="10"/>
    </row>
    <row r="319" spans="1:17" ht="12.75" customHeight="1">
      <c r="A319" s="48" t="str">
        <f>A$286</f>
        <v>2018-19</v>
      </c>
      <c r="B319" s="994">
        <f>ROUND(B286*B$223,-2)</f>
        <v>588462000</v>
      </c>
      <c r="C319" s="994">
        <f t="shared" ref="C319:M319" si="146">ROUND(C286*C$223,-2)</f>
        <v>558411900</v>
      </c>
      <c r="D319" s="994">
        <f t="shared" si="146"/>
        <v>529704300</v>
      </c>
      <c r="E319" s="994">
        <f t="shared" si="146"/>
        <v>539878200</v>
      </c>
      <c r="F319" s="994">
        <f t="shared" si="146"/>
        <v>526580700</v>
      </c>
      <c r="G319" s="994">
        <f t="shared" si="146"/>
        <v>521054800</v>
      </c>
      <c r="H319" s="994">
        <f t="shared" si="146"/>
        <v>581510400</v>
      </c>
      <c r="I319" s="994">
        <f t="shared" si="146"/>
        <v>573395300</v>
      </c>
      <c r="J319" s="994">
        <f t="shared" si="146"/>
        <v>599059200</v>
      </c>
      <c r="K319" s="994">
        <f t="shared" si="146"/>
        <v>583003100</v>
      </c>
      <c r="L319" s="994">
        <f t="shared" si="146"/>
        <v>612467600</v>
      </c>
      <c r="M319" s="994">
        <f t="shared" si="146"/>
        <v>555730400</v>
      </c>
      <c r="N319" s="11">
        <f t="shared" si="140"/>
        <v>6769257900</v>
      </c>
      <c r="P319" s="663">
        <f t="shared" si="144"/>
        <v>45600</v>
      </c>
      <c r="Q319" s="726"/>
    </row>
    <row r="320" spans="1:17" ht="12.75" customHeight="1">
      <c r="A320" s="48" t="str">
        <f>A$287</f>
        <v>2019-20</v>
      </c>
      <c r="B320" s="6">
        <f>ROUND(B287*B$224,-2)</f>
        <v>544872000</v>
      </c>
      <c r="C320" s="6">
        <f t="shared" ref="C320:M320" si="147">ROUND(C287*C$224,-2)</f>
        <v>523681900</v>
      </c>
      <c r="D320" s="6">
        <f t="shared" si="147"/>
        <v>496743800</v>
      </c>
      <c r="E320" s="6">
        <f t="shared" si="147"/>
        <v>504032100</v>
      </c>
      <c r="F320" s="6">
        <f t="shared" si="147"/>
        <v>478764600</v>
      </c>
      <c r="G320" s="6">
        <f t="shared" si="147"/>
        <v>518996400</v>
      </c>
      <c r="H320" s="6">
        <f t="shared" si="147"/>
        <v>567000000</v>
      </c>
      <c r="I320" s="6">
        <f t="shared" si="147"/>
        <v>566640000</v>
      </c>
      <c r="J320" s="6">
        <f t="shared" si="147"/>
        <v>593448000</v>
      </c>
      <c r="K320" s="6">
        <f t="shared" si="147"/>
        <v>596594500</v>
      </c>
      <c r="L320" s="6">
        <f t="shared" si="147"/>
        <v>630795500</v>
      </c>
      <c r="M320" s="6">
        <f t="shared" si="147"/>
        <v>625850000</v>
      </c>
      <c r="N320" s="11">
        <f t="shared" si="140"/>
        <v>6647418800</v>
      </c>
      <c r="P320" s="663">
        <f t="shared" si="144"/>
        <v>44300</v>
      </c>
      <c r="Q320" s="726"/>
    </row>
    <row r="321" spans="1:17" ht="12.75" customHeight="1">
      <c r="A321" s="48" t="str">
        <f>A$288</f>
        <v>2020-21</v>
      </c>
      <c r="B321" s="6">
        <f>ROUND(B288*B$225,-2)</f>
        <v>613455400</v>
      </c>
      <c r="C321" s="6">
        <f t="shared" ref="C321:M321" si="148">ROUND(C288*C$225,-2)</f>
        <v>589669600</v>
      </c>
      <c r="D321" s="6">
        <f t="shared" si="148"/>
        <v>559061000</v>
      </c>
      <c r="E321" s="6">
        <f t="shared" si="148"/>
        <v>567757200</v>
      </c>
      <c r="F321" s="6">
        <f t="shared" si="148"/>
        <v>538874000</v>
      </c>
      <c r="G321" s="6">
        <f t="shared" si="148"/>
        <v>584522400</v>
      </c>
      <c r="H321" s="6">
        <f t="shared" si="148"/>
        <v>569475000</v>
      </c>
      <c r="I321" s="6">
        <f t="shared" si="148"/>
        <v>569115000</v>
      </c>
      <c r="J321" s="6">
        <f t="shared" si="148"/>
        <v>596055000</v>
      </c>
      <c r="K321" s="6">
        <f t="shared" si="148"/>
        <v>599229000</v>
      </c>
      <c r="L321" s="6">
        <f t="shared" si="148"/>
        <v>633573000</v>
      </c>
      <c r="M321" s="6">
        <f t="shared" si="148"/>
        <v>628600000</v>
      </c>
      <c r="N321" s="11">
        <f>SUM(B321:M321)</f>
        <v>7049386600</v>
      </c>
      <c r="P321" s="663">
        <f t="shared" si="144"/>
        <v>46700</v>
      </c>
      <c r="Q321" s="726"/>
    </row>
    <row r="322" spans="1:17" s="752" customFormat="1" ht="12.75" customHeight="1">
      <c r="A322" s="767" t="str">
        <f>A$289</f>
        <v>2021-22</v>
      </c>
      <c r="B322" s="6">
        <f>ROUND(B289*B$226,-2)</f>
        <v>616155900</v>
      </c>
      <c r="C322" s="6">
        <f>ROUND(C289*C$226,-2)</f>
        <v>592265600</v>
      </c>
      <c r="D322" s="6">
        <f t="shared" ref="D322:M322" si="149">ROUND(D289*D$226,-2)</f>
        <v>561558600</v>
      </c>
      <c r="E322" s="6">
        <f t="shared" si="149"/>
        <v>570288400</v>
      </c>
      <c r="F322" s="6">
        <f t="shared" si="149"/>
        <v>541265200</v>
      </c>
      <c r="G322" s="6">
        <f t="shared" si="149"/>
        <v>587109600</v>
      </c>
      <c r="H322" s="6">
        <f t="shared" si="149"/>
        <v>571995000</v>
      </c>
      <c r="I322" s="6">
        <f t="shared" si="149"/>
        <v>571635000</v>
      </c>
      <c r="J322" s="6">
        <f t="shared" si="149"/>
        <v>598709400</v>
      </c>
      <c r="K322" s="6">
        <f t="shared" si="149"/>
        <v>601863500</v>
      </c>
      <c r="L322" s="6">
        <f t="shared" si="149"/>
        <v>636350500</v>
      </c>
      <c r="M322" s="6">
        <f t="shared" si="149"/>
        <v>631350000</v>
      </c>
      <c r="N322" s="11">
        <f>SUM(B322:M322)</f>
        <v>7080546700</v>
      </c>
      <c r="P322" s="663">
        <f t="shared" si="144"/>
        <v>46700</v>
      </c>
      <c r="Q322" s="726"/>
    </row>
    <row r="323" spans="1:17" ht="15" customHeight="1" thickBot="1">
      <c r="A323" s="18" t="str">
        <f>A$290</f>
        <v>2022-23</v>
      </c>
      <c r="B323" s="18">
        <f>ROUND(B290*B$227,-2)</f>
        <v>618856400</v>
      </c>
      <c r="C323" s="18">
        <f t="shared" ref="C323:M323" si="150">ROUND(C290*C$227,-2)</f>
        <v>594861600</v>
      </c>
      <c r="D323" s="18">
        <f t="shared" si="150"/>
        <v>564011600</v>
      </c>
      <c r="E323" s="18">
        <f t="shared" si="150"/>
        <v>572819600</v>
      </c>
      <c r="F323" s="18">
        <f t="shared" si="150"/>
        <v>543699100</v>
      </c>
      <c r="G323" s="18">
        <f t="shared" si="150"/>
        <v>589743000</v>
      </c>
      <c r="H323" s="18">
        <f t="shared" si="150"/>
        <v>574560000</v>
      </c>
      <c r="I323" s="18">
        <f t="shared" si="150"/>
        <v>574200000</v>
      </c>
      <c r="J323" s="18">
        <f t="shared" si="150"/>
        <v>601363800</v>
      </c>
      <c r="K323" s="18">
        <f t="shared" si="150"/>
        <v>604545900</v>
      </c>
      <c r="L323" s="18">
        <f t="shared" si="150"/>
        <v>639229000</v>
      </c>
      <c r="M323" s="18">
        <f t="shared" si="150"/>
        <v>634250000</v>
      </c>
      <c r="N323" s="16">
        <f>SUM(B323:M323)</f>
        <v>7112140000</v>
      </c>
      <c r="P323" s="237"/>
      <c r="Q323" s="726"/>
    </row>
    <row r="324" spans="1:17" s="833" customFormat="1" ht="1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P324" s="663"/>
    </row>
    <row r="326" spans="1:17" ht="13.5" thickBot="1"/>
    <row r="327" spans="1:17" ht="16.5" thickBot="1">
      <c r="A327" s="43" t="s">
        <v>39</v>
      </c>
      <c r="B327" s="70" t="s">
        <v>149</v>
      </c>
      <c r="C327" s="74"/>
      <c r="D327" s="74"/>
      <c r="E327" s="31"/>
      <c r="F327" s="77"/>
      <c r="G327" s="30"/>
      <c r="H327" s="31"/>
      <c r="I327" s="31"/>
      <c r="J327" s="31"/>
      <c r="K327" s="31"/>
      <c r="L327" s="31"/>
      <c r="M327" s="31"/>
      <c r="N327" s="32"/>
    </row>
    <row r="328" spans="1:17" ht="12.75" customHeight="1">
      <c r="A328" s="44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64"/>
    </row>
    <row r="329" spans="1:17" ht="12.75" customHeight="1">
      <c r="A329" s="44"/>
      <c r="B329" s="36">
        <v>36800</v>
      </c>
      <c r="C329" s="36">
        <v>36831</v>
      </c>
      <c r="D329" s="36">
        <v>36861</v>
      </c>
      <c r="E329" s="36">
        <v>36892</v>
      </c>
      <c r="F329" s="36">
        <v>36923</v>
      </c>
      <c r="G329" s="36">
        <v>36951</v>
      </c>
      <c r="H329" s="36">
        <v>36982</v>
      </c>
      <c r="I329" s="36">
        <v>37012</v>
      </c>
      <c r="J329" s="36">
        <v>37043</v>
      </c>
      <c r="K329" s="36">
        <v>37073</v>
      </c>
      <c r="L329" s="36">
        <v>37104</v>
      </c>
      <c r="M329" s="36">
        <v>37135</v>
      </c>
      <c r="N329" s="115" t="s">
        <v>24</v>
      </c>
    </row>
    <row r="330" spans="1:17" ht="6" customHeight="1">
      <c r="A330" s="44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13"/>
    </row>
    <row r="331" spans="1:17" ht="12.75" customHeight="1">
      <c r="A331" s="51" t="s">
        <v>33</v>
      </c>
      <c r="B331" s="272">
        <f>AVERAGE(B317:B321)/AVERAGE($N317:$N321)</f>
        <v>8.588147619450355E-2</v>
      </c>
      <c r="C331" s="272">
        <f t="shared" ref="C331:M331" si="151">AVERAGE(C317:C321)/AVERAGE($N317:$N321)</f>
        <v>8.1550487801402588E-2</v>
      </c>
      <c r="D331" s="272">
        <f t="shared" si="151"/>
        <v>7.7610806509953778E-2</v>
      </c>
      <c r="E331" s="272">
        <f t="shared" si="151"/>
        <v>7.8620915667205776E-2</v>
      </c>
      <c r="F331" s="272">
        <f t="shared" si="151"/>
        <v>7.5500907471798481E-2</v>
      </c>
      <c r="G331" s="272">
        <f t="shared" si="151"/>
        <v>7.9209420485432225E-2</v>
      </c>
      <c r="H331" s="272">
        <f t="shared" si="151"/>
        <v>8.4182682253506086E-2</v>
      </c>
      <c r="I331" s="272">
        <f t="shared" si="151"/>
        <v>8.3795546122527917E-2</v>
      </c>
      <c r="J331" s="272">
        <f t="shared" si="151"/>
        <v>8.7520572639279579E-2</v>
      </c>
      <c r="K331" s="272">
        <f t="shared" si="151"/>
        <v>8.7018837192098242E-2</v>
      </c>
      <c r="L331" s="272">
        <f t="shared" si="151"/>
        <v>9.074373207456761E-2</v>
      </c>
      <c r="M331" s="272">
        <f t="shared" si="151"/>
        <v>8.8364615587724155E-2</v>
      </c>
      <c r="N331" s="117">
        <f>SUM(B331:M331)</f>
        <v>1.0000000000000002</v>
      </c>
    </row>
    <row r="332" spans="1:17" ht="12.75" customHeight="1" thickBot="1">
      <c r="A332" s="119"/>
      <c r="B332" s="120"/>
      <c r="C332" s="121"/>
      <c r="D332" s="120"/>
      <c r="E332" s="121"/>
      <c r="F332" s="122"/>
      <c r="G332" s="122"/>
      <c r="H332" s="123"/>
      <c r="I332" s="123"/>
      <c r="J332" s="123"/>
      <c r="K332" s="123"/>
      <c r="L332" s="123"/>
      <c r="M332" s="123"/>
      <c r="N332" s="124"/>
    </row>
    <row r="333" spans="1:1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1:17" ht="13.5" thickBo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1:17" ht="16.5" thickBot="1">
      <c r="A335" s="43" t="s">
        <v>16</v>
      </c>
      <c r="B335" s="129" t="s">
        <v>17</v>
      </c>
      <c r="C335" s="74"/>
      <c r="D335" s="74"/>
      <c r="E335" s="31"/>
      <c r="F335" s="77"/>
      <c r="G335" s="30"/>
      <c r="H335" s="31"/>
      <c r="I335" s="31"/>
      <c r="J335" s="31"/>
      <c r="K335" s="31"/>
      <c r="L335" s="31"/>
      <c r="M335" s="31"/>
      <c r="N335" s="32"/>
    </row>
    <row r="336" spans="1:1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1:16" ht="13.5" thickBot="1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</row>
    <row r="338" spans="1:16" ht="16.5" thickBot="1">
      <c r="A338" s="43" t="s">
        <v>41</v>
      </c>
      <c r="B338" s="76" t="s">
        <v>109</v>
      </c>
      <c r="C338" s="74"/>
      <c r="D338" s="74"/>
      <c r="E338" s="31"/>
      <c r="F338" s="31"/>
      <c r="G338" s="31"/>
      <c r="H338" s="31"/>
      <c r="I338" s="31"/>
      <c r="J338" s="31"/>
      <c r="K338" s="31"/>
      <c r="L338" s="31"/>
      <c r="M338" s="31"/>
      <c r="N338" s="32"/>
    </row>
    <row r="339" spans="1:16">
      <c r="A339" s="62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4"/>
    </row>
    <row r="340" spans="1:16">
      <c r="A340" s="45" t="s">
        <v>27</v>
      </c>
      <c r="B340" s="33" t="s">
        <v>28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13"/>
    </row>
    <row r="341" spans="1:16">
      <c r="A341" s="46" t="s">
        <v>25</v>
      </c>
      <c r="B341" s="36">
        <v>36800</v>
      </c>
      <c r="C341" s="36">
        <v>36831</v>
      </c>
      <c r="D341" s="36">
        <v>36861</v>
      </c>
      <c r="E341" s="36">
        <v>36892</v>
      </c>
      <c r="F341" s="36">
        <v>36923</v>
      </c>
      <c r="G341" s="36">
        <v>36951</v>
      </c>
      <c r="H341" s="36">
        <v>36982</v>
      </c>
      <c r="I341" s="36">
        <v>37012</v>
      </c>
      <c r="J341" s="36">
        <v>37043</v>
      </c>
      <c r="K341" s="36">
        <v>37073</v>
      </c>
      <c r="L341" s="36">
        <v>37104</v>
      </c>
      <c r="M341" s="36">
        <v>37135</v>
      </c>
      <c r="N341" s="14" t="s">
        <v>24</v>
      </c>
    </row>
    <row r="342" spans="1:16" ht="7.5" customHeight="1">
      <c r="A342" s="44"/>
      <c r="B342" s="33"/>
      <c r="C342" s="33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11"/>
    </row>
    <row r="343" spans="1:16">
      <c r="A343" s="60" t="s">
        <v>18</v>
      </c>
      <c r="B343" s="125"/>
      <c r="D343" s="33"/>
      <c r="E343" s="212" t="s">
        <v>351</v>
      </c>
      <c r="F343" s="568">
        <v>9.48</v>
      </c>
      <c r="G343" s="33"/>
      <c r="H343" s="926" t="s">
        <v>377</v>
      </c>
      <c r="I343" s="569">
        <v>9.33</v>
      </c>
      <c r="J343" s="33"/>
      <c r="K343" s="926" t="s">
        <v>378</v>
      </c>
      <c r="L343" s="924">
        <v>8.9499999999999993</v>
      </c>
      <c r="M343" s="33"/>
      <c r="N343" s="13"/>
    </row>
    <row r="344" spans="1:16">
      <c r="A344" s="44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13"/>
    </row>
    <row r="345" spans="1:16">
      <c r="A345" s="84" t="s">
        <v>23</v>
      </c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13"/>
    </row>
    <row r="346" spans="1:16" ht="6" customHeight="1">
      <c r="A346" s="84"/>
      <c r="B346" s="79"/>
      <c r="C346" s="18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13"/>
    </row>
    <row r="347" spans="1:16" hidden="1">
      <c r="A347" s="48" t="str">
        <f>A$282</f>
        <v>2013-14 Act</v>
      </c>
      <c r="B347" s="138">
        <f t="shared" ref="B347:M347" si="152">B381-B298</f>
        <v>4485573.3900000006</v>
      </c>
      <c r="C347" s="138">
        <f t="shared" si="152"/>
        <v>4296455.05</v>
      </c>
      <c r="D347" s="138">
        <f t="shared" si="152"/>
        <v>4282471.51</v>
      </c>
      <c r="E347" s="138">
        <f t="shared" si="152"/>
        <v>4169241.6799999997</v>
      </c>
      <c r="F347" s="138">
        <f t="shared" si="152"/>
        <v>4070178.49</v>
      </c>
      <c r="G347" s="138">
        <f t="shared" si="152"/>
        <v>4215547.03</v>
      </c>
      <c r="H347" s="138">
        <f t="shared" si="152"/>
        <v>4576131.13</v>
      </c>
      <c r="I347" s="138">
        <f t="shared" si="152"/>
        <v>4321703.03</v>
      </c>
      <c r="J347" s="138">
        <f t="shared" si="152"/>
        <v>5161835.8</v>
      </c>
      <c r="K347" s="138">
        <f t="shared" si="152"/>
        <v>13388709.42</v>
      </c>
      <c r="L347" s="138">
        <f t="shared" si="152"/>
        <v>-4042449.56</v>
      </c>
      <c r="M347" s="138">
        <f t="shared" si="152"/>
        <v>4761921.04</v>
      </c>
      <c r="N347" s="11">
        <f t="shared" ref="N347:N352" si="153">SUM(B347:M347)</f>
        <v>53687318.009999998</v>
      </c>
      <c r="P347" s="7"/>
    </row>
    <row r="348" spans="1:16" hidden="1">
      <c r="A348" s="48" t="str">
        <f>A$283</f>
        <v>2015-16 Act</v>
      </c>
      <c r="B348" s="783">
        <f>B382-B299</f>
        <v>5255053.9099999992</v>
      </c>
      <c r="C348" s="783">
        <f t="shared" ref="C348:M348" si="154">C382-C299</f>
        <v>4889367.5100000007</v>
      </c>
      <c r="D348" s="783">
        <f t="shared" si="154"/>
        <v>5035057.3099999996</v>
      </c>
      <c r="E348" s="783">
        <f t="shared" si="154"/>
        <v>4894120.57</v>
      </c>
      <c r="F348" s="783">
        <f t="shared" si="154"/>
        <v>4590138.54</v>
      </c>
      <c r="G348" s="783">
        <f t="shared" si="154"/>
        <v>4675139.54</v>
      </c>
      <c r="H348" s="783">
        <f t="shared" si="154"/>
        <v>5449141.9899999993</v>
      </c>
      <c r="I348" s="783">
        <f t="shared" si="154"/>
        <v>4791380.6100000003</v>
      </c>
      <c r="J348" s="783">
        <f t="shared" si="154"/>
        <v>3254531.4099999997</v>
      </c>
      <c r="K348" s="783">
        <f t="shared" si="154"/>
        <v>5131269.3000000007</v>
      </c>
      <c r="L348" s="783">
        <f t="shared" si="154"/>
        <v>5616598.9199999999</v>
      </c>
      <c r="M348" s="783">
        <f t="shared" si="154"/>
        <v>5550627.7999999998</v>
      </c>
      <c r="N348" s="618">
        <f t="shared" si="153"/>
        <v>59132427.409999996</v>
      </c>
    </row>
    <row r="349" spans="1:16">
      <c r="A349" s="48" t="str">
        <f>A$284</f>
        <v>2016-17 Act</v>
      </c>
      <c r="B349" s="760">
        <f>B383-B300</f>
        <v>5272098.83</v>
      </c>
      <c r="C349" s="760">
        <f t="shared" ref="C349:M349" si="155">C383-C300</f>
        <v>5235958.3600000003</v>
      </c>
      <c r="D349" s="760">
        <f t="shared" si="155"/>
        <v>5015857.3900000006</v>
      </c>
      <c r="E349" s="760">
        <f t="shared" si="155"/>
        <v>5371202.0900000008</v>
      </c>
      <c r="F349" s="760">
        <f t="shared" si="155"/>
        <v>4840487.24</v>
      </c>
      <c r="G349" s="760">
        <f t="shared" si="155"/>
        <v>5288306.8600000003</v>
      </c>
      <c r="H349" s="760">
        <f t="shared" si="155"/>
        <v>5509935.5599999996</v>
      </c>
      <c r="I349" s="760">
        <f t="shared" si="155"/>
        <v>5549418.54</v>
      </c>
      <c r="J349" s="760">
        <f t="shared" si="155"/>
        <v>5559645.9099999992</v>
      </c>
      <c r="K349" s="760">
        <f t="shared" si="155"/>
        <v>5768736.2300000004</v>
      </c>
      <c r="L349" s="760">
        <f t="shared" si="155"/>
        <v>5632038.2599999998</v>
      </c>
      <c r="M349" s="760">
        <f t="shared" si="155"/>
        <v>6640880.4900000002</v>
      </c>
      <c r="N349" s="795">
        <f t="shared" si="153"/>
        <v>65684565.760000005</v>
      </c>
    </row>
    <row r="350" spans="1:16">
      <c r="A350" s="48" t="str">
        <f>A$285</f>
        <v>2017-18 CYE</v>
      </c>
      <c r="B350" s="929">
        <v>5583249.2800000003</v>
      </c>
      <c r="C350" s="929">
        <v>5327232.3499999996</v>
      </c>
      <c r="D350" s="929">
        <v>4745658.49</v>
      </c>
      <c r="E350" s="929">
        <v>4923080.16</v>
      </c>
      <c r="F350" s="929">
        <v>4939848.9000000004</v>
      </c>
      <c r="G350" s="929">
        <v>4850632.1000000006</v>
      </c>
      <c r="H350" s="929">
        <v>5417559.5999999996</v>
      </c>
      <c r="I350" s="929">
        <v>5249813.5199999996</v>
      </c>
      <c r="J350" s="929">
        <v>5356626.84</v>
      </c>
      <c r="K350" s="929">
        <v>5351591.419999999</v>
      </c>
      <c r="L350" s="929">
        <v>5445404.8900000006</v>
      </c>
      <c r="M350" s="929">
        <v>5469170.4900000002</v>
      </c>
      <c r="N350" s="11">
        <f t="shared" si="153"/>
        <v>62659868.040000014</v>
      </c>
      <c r="P350" s="7"/>
    </row>
    <row r="351" spans="1:16">
      <c r="A351" s="48" t="str">
        <f>A$286</f>
        <v>2018-19</v>
      </c>
      <c r="B351" s="994">
        <f t="shared" ref="B351:H353" si="156">ROUND(((B319/1000)*$L$343),0)</f>
        <v>5266735</v>
      </c>
      <c r="C351" s="994">
        <f t="shared" si="156"/>
        <v>4997787</v>
      </c>
      <c r="D351" s="994">
        <f t="shared" si="156"/>
        <v>4740853</v>
      </c>
      <c r="E351" s="994">
        <f t="shared" si="156"/>
        <v>4831910</v>
      </c>
      <c r="F351" s="994">
        <f t="shared" si="156"/>
        <v>4712897</v>
      </c>
      <c r="G351" s="994">
        <f t="shared" si="156"/>
        <v>4663440</v>
      </c>
      <c r="H351" s="994">
        <f t="shared" si="156"/>
        <v>5204518</v>
      </c>
      <c r="I351" s="994">
        <f t="shared" ref="I351:M353" si="157">ROUND(((I319/1000)*$L$343),0)</f>
        <v>5131888</v>
      </c>
      <c r="J351" s="994">
        <f t="shared" si="157"/>
        <v>5361580</v>
      </c>
      <c r="K351" s="994">
        <f t="shared" si="157"/>
        <v>5217878</v>
      </c>
      <c r="L351" s="994">
        <f t="shared" si="157"/>
        <v>5481585</v>
      </c>
      <c r="M351" s="994">
        <f t="shared" si="157"/>
        <v>4973787</v>
      </c>
      <c r="N351" s="11">
        <f t="shared" si="153"/>
        <v>60584858</v>
      </c>
      <c r="P351" s="7"/>
    </row>
    <row r="352" spans="1:16">
      <c r="A352" s="48" t="str">
        <f>A$287</f>
        <v>2019-20</v>
      </c>
      <c r="B352" s="6">
        <f t="shared" si="156"/>
        <v>4876604</v>
      </c>
      <c r="C352" s="6">
        <f t="shared" si="156"/>
        <v>4686953</v>
      </c>
      <c r="D352" s="6">
        <f t="shared" si="156"/>
        <v>4445857</v>
      </c>
      <c r="E352" s="6">
        <f t="shared" si="156"/>
        <v>4511087</v>
      </c>
      <c r="F352" s="6">
        <f t="shared" si="156"/>
        <v>4284943</v>
      </c>
      <c r="G352" s="6">
        <f t="shared" si="156"/>
        <v>4645018</v>
      </c>
      <c r="H352" s="6">
        <f t="shared" si="156"/>
        <v>5074650</v>
      </c>
      <c r="I352" s="6">
        <f t="shared" si="157"/>
        <v>5071428</v>
      </c>
      <c r="J352" s="6">
        <f t="shared" si="157"/>
        <v>5311360</v>
      </c>
      <c r="K352" s="6">
        <f t="shared" si="157"/>
        <v>5339521</v>
      </c>
      <c r="L352" s="6">
        <f t="shared" si="157"/>
        <v>5645620</v>
      </c>
      <c r="M352" s="6">
        <f t="shared" si="157"/>
        <v>5601358</v>
      </c>
      <c r="N352" s="11">
        <f t="shared" si="153"/>
        <v>59494399</v>
      </c>
      <c r="P352" s="7"/>
    </row>
    <row r="353" spans="1:17">
      <c r="A353" s="48" t="str">
        <f>A$288</f>
        <v>2020-21</v>
      </c>
      <c r="B353" s="6">
        <f t="shared" si="156"/>
        <v>5490426</v>
      </c>
      <c r="C353" s="6">
        <f t="shared" si="156"/>
        <v>5277543</v>
      </c>
      <c r="D353" s="6">
        <f t="shared" si="156"/>
        <v>5003596</v>
      </c>
      <c r="E353" s="6">
        <f t="shared" si="156"/>
        <v>5081427</v>
      </c>
      <c r="F353" s="6">
        <f t="shared" si="156"/>
        <v>4822922</v>
      </c>
      <c r="G353" s="6">
        <f t="shared" si="156"/>
        <v>5231475</v>
      </c>
      <c r="H353" s="6">
        <f t="shared" si="156"/>
        <v>5096801</v>
      </c>
      <c r="I353" s="6">
        <f t="shared" si="157"/>
        <v>5093579</v>
      </c>
      <c r="J353" s="6">
        <f t="shared" si="157"/>
        <v>5334692</v>
      </c>
      <c r="K353" s="6">
        <f t="shared" si="157"/>
        <v>5363100</v>
      </c>
      <c r="L353" s="6">
        <f t="shared" si="157"/>
        <v>5670478</v>
      </c>
      <c r="M353" s="6">
        <f t="shared" si="157"/>
        <v>5625970</v>
      </c>
      <c r="N353" s="11">
        <f>SUM(B353:M353)</f>
        <v>63092009</v>
      </c>
      <c r="P353" s="7"/>
      <c r="Q353" s="663"/>
    </row>
    <row r="354" spans="1:17">
      <c r="A354" s="767" t="str">
        <f>A$289</f>
        <v>2021-22</v>
      </c>
      <c r="B354" s="6">
        <f t="shared" ref="B354:M354" si="158">ROUND(((B322/1000)*$I$343),0)</f>
        <v>5748735</v>
      </c>
      <c r="C354" s="6">
        <f t="shared" si="158"/>
        <v>5525838</v>
      </c>
      <c r="D354" s="6">
        <f t="shared" si="158"/>
        <v>5239342</v>
      </c>
      <c r="E354" s="6">
        <f t="shared" si="158"/>
        <v>5320791</v>
      </c>
      <c r="F354" s="6">
        <f t="shared" si="158"/>
        <v>5050004</v>
      </c>
      <c r="G354" s="6">
        <f t="shared" si="158"/>
        <v>5477733</v>
      </c>
      <c r="H354" s="6">
        <f t="shared" si="158"/>
        <v>5336713</v>
      </c>
      <c r="I354" s="6">
        <f t="shared" si="158"/>
        <v>5333355</v>
      </c>
      <c r="J354" s="6">
        <f t="shared" si="158"/>
        <v>5585959</v>
      </c>
      <c r="K354" s="6">
        <f t="shared" si="158"/>
        <v>5615386</v>
      </c>
      <c r="L354" s="6">
        <f t="shared" si="158"/>
        <v>5937150</v>
      </c>
      <c r="M354" s="6">
        <f t="shared" si="158"/>
        <v>5890496</v>
      </c>
      <c r="N354" s="11">
        <f>SUM(B354:M354)</f>
        <v>66061502</v>
      </c>
      <c r="P354" s="7"/>
    </row>
    <row r="355" spans="1:17" s="833" customFormat="1">
      <c r="A355" s="767" t="str">
        <f>A$290</f>
        <v>2022-23</v>
      </c>
      <c r="B355" s="6">
        <f t="shared" ref="B355:M355" si="159">ROUND(((B323/1000)*$I$343),0)</f>
        <v>5773930</v>
      </c>
      <c r="C355" s="6">
        <f t="shared" si="159"/>
        <v>5550059</v>
      </c>
      <c r="D355" s="6">
        <f t="shared" si="159"/>
        <v>5262228</v>
      </c>
      <c r="E355" s="6">
        <f t="shared" si="159"/>
        <v>5344407</v>
      </c>
      <c r="F355" s="6">
        <f t="shared" si="159"/>
        <v>5072713</v>
      </c>
      <c r="G355" s="6">
        <f t="shared" si="159"/>
        <v>5502302</v>
      </c>
      <c r="H355" s="6">
        <f t="shared" si="159"/>
        <v>5360645</v>
      </c>
      <c r="I355" s="6">
        <f t="shared" si="159"/>
        <v>5357286</v>
      </c>
      <c r="J355" s="6">
        <f t="shared" si="159"/>
        <v>5610724</v>
      </c>
      <c r="K355" s="6">
        <f t="shared" si="159"/>
        <v>5640413</v>
      </c>
      <c r="L355" s="6">
        <f t="shared" si="159"/>
        <v>5964007</v>
      </c>
      <c r="M355" s="6">
        <f t="shared" si="159"/>
        <v>5917553</v>
      </c>
      <c r="N355" s="11">
        <f>SUM(B355:M355)</f>
        <v>66356267</v>
      </c>
      <c r="P355" s="663"/>
    </row>
    <row r="356" spans="1:17" s="833" customFormat="1" ht="5.25" customHeight="1">
      <c r="A356" s="767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11"/>
      <c r="P356" s="663"/>
    </row>
    <row r="357" spans="1:17" s="948" customFormat="1" ht="13.5" customHeight="1">
      <c r="A357" s="362" t="s">
        <v>396</v>
      </c>
      <c r="B357" s="950">
        <f>ROUND(((B351/B319)*1000),2)</f>
        <v>8.9499999999999993</v>
      </c>
      <c r="C357" s="950">
        <f t="shared" ref="C357:M357" si="160">ROUND(((C351/C319)*1000),2)</f>
        <v>8.9499999999999993</v>
      </c>
      <c r="D357" s="950">
        <f t="shared" si="160"/>
        <v>8.9499999999999993</v>
      </c>
      <c r="E357" s="950">
        <f t="shared" si="160"/>
        <v>8.9499999999999993</v>
      </c>
      <c r="F357" s="950">
        <f t="shared" si="160"/>
        <v>8.9499999999999993</v>
      </c>
      <c r="G357" s="950">
        <f t="shared" si="160"/>
        <v>8.9499999999999993</v>
      </c>
      <c r="H357" s="950">
        <f t="shared" si="160"/>
        <v>8.9499999999999993</v>
      </c>
      <c r="I357" s="950">
        <f t="shared" si="160"/>
        <v>8.9499999999999993</v>
      </c>
      <c r="J357" s="950">
        <f t="shared" si="160"/>
        <v>8.9499999999999993</v>
      </c>
      <c r="K357" s="950">
        <f t="shared" si="160"/>
        <v>8.9499999999999993</v>
      </c>
      <c r="L357" s="950">
        <f t="shared" si="160"/>
        <v>8.9499999999999993</v>
      </c>
      <c r="M357" s="950">
        <f t="shared" si="160"/>
        <v>8.9499999999999993</v>
      </c>
      <c r="N357" s="11"/>
      <c r="P357" s="663"/>
    </row>
    <row r="358" spans="1:17" ht="13.5" thickBot="1">
      <c r="A358" s="75" t="s">
        <v>136</v>
      </c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8"/>
      <c r="P358" s="106"/>
    </row>
    <row r="359" spans="1:17" ht="13.5" thickBot="1">
      <c r="A359" s="33"/>
      <c r="B359" s="32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</row>
    <row r="360" spans="1:17" ht="16.5" thickBot="1">
      <c r="A360" s="590" t="s">
        <v>47</v>
      </c>
      <c r="B360" s="591" t="s">
        <v>401</v>
      </c>
      <c r="C360" s="591"/>
      <c r="D360" s="591"/>
      <c r="E360" s="591"/>
      <c r="F360" s="591"/>
      <c r="G360" s="591"/>
      <c r="H360" s="591"/>
      <c r="I360" s="591"/>
      <c r="J360" s="591"/>
      <c r="K360" s="591"/>
      <c r="L360" s="591"/>
      <c r="M360" s="591"/>
      <c r="N360" s="592"/>
    </row>
    <row r="361" spans="1:17" ht="6.75" customHeight="1" thickBot="1">
      <c r="A361" s="290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89"/>
    </row>
    <row r="362" spans="1:17">
      <c r="A362" s="587" t="s">
        <v>27</v>
      </c>
      <c r="B362" s="586"/>
      <c r="C362" s="586"/>
      <c r="D362" s="586"/>
      <c r="E362" s="586"/>
      <c r="F362" s="586"/>
      <c r="G362" s="586"/>
      <c r="H362" s="586"/>
      <c r="I362" s="586"/>
      <c r="J362" s="586"/>
      <c r="K362" s="586"/>
      <c r="L362" s="586"/>
      <c r="M362" s="586"/>
      <c r="N362" s="588"/>
    </row>
    <row r="363" spans="1:17">
      <c r="A363" s="290" t="s">
        <v>25</v>
      </c>
      <c r="B363" s="36">
        <v>36800</v>
      </c>
      <c r="C363" s="36">
        <v>36831</v>
      </c>
      <c r="D363" s="36">
        <v>36861</v>
      </c>
      <c r="E363" s="36">
        <v>36892</v>
      </c>
      <c r="F363" s="36">
        <v>36923</v>
      </c>
      <c r="G363" s="36">
        <v>36951</v>
      </c>
      <c r="H363" s="36">
        <v>36982</v>
      </c>
      <c r="I363" s="36">
        <v>37012</v>
      </c>
      <c r="J363" s="36">
        <v>37043</v>
      </c>
      <c r="K363" s="36">
        <v>37073</v>
      </c>
      <c r="L363" s="36">
        <v>37104</v>
      </c>
      <c r="M363" s="36">
        <v>37135</v>
      </c>
      <c r="N363" s="14" t="s">
        <v>24</v>
      </c>
    </row>
    <row r="364" spans="1:17" hidden="1">
      <c r="A364" s="49" t="str">
        <f>A$282</f>
        <v>2013-14 Act</v>
      </c>
      <c r="B364" s="2">
        <f t="shared" ref="B364:M364" si="161">B381-(B347+B298)</f>
        <v>0</v>
      </c>
      <c r="C364" s="2">
        <f t="shared" si="161"/>
        <v>0</v>
      </c>
      <c r="D364" s="2">
        <f t="shared" si="161"/>
        <v>0</v>
      </c>
      <c r="E364" s="2">
        <f t="shared" si="161"/>
        <v>0</v>
      </c>
      <c r="F364" s="2">
        <f t="shared" si="161"/>
        <v>0</v>
      </c>
      <c r="G364" s="2">
        <f t="shared" si="161"/>
        <v>0</v>
      </c>
      <c r="H364" s="2">
        <f t="shared" si="161"/>
        <v>0</v>
      </c>
      <c r="I364" s="2">
        <f t="shared" si="161"/>
        <v>0</v>
      </c>
      <c r="J364" s="2">
        <f t="shared" si="161"/>
        <v>0</v>
      </c>
      <c r="K364" s="2">
        <f t="shared" si="161"/>
        <v>0</v>
      </c>
      <c r="L364" s="2">
        <f t="shared" si="161"/>
        <v>0</v>
      </c>
      <c r="M364" s="2">
        <f t="shared" si="161"/>
        <v>0</v>
      </c>
      <c r="N364" s="289">
        <f t="shared" ref="N364:N369" si="162">SUM(B364:M364)</f>
        <v>0</v>
      </c>
    </row>
    <row r="365" spans="1:17" hidden="1">
      <c r="A365" s="49" t="str">
        <f>A$283</f>
        <v>2015-16 Act</v>
      </c>
      <c r="B365" s="585">
        <f t="shared" ref="B365:M365" si="163">B382-(B348+B299)</f>
        <v>0</v>
      </c>
      <c r="C365" s="585">
        <f t="shared" si="163"/>
        <v>0</v>
      </c>
      <c r="D365" s="585">
        <f t="shared" si="163"/>
        <v>0</v>
      </c>
      <c r="E365" s="585">
        <f t="shared" si="163"/>
        <v>0</v>
      </c>
      <c r="F365" s="585">
        <f t="shared" si="163"/>
        <v>0</v>
      </c>
      <c r="G365" s="585">
        <f t="shared" si="163"/>
        <v>0</v>
      </c>
      <c r="H365" s="585">
        <f t="shared" si="163"/>
        <v>0</v>
      </c>
      <c r="I365" s="585">
        <f t="shared" si="163"/>
        <v>0</v>
      </c>
      <c r="J365" s="585">
        <f t="shared" si="163"/>
        <v>0</v>
      </c>
      <c r="K365" s="585">
        <f t="shared" si="163"/>
        <v>0</v>
      </c>
      <c r="L365" s="585">
        <f t="shared" si="163"/>
        <v>0</v>
      </c>
      <c r="M365" s="585">
        <f t="shared" si="163"/>
        <v>0</v>
      </c>
      <c r="N365" s="618">
        <f t="shared" si="162"/>
        <v>0</v>
      </c>
    </row>
    <row r="366" spans="1:17" hidden="1">
      <c r="A366" s="49" t="str">
        <f>A$284</f>
        <v>2016-17 Act</v>
      </c>
      <c r="B366" s="585">
        <f t="shared" ref="B366:M366" si="164">B383-(B349+B300)</f>
        <v>0</v>
      </c>
      <c r="C366" s="585">
        <f t="shared" si="164"/>
        <v>0</v>
      </c>
      <c r="D366" s="585">
        <f t="shared" si="164"/>
        <v>0</v>
      </c>
      <c r="E366" s="585">
        <f t="shared" si="164"/>
        <v>0</v>
      </c>
      <c r="F366" s="585">
        <f t="shared" si="164"/>
        <v>0</v>
      </c>
      <c r="G366" s="585">
        <f t="shared" si="164"/>
        <v>0</v>
      </c>
      <c r="H366" s="585">
        <f t="shared" si="164"/>
        <v>0</v>
      </c>
      <c r="I366" s="585">
        <f t="shared" si="164"/>
        <v>0</v>
      </c>
      <c r="J366" s="585">
        <f t="shared" si="164"/>
        <v>0</v>
      </c>
      <c r="K366" s="585">
        <f t="shared" si="164"/>
        <v>0</v>
      </c>
      <c r="L366" s="585">
        <f t="shared" si="164"/>
        <v>0</v>
      </c>
      <c r="M366" s="585">
        <f t="shared" si="164"/>
        <v>0</v>
      </c>
      <c r="N366" s="11">
        <f t="shared" si="162"/>
        <v>0</v>
      </c>
    </row>
    <row r="367" spans="1:17">
      <c r="A367" s="49" t="str">
        <f>A$285</f>
        <v>2017-18 CYE</v>
      </c>
      <c r="B367" s="836">
        <f>B384-(B350+B301)</f>
        <v>0</v>
      </c>
      <c r="C367" s="836">
        <f>C384-(C350+C301)</f>
        <v>0</v>
      </c>
      <c r="D367" s="836">
        <f t="shared" ref="D367:M367" si="165">D384-(D350+D301)</f>
        <v>0</v>
      </c>
      <c r="E367" s="836">
        <f t="shared" si="165"/>
        <v>0</v>
      </c>
      <c r="F367" s="836">
        <f t="shared" si="165"/>
        <v>0</v>
      </c>
      <c r="G367" s="836">
        <f t="shared" si="165"/>
        <v>0</v>
      </c>
      <c r="H367" s="836">
        <f t="shared" si="165"/>
        <v>0</v>
      </c>
      <c r="I367" s="836">
        <f t="shared" si="165"/>
        <v>0</v>
      </c>
      <c r="J367" s="836">
        <f t="shared" si="165"/>
        <v>0</v>
      </c>
      <c r="K367" s="836">
        <f t="shared" si="165"/>
        <v>0</v>
      </c>
      <c r="L367" s="836">
        <f t="shared" si="165"/>
        <v>0</v>
      </c>
      <c r="M367" s="836">
        <f t="shared" si="165"/>
        <v>0</v>
      </c>
      <c r="N367" s="838">
        <f t="shared" si="162"/>
        <v>0</v>
      </c>
    </row>
    <row r="368" spans="1:17">
      <c r="A368" s="49" t="str">
        <f>A$286</f>
        <v>2018-19</v>
      </c>
      <c r="B368" s="836">
        <v>0</v>
      </c>
      <c r="C368" s="836">
        <v>0</v>
      </c>
      <c r="D368" s="836">
        <v>0</v>
      </c>
      <c r="E368" s="836">
        <v>0</v>
      </c>
      <c r="F368" s="836">
        <v>0</v>
      </c>
      <c r="G368" s="836">
        <v>0</v>
      </c>
      <c r="H368" s="836">
        <v>0</v>
      </c>
      <c r="I368" s="836">
        <v>0</v>
      </c>
      <c r="J368" s="836">
        <v>0</v>
      </c>
      <c r="K368" s="836">
        <v>0</v>
      </c>
      <c r="L368" s="836">
        <v>0</v>
      </c>
      <c r="M368" s="836">
        <v>0</v>
      </c>
      <c r="N368" s="838">
        <f t="shared" si="162"/>
        <v>0</v>
      </c>
    </row>
    <row r="369" spans="1:17">
      <c r="A369" s="49" t="str">
        <f>A$287</f>
        <v>2019-20</v>
      </c>
      <c r="B369" s="837">
        <v>0</v>
      </c>
      <c r="C369" s="837">
        <v>0</v>
      </c>
      <c r="D369" s="837">
        <v>0</v>
      </c>
      <c r="E369" s="837">
        <v>0</v>
      </c>
      <c r="F369" s="837">
        <v>0</v>
      </c>
      <c r="G369" s="837">
        <v>0</v>
      </c>
      <c r="H369" s="837">
        <v>0</v>
      </c>
      <c r="I369" s="837">
        <v>0</v>
      </c>
      <c r="J369" s="837">
        <v>0</v>
      </c>
      <c r="K369" s="837">
        <v>0</v>
      </c>
      <c r="L369" s="837">
        <v>0</v>
      </c>
      <c r="M369" s="837">
        <v>0</v>
      </c>
      <c r="N369" s="838">
        <f t="shared" si="162"/>
        <v>0</v>
      </c>
    </row>
    <row r="370" spans="1:17">
      <c r="A370" s="48" t="str">
        <f>A$288</f>
        <v>2020-21</v>
      </c>
      <c r="B370" s="837">
        <v>0</v>
      </c>
      <c r="C370" s="837">
        <v>0</v>
      </c>
      <c r="D370" s="837">
        <v>0</v>
      </c>
      <c r="E370" s="837">
        <v>0</v>
      </c>
      <c r="F370" s="837">
        <v>0</v>
      </c>
      <c r="G370" s="837">
        <v>0</v>
      </c>
      <c r="H370" s="837">
        <v>0</v>
      </c>
      <c r="I370" s="837">
        <v>0</v>
      </c>
      <c r="J370" s="837">
        <v>0</v>
      </c>
      <c r="K370" s="837">
        <v>0</v>
      </c>
      <c r="L370" s="837">
        <v>0</v>
      </c>
      <c r="M370" s="837">
        <v>0</v>
      </c>
      <c r="N370" s="838">
        <f>SUM(B370:M370)</f>
        <v>0</v>
      </c>
    </row>
    <row r="371" spans="1:17" s="833" customFormat="1">
      <c r="A371" s="767" t="str">
        <f>A$289</f>
        <v>2021-22</v>
      </c>
      <c r="B371" s="837">
        <v>0</v>
      </c>
      <c r="C371" s="837">
        <v>0</v>
      </c>
      <c r="D371" s="837">
        <v>0</v>
      </c>
      <c r="E371" s="837">
        <v>0</v>
      </c>
      <c r="F371" s="837">
        <v>0</v>
      </c>
      <c r="G371" s="837">
        <v>0</v>
      </c>
      <c r="H371" s="837">
        <v>0</v>
      </c>
      <c r="I371" s="837">
        <v>0</v>
      </c>
      <c r="J371" s="837">
        <v>0</v>
      </c>
      <c r="K371" s="837">
        <v>0</v>
      </c>
      <c r="L371" s="837">
        <v>0</v>
      </c>
      <c r="M371" s="837">
        <v>0</v>
      </c>
      <c r="N371" s="838">
        <f>SUM(B371:M371)</f>
        <v>0</v>
      </c>
    </row>
    <row r="372" spans="1:17" s="833" customFormat="1">
      <c r="A372" s="767" t="str">
        <f>A$290</f>
        <v>2022-23</v>
      </c>
      <c r="B372" s="837"/>
      <c r="C372" s="837"/>
      <c r="D372" s="837"/>
      <c r="E372" s="837"/>
      <c r="F372" s="837"/>
      <c r="G372" s="837"/>
      <c r="H372" s="837"/>
      <c r="I372" s="837"/>
      <c r="J372" s="837"/>
      <c r="K372" s="837"/>
      <c r="L372" s="837"/>
      <c r="M372" s="837"/>
      <c r="N372" s="838"/>
    </row>
    <row r="373" spans="1:17" ht="9" customHeight="1" thickBot="1">
      <c r="A373" s="589"/>
      <c r="B373" s="123"/>
      <c r="C373" s="123"/>
      <c r="D373" s="123"/>
      <c r="E373" s="123"/>
      <c r="F373" s="123"/>
      <c r="G373" s="123"/>
      <c r="H373" s="123"/>
      <c r="I373" s="123"/>
      <c r="J373" s="123"/>
      <c r="K373" s="123"/>
      <c r="L373" s="123"/>
      <c r="M373" s="123"/>
      <c r="N373" s="124"/>
    </row>
    <row r="374" spans="1:17">
      <c r="A374" s="33"/>
      <c r="B374" s="32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</row>
    <row r="375" spans="1:17" ht="13.5" thickBot="1">
      <c r="A375" s="38" t="s">
        <v>28</v>
      </c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</row>
    <row r="376" spans="1:17" ht="16.5" thickBot="1">
      <c r="A376" s="58" t="s">
        <v>271</v>
      </c>
      <c r="B376" s="80" t="s">
        <v>56</v>
      </c>
      <c r="C376" s="74"/>
      <c r="D376" s="74"/>
      <c r="E376" s="31"/>
      <c r="F376" s="31"/>
      <c r="G376" s="31"/>
      <c r="H376" s="31"/>
      <c r="I376" s="232"/>
      <c r="J376" s="31"/>
      <c r="K376" s="31"/>
      <c r="L376" s="31"/>
      <c r="M376" s="31"/>
      <c r="N376" s="32"/>
    </row>
    <row r="377" spans="1:17">
      <c r="A377" s="62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  <c r="N377" s="64"/>
    </row>
    <row r="378" spans="1:17">
      <c r="A378" s="45" t="s">
        <v>27</v>
      </c>
      <c r="B378"/>
      <c r="C378"/>
      <c r="D378"/>
      <c r="E378"/>
      <c r="F378"/>
      <c r="G378"/>
      <c r="H378"/>
      <c r="I378" s="663"/>
      <c r="J378" s="663"/>
      <c r="K378" s="663"/>
      <c r="L378" s="663"/>
      <c r="M378" s="663"/>
      <c r="N378" s="13"/>
    </row>
    <row r="379" spans="1:17">
      <c r="A379" s="46" t="s">
        <v>25</v>
      </c>
      <c r="B379" s="36">
        <v>36800</v>
      </c>
      <c r="C379" s="36">
        <v>36831</v>
      </c>
      <c r="D379" s="36">
        <v>36861</v>
      </c>
      <c r="E379" s="36">
        <v>36892</v>
      </c>
      <c r="F379" s="36">
        <v>36923</v>
      </c>
      <c r="G379" s="36">
        <v>36951</v>
      </c>
      <c r="H379" s="36">
        <v>36982</v>
      </c>
      <c r="I379" s="36">
        <v>37012</v>
      </c>
      <c r="J379" s="36">
        <v>37043</v>
      </c>
      <c r="K379" s="36">
        <v>37073</v>
      </c>
      <c r="L379" s="36">
        <v>37104</v>
      </c>
      <c r="M379" s="36">
        <v>37135</v>
      </c>
      <c r="N379" s="14" t="s">
        <v>24</v>
      </c>
    </row>
    <row r="380" spans="1:17" ht="6" customHeight="1">
      <c r="A380" s="84"/>
      <c r="B380" s="33"/>
      <c r="C380" s="6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13"/>
    </row>
    <row r="381" spans="1:17" hidden="1">
      <c r="A381" s="48" t="str">
        <f>A$282</f>
        <v>2013-14 Act</v>
      </c>
      <c r="B381" s="6">
        <v>4606996.4400000004</v>
      </c>
      <c r="C381" s="6">
        <v>4417424</v>
      </c>
      <c r="D381" s="6">
        <v>4403851.51</v>
      </c>
      <c r="E381" s="6">
        <v>4291271.68</v>
      </c>
      <c r="F381" s="6">
        <v>4192349.74</v>
      </c>
      <c r="G381" s="6">
        <v>4337296.28</v>
      </c>
      <c r="H381" s="6">
        <v>4698274.88</v>
      </c>
      <c r="I381" s="6">
        <v>4444422.03</v>
      </c>
      <c r="J381" s="6">
        <v>5284850.55</v>
      </c>
      <c r="K381" s="6">
        <v>13509245.02</v>
      </c>
      <c r="L381" s="6">
        <v>-3920504.06</v>
      </c>
      <c r="M381" s="6">
        <v>4882255.04</v>
      </c>
      <c r="N381" s="11">
        <f t="shared" ref="N381:N386" si="166">SUM(B381:M381)</f>
        <v>55147733.109999992</v>
      </c>
      <c r="P381" s="7"/>
    </row>
    <row r="382" spans="1:17" hidden="1">
      <c r="A382" s="48" t="s">
        <v>341</v>
      </c>
      <c r="B382" s="6">
        <v>5382892.3099999996</v>
      </c>
      <c r="C382" s="6">
        <v>5016038.1100000003</v>
      </c>
      <c r="D382" s="6">
        <v>5163529.21</v>
      </c>
      <c r="E382" s="6">
        <v>5023169.57</v>
      </c>
      <c r="F382" s="6">
        <v>4719057.24</v>
      </c>
      <c r="G382" s="6">
        <v>4802806.6900000004</v>
      </c>
      <c r="H382" s="6">
        <v>5578381.8899999997</v>
      </c>
      <c r="I382" s="6">
        <v>4854862.6100000003</v>
      </c>
      <c r="J382" s="6">
        <v>3341141.26</v>
      </c>
      <c r="K382" s="6">
        <v>5255354.6500000004</v>
      </c>
      <c r="L382" s="6">
        <v>5741595.1200000001</v>
      </c>
      <c r="M382" s="6">
        <v>5675527.7000000002</v>
      </c>
      <c r="N382" s="618">
        <v>60554356.359999992</v>
      </c>
      <c r="Q382" s="1"/>
    </row>
    <row r="383" spans="1:17">
      <c r="A383" s="48" t="str">
        <f>A$284</f>
        <v>2016-17 Act</v>
      </c>
      <c r="B383" s="6">
        <v>5398693.4299999997</v>
      </c>
      <c r="C383" s="6">
        <v>5361010.66</v>
      </c>
      <c r="D383" s="6">
        <v>5140450.9400000004</v>
      </c>
      <c r="E383" s="6">
        <v>5496978.6900000004</v>
      </c>
      <c r="F383" s="6">
        <v>4966528.34</v>
      </c>
      <c r="G383" s="6">
        <v>5414646.6600000001</v>
      </c>
      <c r="H383" s="6">
        <v>5636265.0599999996</v>
      </c>
      <c r="I383" s="6">
        <v>5675408.1399999997</v>
      </c>
      <c r="J383" s="6">
        <v>5686675.8099999996</v>
      </c>
      <c r="K383" s="6">
        <v>5895333.5300000003</v>
      </c>
      <c r="L383" s="6">
        <v>5758460.46</v>
      </c>
      <c r="M383" s="6">
        <v>6768178.1900000004</v>
      </c>
      <c r="N383" s="618">
        <f t="shared" si="166"/>
        <v>67198629.910000011</v>
      </c>
    </row>
    <row r="384" spans="1:17">
      <c r="A384" s="48" t="str">
        <f>A$285</f>
        <v>2017-18 CYE</v>
      </c>
      <c r="B384" s="138">
        <f t="shared" ref="B384:H384" si="167">B350+B301</f>
        <v>5710149.1800000006</v>
      </c>
      <c r="C384" s="138">
        <f t="shared" si="167"/>
        <v>5454921.4499999993</v>
      </c>
      <c r="D384" s="138">
        <f t="shared" si="167"/>
        <v>4872094.29</v>
      </c>
      <c r="E384" s="6">
        <f t="shared" si="167"/>
        <v>5051655.0600000005</v>
      </c>
      <c r="F384" s="6">
        <f t="shared" si="167"/>
        <v>5067568.9000000004</v>
      </c>
      <c r="G384" s="6">
        <f t="shared" si="167"/>
        <v>4980072.2</v>
      </c>
      <c r="H384" s="6">
        <f t="shared" si="167"/>
        <v>5545774</v>
      </c>
      <c r="I384" s="6">
        <f>I350+I301</f>
        <v>5377667.4199999999</v>
      </c>
      <c r="J384" s="6">
        <f>J350+J301</f>
        <v>5485562.2400000002</v>
      </c>
      <c r="K384" s="6">
        <f>K350+K301</f>
        <v>5480640.1199999992</v>
      </c>
      <c r="L384" s="6">
        <f>L350+L301</f>
        <v>5574340.290000001</v>
      </c>
      <c r="M384" s="6">
        <f>M350+M301</f>
        <v>5598044.0899999999</v>
      </c>
      <c r="N384" s="11">
        <f t="shared" si="166"/>
        <v>64198489.239999995</v>
      </c>
      <c r="P384" s="7"/>
    </row>
    <row r="385" spans="1:16">
      <c r="A385" s="48" t="str">
        <f>A$286</f>
        <v>2018-19</v>
      </c>
      <c r="B385" s="994">
        <f t="shared" ref="B385:M385" si="168">B351+B302</f>
        <v>5393477</v>
      </c>
      <c r="C385" s="994">
        <f t="shared" si="168"/>
        <v>5124662</v>
      </c>
      <c r="D385" s="994">
        <f t="shared" si="168"/>
        <v>4867090</v>
      </c>
      <c r="E385" s="994">
        <f t="shared" si="168"/>
        <v>4959208</v>
      </c>
      <c r="F385" s="994">
        <f t="shared" si="168"/>
        <v>4839814</v>
      </c>
      <c r="G385" s="994">
        <f t="shared" si="168"/>
        <v>4791201</v>
      </c>
      <c r="H385" s="994">
        <f t="shared" si="168"/>
        <v>5332238</v>
      </c>
      <c r="I385" s="994">
        <f t="shared" si="168"/>
        <v>5259392</v>
      </c>
      <c r="J385" s="994">
        <f t="shared" si="168"/>
        <v>5489640</v>
      </c>
      <c r="K385" s="994">
        <f t="shared" si="168"/>
        <v>5346175</v>
      </c>
      <c r="L385" s="994">
        <f t="shared" si="168"/>
        <v>5610139</v>
      </c>
      <c r="M385" s="994">
        <f t="shared" si="168"/>
        <v>5102146</v>
      </c>
      <c r="N385" s="11">
        <f t="shared" si="166"/>
        <v>62115182</v>
      </c>
      <c r="P385" s="7"/>
    </row>
    <row r="386" spans="1:16">
      <c r="A386" s="48" t="str">
        <f>A$287</f>
        <v>2019-20</v>
      </c>
      <c r="B386" s="6">
        <f t="shared" ref="B386:M386" si="169">B352+B303</f>
        <v>5004736</v>
      </c>
      <c r="C386" s="6">
        <f t="shared" si="169"/>
        <v>4815075</v>
      </c>
      <c r="D386" s="6">
        <f t="shared" si="169"/>
        <v>4574411</v>
      </c>
      <c r="E386" s="6">
        <f t="shared" si="169"/>
        <v>4639909</v>
      </c>
      <c r="F386" s="6">
        <f t="shared" si="169"/>
        <v>4414373</v>
      </c>
      <c r="G386" s="6">
        <f t="shared" si="169"/>
        <v>4774767</v>
      </c>
      <c r="H386" s="6">
        <f t="shared" si="169"/>
        <v>5204430</v>
      </c>
      <c r="I386" s="6">
        <f t="shared" si="169"/>
        <v>5201126</v>
      </c>
      <c r="J386" s="6">
        <f t="shared" si="169"/>
        <v>5440316</v>
      </c>
      <c r="K386" s="6">
        <f t="shared" si="169"/>
        <v>5467808</v>
      </c>
      <c r="L386" s="6">
        <f t="shared" si="169"/>
        <v>5774277</v>
      </c>
      <c r="M386" s="6">
        <f t="shared" si="169"/>
        <v>5730283</v>
      </c>
      <c r="N386" s="11">
        <f t="shared" si="166"/>
        <v>61041511</v>
      </c>
      <c r="P386" s="7"/>
    </row>
    <row r="387" spans="1:16">
      <c r="A387" s="48" t="str">
        <f>A$288</f>
        <v>2020-21</v>
      </c>
      <c r="B387" s="6">
        <f t="shared" ref="B387:M387" si="170">B353+B304</f>
        <v>5619114</v>
      </c>
      <c r="C387" s="6">
        <f t="shared" si="170"/>
        <v>5406221</v>
      </c>
      <c r="D387" s="6">
        <f t="shared" si="170"/>
        <v>5132707</v>
      </c>
      <c r="E387" s="6">
        <f t="shared" si="170"/>
        <v>5210805</v>
      </c>
      <c r="F387" s="6">
        <f t="shared" si="170"/>
        <v>4952908</v>
      </c>
      <c r="G387" s="6">
        <f t="shared" si="170"/>
        <v>5361791</v>
      </c>
      <c r="H387" s="6">
        <f t="shared" si="170"/>
        <v>5227148</v>
      </c>
      <c r="I387" s="6">
        <f t="shared" si="170"/>
        <v>5223843</v>
      </c>
      <c r="J387" s="6">
        <f t="shared" si="170"/>
        <v>5464215</v>
      </c>
      <c r="K387" s="6">
        <f t="shared" si="170"/>
        <v>5491953</v>
      </c>
      <c r="L387" s="6">
        <f t="shared" si="170"/>
        <v>5799702</v>
      </c>
      <c r="M387" s="6">
        <f t="shared" si="170"/>
        <v>5755462</v>
      </c>
      <c r="N387" s="11">
        <f>SUM(B387:M387)</f>
        <v>64645869</v>
      </c>
      <c r="P387" s="7"/>
    </row>
    <row r="388" spans="1:16" s="752" customFormat="1">
      <c r="A388" s="767" t="str">
        <f>A$289</f>
        <v>2021-22</v>
      </c>
      <c r="B388" s="6">
        <f>B354+B305</f>
        <v>5877990</v>
      </c>
      <c r="C388" s="6">
        <f t="shared" ref="C388:M388" si="171">C354+C305</f>
        <v>5655082</v>
      </c>
      <c r="D388" s="6">
        <f t="shared" si="171"/>
        <v>5369029</v>
      </c>
      <c r="E388" s="6">
        <f t="shared" si="171"/>
        <v>5450746</v>
      </c>
      <c r="F388" s="6">
        <f t="shared" si="171"/>
        <v>5180567</v>
      </c>
      <c r="G388" s="6">
        <f t="shared" si="171"/>
        <v>5608625</v>
      </c>
      <c r="H388" s="6">
        <f t="shared" si="171"/>
        <v>5467636</v>
      </c>
      <c r="I388" s="6">
        <f t="shared" si="171"/>
        <v>5464196</v>
      </c>
      <c r="J388" s="6">
        <f t="shared" si="171"/>
        <v>5716058</v>
      </c>
      <c r="K388" s="6">
        <f t="shared" si="171"/>
        <v>5744806</v>
      </c>
      <c r="L388" s="6">
        <f t="shared" si="171"/>
        <v>6066940</v>
      </c>
      <c r="M388" s="6">
        <f t="shared" si="171"/>
        <v>6020554</v>
      </c>
      <c r="N388" s="11">
        <f>SUM(B388:M388)</f>
        <v>67622229</v>
      </c>
      <c r="P388" s="663"/>
    </row>
    <row r="389" spans="1:16" ht="13.5" customHeight="1">
      <c r="A389" s="767" t="str">
        <f>A$290</f>
        <v>2022-23</v>
      </c>
      <c r="B389" s="6">
        <f>B355+B306</f>
        <v>5903751</v>
      </c>
      <c r="C389" s="6">
        <f t="shared" ref="C389:M389" si="172">C355+C306</f>
        <v>5679870</v>
      </c>
      <c r="D389" s="6">
        <f t="shared" si="172"/>
        <v>5392482</v>
      </c>
      <c r="E389" s="6">
        <f t="shared" si="172"/>
        <v>5474939</v>
      </c>
      <c r="F389" s="6">
        <f t="shared" si="172"/>
        <v>5203863</v>
      </c>
      <c r="G389" s="6">
        <f t="shared" si="172"/>
        <v>5633782</v>
      </c>
      <c r="H389" s="6">
        <f t="shared" si="172"/>
        <v>5492155</v>
      </c>
      <c r="I389" s="6">
        <f t="shared" si="172"/>
        <v>5488714</v>
      </c>
      <c r="J389" s="6">
        <f t="shared" si="172"/>
        <v>5741400</v>
      </c>
      <c r="K389" s="6">
        <f t="shared" si="172"/>
        <v>5770409</v>
      </c>
      <c r="L389" s="6">
        <f t="shared" si="172"/>
        <v>6094384</v>
      </c>
      <c r="M389" s="6">
        <f t="shared" si="172"/>
        <v>6048209</v>
      </c>
      <c r="N389" s="11">
        <f>SUM(B389:M389)</f>
        <v>67923958</v>
      </c>
      <c r="P389" s="7"/>
    </row>
    <row r="390" spans="1:16" s="833" customFormat="1" ht="5.25" customHeight="1">
      <c r="A390" s="711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230"/>
      <c r="P390" s="663"/>
    </row>
    <row r="391" spans="1:16" ht="13.5" thickBot="1">
      <c r="A391" s="75" t="s">
        <v>138</v>
      </c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238"/>
      <c r="P391" s="106"/>
    </row>
    <row r="393" spans="1:16">
      <c r="B393" s="943"/>
      <c r="C393" s="943"/>
      <c r="D393" s="943"/>
      <c r="E393" s="943"/>
      <c r="F393" s="943"/>
      <c r="G393" s="943"/>
      <c r="H393" s="943"/>
      <c r="I393" s="943"/>
      <c r="J393" s="943"/>
      <c r="K393" s="943"/>
      <c r="L393" s="943"/>
      <c r="M393" s="943"/>
      <c r="N393" s="943"/>
    </row>
  </sheetData>
  <phoneticPr fontId="0" type="noConversion"/>
  <pageMargins left="0.25" right="0.2" top="0.48" bottom="0.4" header="0.25" footer="0.2"/>
  <pageSetup scale="71" orientation="landscape" r:id="rId1"/>
  <headerFooter alignWithMargins="0">
    <oddFooter>&amp;C&amp;"Arial,Bold"&amp;9Page &amp;P of &amp;N&amp;R&amp;"Arial,Bold"&amp;9&amp;F   &amp;D</oddFooter>
  </headerFooter>
  <rowBreaks count="6" manualBreakCount="6">
    <brk id="60" max="13" man="1"/>
    <brk id="102" max="13" man="1"/>
    <brk id="173" max="13" man="1"/>
    <brk id="228" max="13" man="1"/>
    <brk id="292" max="13" man="1"/>
    <brk id="337" max="13" man="1"/>
  </rowBreaks>
  <ignoredErrors>
    <ignoredError sqref="A4" unlockedFormula="1"/>
    <ignoredError sqref="B220:C220 E220:M220" formula="1"/>
  </ignoredError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/>
  <dimension ref="A1:U699"/>
  <sheetViews>
    <sheetView zoomScaleNormal="100" workbookViewId="0">
      <pane xSplit="1" ySplit="9" topLeftCell="B659" activePane="bottomRight" state="frozen"/>
      <selection pane="topRight" activeCell="B1" sqref="B1"/>
      <selection pane="bottomLeft" activeCell="A10" sqref="A10"/>
      <selection pane="bottomRight" activeCell="N533" sqref="N533"/>
    </sheetView>
  </sheetViews>
  <sheetFormatPr defaultRowHeight="12.75"/>
  <cols>
    <col min="1" max="1" width="12.5703125" style="28" customWidth="1"/>
    <col min="2" max="2" width="15.140625" style="28" customWidth="1"/>
    <col min="3" max="3" width="14" style="28" customWidth="1"/>
    <col min="4" max="4" width="13.5703125" style="28" customWidth="1"/>
    <col min="5" max="5" width="14.42578125" style="28" customWidth="1"/>
    <col min="6" max="6" width="13.7109375" style="28" customWidth="1"/>
    <col min="7" max="7" width="13.5703125" style="28" customWidth="1"/>
    <col min="8" max="9" width="14" style="28" bestFit="1" customWidth="1"/>
    <col min="10" max="10" width="13.28515625" style="28" customWidth="1"/>
    <col min="11" max="11" width="13.5703125" style="28" customWidth="1"/>
    <col min="12" max="12" width="13.7109375" style="28" customWidth="1"/>
    <col min="13" max="13" width="14" style="28" customWidth="1"/>
    <col min="14" max="14" width="15.28515625" style="28" customWidth="1"/>
    <col min="15" max="15" width="3.7109375" customWidth="1"/>
    <col min="16" max="16" width="15.5703125" customWidth="1"/>
    <col min="17" max="17" width="15" bestFit="1" customWidth="1"/>
    <col min="18" max="18" width="14.42578125" bestFit="1" customWidth="1"/>
    <col min="19" max="21" width="14" bestFit="1" customWidth="1"/>
  </cols>
  <sheetData>
    <row r="1" spans="1:17" ht="20.25">
      <c r="A1" s="136" t="s">
        <v>223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P1" s="370" t="s">
        <v>211</v>
      </c>
      <c r="Q1" s="372">
        <v>6</v>
      </c>
    </row>
    <row r="2" spans="1:17" ht="4.5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P2" s="291"/>
      <c r="Q2" s="373"/>
    </row>
    <row r="3" spans="1:17" ht="18.75" thickBot="1">
      <c r="A3" s="25" t="str">
        <f>Residential!A3</f>
        <v xml:space="preserve">Revenue Forecast Data - Wastewater 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4"/>
      <c r="P3" s="371" t="s">
        <v>217</v>
      </c>
      <c r="Q3" s="124">
        <v>19</v>
      </c>
    </row>
    <row r="4" spans="1:17" ht="18.75" thickBot="1">
      <c r="A4" s="186" t="str">
        <f>Residential!A4</f>
        <v>FY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P4" s="2"/>
      <c r="Q4" s="10"/>
    </row>
    <row r="5" spans="1:17" ht="13.5" thickBot="1">
      <c r="P5" s="2"/>
      <c r="Q5" s="2"/>
    </row>
    <row r="6" spans="1:17" ht="16.5" thickBot="1">
      <c r="A6" s="29" t="s">
        <v>224</v>
      </c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2"/>
      <c r="P6" s="2"/>
      <c r="Q6" s="369"/>
    </row>
    <row r="7" spans="1:17">
      <c r="A7" s="99"/>
      <c r="B7" s="99"/>
      <c r="C7" s="99"/>
      <c r="D7" s="99"/>
      <c r="E7" s="99"/>
      <c r="F7" s="33"/>
      <c r="G7" s="33"/>
      <c r="H7" s="33"/>
      <c r="I7" s="33"/>
      <c r="J7" s="33"/>
      <c r="K7" s="33"/>
      <c r="L7" s="33"/>
      <c r="M7" s="33"/>
      <c r="N7" s="33"/>
    </row>
    <row r="8" spans="1:17">
      <c r="A8" s="34" t="s">
        <v>27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</row>
    <row r="9" spans="1:17">
      <c r="A9" s="35" t="s">
        <v>25</v>
      </c>
      <c r="B9" s="36">
        <v>36800</v>
      </c>
      <c r="C9" s="36">
        <v>36831</v>
      </c>
      <c r="D9" s="36">
        <v>36861</v>
      </c>
      <c r="E9" s="36">
        <v>36892</v>
      </c>
      <c r="F9" s="36">
        <v>36923</v>
      </c>
      <c r="G9" s="36">
        <v>36951</v>
      </c>
      <c r="H9" s="36">
        <v>36982</v>
      </c>
      <c r="I9" s="36">
        <v>37012</v>
      </c>
      <c r="J9" s="36">
        <v>37043</v>
      </c>
      <c r="K9" s="36">
        <v>37073</v>
      </c>
      <c r="L9" s="36">
        <v>37104</v>
      </c>
      <c r="M9" s="36">
        <v>37135</v>
      </c>
      <c r="N9" s="36" t="s">
        <v>24</v>
      </c>
    </row>
    <row r="10" spans="1:17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1:17" ht="15">
      <c r="A11" s="133" t="s">
        <v>106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spans="1:17" s="2" customFormat="1" ht="5.0999999999999996" customHeight="1">
      <c r="A12" s="37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1:17" s="2" customFormat="1" hidden="1">
      <c r="A13" s="191" t="str">
        <f>A$99</f>
        <v>1996-97 Act</v>
      </c>
      <c r="B13" s="38">
        <f t="shared" ref="B13:M13" si="0">B99+B167+B245+B313+B468+B546+B624</f>
        <v>249285700</v>
      </c>
      <c r="C13" s="38">
        <f t="shared" si="0"/>
        <v>240063100</v>
      </c>
      <c r="D13" s="38">
        <f t="shared" si="0"/>
        <v>239353400</v>
      </c>
      <c r="E13" s="38">
        <f t="shared" si="0"/>
        <v>240325400</v>
      </c>
      <c r="F13" s="38">
        <f t="shared" si="0"/>
        <v>238922300</v>
      </c>
      <c r="G13" s="38">
        <f t="shared" si="0"/>
        <v>271559300</v>
      </c>
      <c r="H13" s="38">
        <f t="shared" si="0"/>
        <v>281505100</v>
      </c>
      <c r="I13" s="38">
        <f t="shared" si="0"/>
        <v>304601900</v>
      </c>
      <c r="J13" s="38">
        <f t="shared" si="0"/>
        <v>307457600</v>
      </c>
      <c r="K13" s="38">
        <f t="shared" si="0"/>
        <v>330615200</v>
      </c>
      <c r="L13" s="38">
        <f t="shared" si="0"/>
        <v>337136400</v>
      </c>
      <c r="M13" s="38">
        <f t="shared" si="0"/>
        <v>332564300</v>
      </c>
      <c r="N13" s="38">
        <f>SUM(B13:M13)</f>
        <v>3373389700</v>
      </c>
    </row>
    <row r="14" spans="1:17" s="2" customFormat="1" hidden="1">
      <c r="A14" s="191" t="str">
        <f>A$100</f>
        <v>1997-98 Act</v>
      </c>
      <c r="B14" s="38">
        <f t="shared" ref="B14:M14" si="1">B100+B168+B246+B314+B469+B547+B625</f>
        <v>318599000</v>
      </c>
      <c r="C14" s="38">
        <f t="shared" si="1"/>
        <v>313523000</v>
      </c>
      <c r="D14" s="38">
        <f t="shared" si="1"/>
        <v>220814800</v>
      </c>
      <c r="E14" s="38">
        <f t="shared" si="1"/>
        <v>299216700</v>
      </c>
      <c r="F14" s="38">
        <f t="shared" si="1"/>
        <v>295032300</v>
      </c>
      <c r="G14" s="38">
        <f t="shared" si="1"/>
        <v>283663200</v>
      </c>
      <c r="H14" s="38">
        <f t="shared" si="1"/>
        <v>323224000</v>
      </c>
      <c r="I14" s="38">
        <f t="shared" si="1"/>
        <v>310786800</v>
      </c>
      <c r="J14" s="38">
        <f t="shared" si="1"/>
        <v>319026500</v>
      </c>
      <c r="K14" s="38">
        <f t="shared" si="1"/>
        <v>325702200</v>
      </c>
      <c r="L14" s="38">
        <f t="shared" si="1"/>
        <v>304240700</v>
      </c>
      <c r="M14" s="38">
        <f t="shared" si="1"/>
        <v>282790200</v>
      </c>
      <c r="N14" s="38">
        <f t="shared" ref="N14:N24" si="2">SUM(B14:M14)</f>
        <v>3596619400</v>
      </c>
      <c r="P14" s="192"/>
    </row>
    <row r="15" spans="1:17" s="2" customFormat="1" hidden="1">
      <c r="A15" s="191" t="str">
        <f>A$101</f>
        <v>1998-99 Act</v>
      </c>
      <c r="B15" s="38">
        <f t="shared" ref="B15:M15" si="3">B101+B169+B247+B315+B470+B548+B626</f>
        <v>162083600</v>
      </c>
      <c r="C15" s="38">
        <f t="shared" si="3"/>
        <v>166042200</v>
      </c>
      <c r="D15" s="38">
        <f t="shared" si="3"/>
        <v>154214400</v>
      </c>
      <c r="E15" s="38">
        <f t="shared" si="3"/>
        <v>171387200</v>
      </c>
      <c r="F15" s="38">
        <f t="shared" si="3"/>
        <v>169142500</v>
      </c>
      <c r="G15" s="38">
        <f t="shared" si="3"/>
        <v>165642300</v>
      </c>
      <c r="H15" s="38">
        <f t="shared" si="3"/>
        <v>175922400</v>
      </c>
      <c r="I15" s="38">
        <f t="shared" si="3"/>
        <v>167551600</v>
      </c>
      <c r="J15" s="38">
        <f t="shared" si="3"/>
        <v>166783600</v>
      </c>
      <c r="K15" s="38">
        <f t="shared" si="3"/>
        <v>169275400</v>
      </c>
      <c r="L15" s="38">
        <f t="shared" si="3"/>
        <v>162488300</v>
      </c>
      <c r="M15" s="38">
        <f t="shared" si="3"/>
        <v>177323900</v>
      </c>
      <c r="N15" s="38">
        <f t="shared" si="2"/>
        <v>2007857400</v>
      </c>
    </row>
    <row r="16" spans="1:17" s="2" customFormat="1" hidden="1">
      <c r="A16" s="191" t="str">
        <f>A$102</f>
        <v>1999-00 Act</v>
      </c>
      <c r="B16" s="38">
        <f>B102+B248+B316+B471+B549+B627+B394</f>
        <v>211761300</v>
      </c>
      <c r="C16" s="665">
        <f t="shared" ref="C16:N16" si="4">C102+C248+C316+C471+C549+C627+C394</f>
        <v>215511700</v>
      </c>
      <c r="D16" s="665">
        <f t="shared" si="4"/>
        <v>240929000</v>
      </c>
      <c r="E16" s="665">
        <f t="shared" si="4"/>
        <v>229080500</v>
      </c>
      <c r="F16" s="665">
        <f t="shared" si="4"/>
        <v>211022500</v>
      </c>
      <c r="G16" s="665">
        <f t="shared" si="4"/>
        <v>212341500</v>
      </c>
      <c r="H16" s="665">
        <f t="shared" si="4"/>
        <v>220489600</v>
      </c>
      <c r="I16" s="665">
        <f t="shared" si="4"/>
        <v>221486600</v>
      </c>
      <c r="J16" s="665">
        <f t="shared" si="4"/>
        <v>217428300</v>
      </c>
      <c r="K16" s="665">
        <f t="shared" si="4"/>
        <v>230594300</v>
      </c>
      <c r="L16" s="665">
        <f t="shared" si="4"/>
        <v>226118200</v>
      </c>
      <c r="M16" s="665">
        <f t="shared" si="4"/>
        <v>239818700</v>
      </c>
      <c r="N16" s="665">
        <f t="shared" si="4"/>
        <v>2676582200</v>
      </c>
    </row>
    <row r="17" spans="1:16" s="2" customFormat="1" hidden="1">
      <c r="A17" s="191" t="str">
        <f>A$103</f>
        <v>2000-01 Act</v>
      </c>
      <c r="B17" s="38">
        <f t="shared" ref="B17:M17" si="5">B103+B170+B249+B317+B472+B550+B628</f>
        <v>150826600</v>
      </c>
      <c r="C17" s="665">
        <f t="shared" si="5"/>
        <v>147887400</v>
      </c>
      <c r="D17" s="38">
        <f t="shared" si="5"/>
        <v>149937300</v>
      </c>
      <c r="E17" s="38">
        <f t="shared" si="5"/>
        <v>144173100</v>
      </c>
      <c r="F17" s="38">
        <f t="shared" si="5"/>
        <v>159747700</v>
      </c>
      <c r="G17" s="38">
        <f t="shared" si="5"/>
        <v>155004900</v>
      </c>
      <c r="H17" s="38">
        <f t="shared" si="5"/>
        <v>152983200</v>
      </c>
      <c r="I17" s="38">
        <f t="shared" si="5"/>
        <v>151513200</v>
      </c>
      <c r="J17" s="38">
        <f t="shared" si="5"/>
        <v>165284700</v>
      </c>
      <c r="K17" s="38">
        <f t="shared" si="5"/>
        <v>167368700</v>
      </c>
      <c r="L17" s="38">
        <f t="shared" si="5"/>
        <v>162015100</v>
      </c>
      <c r="M17" s="38">
        <f t="shared" si="5"/>
        <v>160540100</v>
      </c>
      <c r="N17" s="38">
        <f t="shared" si="2"/>
        <v>1867282000</v>
      </c>
    </row>
    <row r="18" spans="1:16" s="2" customFormat="1" hidden="1">
      <c r="A18" s="191" t="str">
        <f>A$104</f>
        <v>2001-02 Act</v>
      </c>
      <c r="B18" s="38">
        <f t="shared" ref="B18:M18" si="6">B104+B171+B250+B318+B473+B551+B629</f>
        <v>146833800</v>
      </c>
      <c r="C18" s="38">
        <f t="shared" si="6"/>
        <v>146225600</v>
      </c>
      <c r="D18" s="38">
        <f t="shared" si="6"/>
        <v>147558800</v>
      </c>
      <c r="E18" s="38">
        <f t="shared" si="6"/>
        <v>159352800</v>
      </c>
      <c r="F18" s="38">
        <f t="shared" si="6"/>
        <v>157306300</v>
      </c>
      <c r="G18" s="38">
        <f t="shared" si="6"/>
        <v>164735700</v>
      </c>
      <c r="H18" s="38">
        <f t="shared" si="6"/>
        <v>173903100</v>
      </c>
      <c r="I18" s="38">
        <f t="shared" si="6"/>
        <v>151441600</v>
      </c>
      <c r="J18" s="38">
        <f t="shared" si="6"/>
        <v>164047900</v>
      </c>
      <c r="K18" s="38">
        <f t="shared" si="6"/>
        <v>151101200</v>
      </c>
      <c r="L18" s="38">
        <f t="shared" si="6"/>
        <v>151537400</v>
      </c>
      <c r="M18" s="38">
        <f t="shared" si="6"/>
        <v>149633700</v>
      </c>
      <c r="N18" s="38">
        <f t="shared" si="2"/>
        <v>1863677900</v>
      </c>
      <c r="P18" s="193"/>
    </row>
    <row r="19" spans="1:16" s="2" customFormat="1" hidden="1">
      <c r="A19" s="191" t="str">
        <f>A$105</f>
        <v>2002-03 Act</v>
      </c>
      <c r="B19" s="38">
        <f t="shared" ref="B19:M19" si="7">B105+B172+B251+B319+B474+B552+B630</f>
        <v>136225200</v>
      </c>
      <c r="C19" s="38">
        <f t="shared" si="7"/>
        <v>140653200</v>
      </c>
      <c r="D19" s="38">
        <f t="shared" si="7"/>
        <v>134436800</v>
      </c>
      <c r="E19" s="38">
        <f t="shared" si="7"/>
        <v>149309600</v>
      </c>
      <c r="F19" s="38">
        <f t="shared" si="7"/>
        <v>143720300</v>
      </c>
      <c r="G19" s="38">
        <f t="shared" si="7"/>
        <v>138238600</v>
      </c>
      <c r="H19" s="38">
        <f t="shared" si="7"/>
        <v>133655000</v>
      </c>
      <c r="I19" s="38">
        <f t="shared" si="7"/>
        <v>129682200</v>
      </c>
      <c r="J19" s="38">
        <f t="shared" si="7"/>
        <v>143423300</v>
      </c>
      <c r="K19" s="38">
        <f t="shared" si="7"/>
        <v>135420800</v>
      </c>
      <c r="L19" s="38">
        <f t="shared" si="7"/>
        <v>135157700</v>
      </c>
      <c r="M19" s="38">
        <f t="shared" si="7"/>
        <v>136713900</v>
      </c>
      <c r="N19" s="38">
        <f t="shared" si="2"/>
        <v>1656636600</v>
      </c>
    </row>
    <row r="20" spans="1:16" s="2" customFormat="1" hidden="1">
      <c r="A20" s="191" t="str">
        <f>A$106</f>
        <v>2003-04 Act</v>
      </c>
      <c r="B20" s="38">
        <f t="shared" ref="B20:M20" si="8">B106+B173+B252+B320+B475+B553+B631</f>
        <v>127352400</v>
      </c>
      <c r="C20" s="38">
        <f t="shared" si="8"/>
        <v>125892500</v>
      </c>
      <c r="D20" s="38">
        <f t="shared" si="8"/>
        <v>128592900</v>
      </c>
      <c r="E20" s="38">
        <f t="shared" si="8"/>
        <v>127627800</v>
      </c>
      <c r="F20" s="38">
        <f t="shared" si="8"/>
        <v>116429400</v>
      </c>
      <c r="G20" s="38">
        <f t="shared" si="8"/>
        <v>114848500</v>
      </c>
      <c r="H20" s="38">
        <f t="shared" si="8"/>
        <v>126507700</v>
      </c>
      <c r="I20" s="38">
        <f t="shared" si="8"/>
        <v>120835400</v>
      </c>
      <c r="J20" s="38">
        <f t="shared" si="8"/>
        <v>122124100</v>
      </c>
      <c r="K20" s="38">
        <f t="shared" si="8"/>
        <v>125413900</v>
      </c>
      <c r="L20" s="38">
        <f t="shared" si="8"/>
        <v>115333200</v>
      </c>
      <c r="M20" s="38">
        <f t="shared" si="8"/>
        <v>120250100</v>
      </c>
      <c r="N20" s="38">
        <f t="shared" si="2"/>
        <v>1471207900</v>
      </c>
    </row>
    <row r="21" spans="1:16" s="2" customFormat="1" hidden="1">
      <c r="A21" s="191" t="str">
        <f>A$107</f>
        <v>2004-05 Act</v>
      </c>
      <c r="B21" s="38">
        <f t="shared" ref="B21:M21" si="9">B107+B174+B253+B321+B476+B554+B632</f>
        <v>120772600</v>
      </c>
      <c r="C21" s="38">
        <f t="shared" si="9"/>
        <v>130472500</v>
      </c>
      <c r="D21" s="38">
        <f t="shared" si="9"/>
        <v>125172800</v>
      </c>
      <c r="E21" s="38">
        <f t="shared" si="9"/>
        <v>124152100</v>
      </c>
      <c r="F21" s="38">
        <f t="shared" si="9"/>
        <v>112730600</v>
      </c>
      <c r="G21" s="38">
        <f t="shared" si="9"/>
        <v>117516200</v>
      </c>
      <c r="H21" s="38">
        <f t="shared" si="9"/>
        <v>111769000</v>
      </c>
      <c r="I21" s="38">
        <f t="shared" si="9"/>
        <v>118881900</v>
      </c>
      <c r="J21" s="38">
        <f t="shared" si="9"/>
        <v>119037900</v>
      </c>
      <c r="K21" s="38">
        <f t="shared" si="9"/>
        <v>123441100</v>
      </c>
      <c r="L21" s="38">
        <f t="shared" si="9"/>
        <v>133978100</v>
      </c>
      <c r="M21" s="38">
        <f t="shared" si="9"/>
        <v>132345100</v>
      </c>
      <c r="N21" s="38">
        <f t="shared" si="2"/>
        <v>1470269900</v>
      </c>
    </row>
    <row r="22" spans="1:16" s="2" customFormat="1" hidden="1">
      <c r="A22" s="191" t="str">
        <f>A$108</f>
        <v>2005-06 Act</v>
      </c>
      <c r="B22" s="38">
        <f t="shared" ref="B22:M22" si="10">B108+B175+B254+B322+B477+B555+B633</f>
        <v>126698400</v>
      </c>
      <c r="C22" s="38">
        <f t="shared" si="10"/>
        <v>124781800</v>
      </c>
      <c r="D22" s="38">
        <f t="shared" si="10"/>
        <v>130240000</v>
      </c>
      <c r="E22" s="38">
        <f t="shared" si="10"/>
        <v>129440300</v>
      </c>
      <c r="F22" s="38">
        <f t="shared" si="10"/>
        <v>118784300</v>
      </c>
      <c r="G22" s="38">
        <f t="shared" si="10"/>
        <v>116108400</v>
      </c>
      <c r="H22" s="38">
        <f t="shared" si="10"/>
        <v>118241400</v>
      </c>
      <c r="I22" s="38">
        <f t="shared" si="10"/>
        <v>115910200</v>
      </c>
      <c r="J22" s="38">
        <f t="shared" si="10"/>
        <v>130989200</v>
      </c>
      <c r="K22" s="38">
        <f t="shared" si="10"/>
        <v>128305300</v>
      </c>
      <c r="L22" s="38">
        <f t="shared" si="10"/>
        <v>125278200</v>
      </c>
      <c r="M22" s="38">
        <f t="shared" si="10"/>
        <v>133410300</v>
      </c>
      <c r="N22" s="38">
        <f t="shared" si="2"/>
        <v>1498187800</v>
      </c>
    </row>
    <row r="23" spans="1:16" s="2" customFormat="1" hidden="1">
      <c r="A23" s="191" t="str">
        <f>A$109</f>
        <v>2006-07 Act</v>
      </c>
      <c r="B23" s="38">
        <f t="shared" ref="B23:M23" si="11">B109+B176+B255+B323+B478+B556+B634</f>
        <v>118075400</v>
      </c>
      <c r="C23" s="38">
        <f t="shared" si="11"/>
        <v>115924400</v>
      </c>
      <c r="D23" s="38">
        <f t="shared" si="11"/>
        <v>118379700</v>
      </c>
      <c r="E23" s="38">
        <f t="shared" si="11"/>
        <v>119819100</v>
      </c>
      <c r="F23" s="38">
        <f t="shared" si="11"/>
        <v>115956400</v>
      </c>
      <c r="G23" s="38">
        <f t="shared" si="11"/>
        <v>104659200</v>
      </c>
      <c r="H23" s="38">
        <f t="shared" si="11"/>
        <v>112698500</v>
      </c>
      <c r="I23" s="38">
        <f t="shared" si="11"/>
        <v>124613900</v>
      </c>
      <c r="J23" s="38">
        <f t="shared" si="11"/>
        <v>131450700</v>
      </c>
      <c r="K23" s="38">
        <f t="shared" si="11"/>
        <v>121935300</v>
      </c>
      <c r="L23" s="38">
        <f t="shared" si="11"/>
        <v>137164400</v>
      </c>
      <c r="M23" s="38">
        <f t="shared" si="11"/>
        <v>145315600</v>
      </c>
      <c r="N23" s="38">
        <f t="shared" si="2"/>
        <v>1465992600</v>
      </c>
    </row>
    <row r="24" spans="1:16" s="2" customFormat="1" hidden="1">
      <c r="A24" s="191" t="str">
        <f>A$110</f>
        <v>2007-08 Act</v>
      </c>
      <c r="B24" s="38">
        <f t="shared" ref="B24:M24" si="12">B110+B177+B256+B324+B479+B557+B635</f>
        <v>134900200</v>
      </c>
      <c r="C24" s="38">
        <f t="shared" si="12"/>
        <v>130725600</v>
      </c>
      <c r="D24" s="38">
        <f t="shared" si="12"/>
        <v>129038500</v>
      </c>
      <c r="E24" s="38">
        <f t="shared" si="12"/>
        <v>133025500</v>
      </c>
      <c r="F24" s="38">
        <f t="shared" si="12"/>
        <v>129984800</v>
      </c>
      <c r="G24" s="38">
        <f t="shared" si="12"/>
        <v>137334600</v>
      </c>
      <c r="H24" s="38">
        <f t="shared" si="12"/>
        <v>149649100</v>
      </c>
      <c r="I24" s="38">
        <f t="shared" si="12"/>
        <v>147538500</v>
      </c>
      <c r="J24" s="38">
        <f t="shared" si="12"/>
        <v>159765100</v>
      </c>
      <c r="K24" s="38">
        <f t="shared" si="12"/>
        <v>150522100</v>
      </c>
      <c r="L24" s="38">
        <f t="shared" si="12"/>
        <v>151129900</v>
      </c>
      <c r="M24" s="38">
        <f t="shared" si="12"/>
        <v>146254000</v>
      </c>
      <c r="N24" s="38">
        <f t="shared" si="2"/>
        <v>1699867900</v>
      </c>
    </row>
    <row r="25" spans="1:16" s="2" customFormat="1" hidden="1">
      <c r="A25" s="191" t="str">
        <f>A$111</f>
        <v>2008-09 Act</v>
      </c>
      <c r="B25" s="38">
        <f t="shared" ref="B25:M25" si="13">B111+B178+B257+B325+B480+B558+B636</f>
        <v>139331600</v>
      </c>
      <c r="C25" s="38">
        <f t="shared" si="13"/>
        <v>138814700</v>
      </c>
      <c r="D25" s="38">
        <f t="shared" si="13"/>
        <v>142691900</v>
      </c>
      <c r="E25" s="38">
        <f t="shared" si="13"/>
        <v>128863500</v>
      </c>
      <c r="F25" s="38">
        <f t="shared" si="13"/>
        <v>116500800</v>
      </c>
      <c r="G25" s="38">
        <f t="shared" si="13"/>
        <v>125658100</v>
      </c>
      <c r="H25" s="38">
        <f t="shared" si="13"/>
        <v>135076300</v>
      </c>
      <c r="I25" s="38">
        <f t="shared" si="13"/>
        <v>131172500</v>
      </c>
      <c r="J25" s="38">
        <f t="shared" si="13"/>
        <v>133181700</v>
      </c>
      <c r="K25" s="38">
        <f t="shared" si="13"/>
        <v>124573200</v>
      </c>
      <c r="L25" s="38">
        <f t="shared" si="13"/>
        <v>126437300</v>
      </c>
      <c r="M25" s="38">
        <f t="shared" si="13"/>
        <v>128015100</v>
      </c>
      <c r="N25" s="38">
        <f t="shared" ref="N25:N38" si="14">SUM(B25:M25)</f>
        <v>1570316700</v>
      </c>
    </row>
    <row r="26" spans="1:16" s="2" customFormat="1" hidden="1">
      <c r="A26" s="191" t="str">
        <f>A$112</f>
        <v>2009-10 Act</v>
      </c>
      <c r="B26" s="38">
        <f t="shared" ref="B26:M26" si="15">B112+B179+B258+B326+B481+B559+B637+B404</f>
        <v>169486800</v>
      </c>
      <c r="C26" s="665">
        <f t="shared" si="15"/>
        <v>162811500</v>
      </c>
      <c r="D26" s="665">
        <f t="shared" si="15"/>
        <v>146501400</v>
      </c>
      <c r="E26" s="665">
        <f t="shared" si="15"/>
        <v>149846400</v>
      </c>
      <c r="F26" s="665">
        <f t="shared" si="15"/>
        <v>135879600</v>
      </c>
      <c r="G26" s="665">
        <f t="shared" si="15"/>
        <v>140649800</v>
      </c>
      <c r="H26" s="665">
        <f t="shared" si="15"/>
        <v>148541200</v>
      </c>
      <c r="I26" s="665">
        <f t="shared" si="15"/>
        <v>153877600</v>
      </c>
      <c r="J26" s="665">
        <f t="shared" si="15"/>
        <v>152853800</v>
      </c>
      <c r="K26" s="665">
        <f t="shared" si="15"/>
        <v>151277300</v>
      </c>
      <c r="L26" s="665">
        <f t="shared" si="15"/>
        <v>144680500</v>
      </c>
      <c r="M26" s="665">
        <f t="shared" si="15"/>
        <v>164094100</v>
      </c>
      <c r="N26" s="38">
        <f t="shared" si="14"/>
        <v>1820500000</v>
      </c>
    </row>
    <row r="27" spans="1:16" s="2" customFormat="1" hidden="1">
      <c r="A27" s="191" t="str">
        <f>A$113</f>
        <v>2010-11 Act</v>
      </c>
      <c r="B27" s="38">
        <f t="shared" ref="B27:M27" si="16">B113+B180+B259+B327+B482+B560+B638+B405</f>
        <v>148015000</v>
      </c>
      <c r="C27" s="665">
        <f t="shared" si="16"/>
        <v>147417200</v>
      </c>
      <c r="D27" s="665">
        <f t="shared" si="16"/>
        <v>161284400</v>
      </c>
      <c r="E27" s="665">
        <f t="shared" si="16"/>
        <v>168331500</v>
      </c>
      <c r="F27" s="665">
        <f t="shared" si="16"/>
        <v>168228200</v>
      </c>
      <c r="G27" s="665">
        <f t="shared" si="16"/>
        <v>179357000</v>
      </c>
      <c r="H27" s="665">
        <f t="shared" si="16"/>
        <v>186866300</v>
      </c>
      <c r="I27" s="665">
        <f t="shared" si="16"/>
        <v>208243200</v>
      </c>
      <c r="J27" s="665">
        <f t="shared" si="16"/>
        <v>180054200</v>
      </c>
      <c r="K27" s="665">
        <f t="shared" si="16"/>
        <v>181322500</v>
      </c>
      <c r="L27" s="665">
        <f t="shared" si="16"/>
        <v>185165700</v>
      </c>
      <c r="M27" s="665">
        <f t="shared" si="16"/>
        <v>195174800</v>
      </c>
      <c r="N27" s="38">
        <f t="shared" si="14"/>
        <v>2109460000</v>
      </c>
    </row>
    <row r="28" spans="1:16" s="2" customFormat="1" hidden="1">
      <c r="A28" s="191" t="str">
        <f>A$114</f>
        <v>2011-12 Act</v>
      </c>
      <c r="B28" s="38">
        <f t="shared" ref="B28:M28" si="17">B114+B181+B260+B328+B483+B561+B639+B406</f>
        <v>187385800</v>
      </c>
      <c r="C28" s="665">
        <f t="shared" si="17"/>
        <v>190281100</v>
      </c>
      <c r="D28" s="665">
        <f t="shared" si="17"/>
        <v>190691500</v>
      </c>
      <c r="E28" s="665">
        <f t="shared" si="17"/>
        <v>178095700</v>
      </c>
      <c r="F28" s="665">
        <f t="shared" si="17"/>
        <v>194527800</v>
      </c>
      <c r="G28" s="665">
        <f t="shared" si="17"/>
        <v>194382600</v>
      </c>
      <c r="H28" s="665">
        <f t="shared" si="17"/>
        <v>198549300</v>
      </c>
      <c r="I28" s="665">
        <f t="shared" si="17"/>
        <v>196436100</v>
      </c>
      <c r="J28" s="665">
        <f t="shared" si="17"/>
        <v>195037200</v>
      </c>
      <c r="K28" s="665">
        <f t="shared" si="17"/>
        <v>187122200</v>
      </c>
      <c r="L28" s="665">
        <f t="shared" si="17"/>
        <v>181339500</v>
      </c>
      <c r="M28" s="665">
        <f t="shared" si="17"/>
        <v>173675200</v>
      </c>
      <c r="N28" s="38">
        <f t="shared" si="14"/>
        <v>2267524000</v>
      </c>
    </row>
    <row r="29" spans="1:16" s="2" customFormat="1">
      <c r="A29" s="191" t="str">
        <f>A$115</f>
        <v>2012-13 Act</v>
      </c>
      <c r="B29" s="38">
        <f t="shared" ref="B29:M29" si="18">B115+B182+B261+B329+B484+B562+B640+B407</f>
        <v>171493900</v>
      </c>
      <c r="C29" s="665">
        <f t="shared" si="18"/>
        <v>178071100</v>
      </c>
      <c r="D29" s="665">
        <f t="shared" si="18"/>
        <v>169206900</v>
      </c>
      <c r="E29" s="665">
        <f t="shared" si="18"/>
        <v>149490000</v>
      </c>
      <c r="F29" s="665">
        <f t="shared" si="18"/>
        <v>164352000</v>
      </c>
      <c r="G29" s="665">
        <f t="shared" si="18"/>
        <v>152607400</v>
      </c>
      <c r="H29" s="665">
        <f t="shared" si="18"/>
        <v>173027900</v>
      </c>
      <c r="I29" s="665">
        <f t="shared" si="18"/>
        <v>183687000</v>
      </c>
      <c r="J29" s="665">
        <f t="shared" si="18"/>
        <v>186529900</v>
      </c>
      <c r="K29" s="665">
        <f t="shared" si="18"/>
        <v>187652200</v>
      </c>
      <c r="L29" s="665">
        <f t="shared" si="18"/>
        <v>200011300</v>
      </c>
      <c r="M29" s="665">
        <f t="shared" si="18"/>
        <v>216286400</v>
      </c>
      <c r="N29" s="38">
        <f t="shared" si="14"/>
        <v>2132416000</v>
      </c>
    </row>
    <row r="30" spans="1:16" s="2" customFormat="1">
      <c r="A30" s="191" t="str">
        <f>A$116</f>
        <v>2013-14 Act</v>
      </c>
      <c r="B30" s="38">
        <f t="shared" ref="B30:M30" si="19">B116+B183+B262+B330+B485+B563+B641+B408</f>
        <v>198741400</v>
      </c>
      <c r="C30" s="665">
        <f t="shared" si="19"/>
        <v>206602900</v>
      </c>
      <c r="D30" s="665">
        <f t="shared" si="19"/>
        <v>216385800</v>
      </c>
      <c r="E30" s="665">
        <f t="shared" si="19"/>
        <v>202696200</v>
      </c>
      <c r="F30" s="665">
        <f t="shared" si="19"/>
        <v>179667800</v>
      </c>
      <c r="G30" s="665">
        <f t="shared" si="19"/>
        <v>172789400</v>
      </c>
      <c r="H30" s="665">
        <f t="shared" si="19"/>
        <v>175791200</v>
      </c>
      <c r="I30" s="665">
        <f t="shared" si="19"/>
        <v>161429400</v>
      </c>
      <c r="J30" s="665">
        <f t="shared" si="19"/>
        <v>164587800</v>
      </c>
      <c r="K30" s="665">
        <f t="shared" si="19"/>
        <v>161790300</v>
      </c>
      <c r="L30" s="665">
        <f t="shared" si="19"/>
        <v>171373100</v>
      </c>
      <c r="M30" s="665">
        <f t="shared" si="19"/>
        <v>173667800</v>
      </c>
      <c r="N30" s="38">
        <f t="shared" si="14"/>
        <v>2185523100</v>
      </c>
    </row>
    <row r="31" spans="1:16" s="2" customFormat="1">
      <c r="A31" s="191" t="str">
        <f>A$117</f>
        <v>2014-15 Act</v>
      </c>
      <c r="B31" s="38">
        <f t="shared" ref="B31:M31" si="20">B117+B184+B263+B331+B486+B564+B642+B409</f>
        <v>172856200</v>
      </c>
      <c r="C31" s="665">
        <f t="shared" si="20"/>
        <v>167514172</v>
      </c>
      <c r="D31" s="665">
        <f t="shared" si="20"/>
        <v>168225400</v>
      </c>
      <c r="E31" s="665">
        <f t="shared" si="20"/>
        <v>170536700</v>
      </c>
      <c r="F31" s="665">
        <f t="shared" si="20"/>
        <v>172161900</v>
      </c>
      <c r="G31" s="665">
        <f t="shared" si="20"/>
        <v>163572600</v>
      </c>
      <c r="H31" s="665">
        <f t="shared" si="20"/>
        <v>181593100</v>
      </c>
      <c r="I31" s="665">
        <f t="shared" si="20"/>
        <v>171131000</v>
      </c>
      <c r="J31" s="665">
        <f t="shared" si="20"/>
        <v>179421700</v>
      </c>
      <c r="K31" s="665">
        <f t="shared" si="20"/>
        <v>178753200</v>
      </c>
      <c r="L31" s="665">
        <f t="shared" si="20"/>
        <v>177254700</v>
      </c>
      <c r="M31" s="665">
        <f t="shared" si="20"/>
        <v>190087600</v>
      </c>
      <c r="N31" s="38">
        <f t="shared" si="14"/>
        <v>2093108272</v>
      </c>
    </row>
    <row r="32" spans="1:16" s="2" customFormat="1">
      <c r="A32" s="191" t="str">
        <f>A$118</f>
        <v>2015-16 Act</v>
      </c>
      <c r="B32" s="38">
        <f t="shared" ref="B32:M32" si="21">B118+B185+B264+B332+B487+B565+B643+B410</f>
        <v>206493300</v>
      </c>
      <c r="C32" s="665">
        <f t="shared" si="21"/>
        <v>192632800</v>
      </c>
      <c r="D32" s="665">
        <f t="shared" si="21"/>
        <v>191084500</v>
      </c>
      <c r="E32" s="665">
        <f t="shared" si="21"/>
        <v>229163700</v>
      </c>
      <c r="F32" s="665">
        <f t="shared" si="21"/>
        <v>196161900</v>
      </c>
      <c r="G32" s="665">
        <f t="shared" si="21"/>
        <v>200172200</v>
      </c>
      <c r="H32" s="665">
        <f t="shared" si="21"/>
        <v>217115800</v>
      </c>
      <c r="I32" s="665">
        <f t="shared" si="21"/>
        <v>192586600</v>
      </c>
      <c r="J32" s="665">
        <f t="shared" si="21"/>
        <v>192062500</v>
      </c>
      <c r="K32" s="665">
        <f t="shared" si="21"/>
        <v>204909400</v>
      </c>
      <c r="L32" s="665">
        <f t="shared" si="21"/>
        <v>193737300</v>
      </c>
      <c r="M32" s="665">
        <f t="shared" si="21"/>
        <v>227053700</v>
      </c>
      <c r="N32" s="38">
        <f t="shared" si="14"/>
        <v>2443173700</v>
      </c>
    </row>
    <row r="33" spans="1:16" s="2" customFormat="1">
      <c r="A33" s="191" t="str">
        <f>A$119</f>
        <v>2016-17 Act</v>
      </c>
      <c r="B33" s="665">
        <f t="shared" ref="B33:M33" si="22">B119+B186+B265+B333+B488+B566+B644+B411</f>
        <v>200532500</v>
      </c>
      <c r="C33" s="665">
        <f t="shared" si="22"/>
        <v>195425700</v>
      </c>
      <c r="D33" s="665">
        <f t="shared" si="22"/>
        <v>204172200</v>
      </c>
      <c r="E33" s="665">
        <f t="shared" si="22"/>
        <v>201567500</v>
      </c>
      <c r="F33" s="665">
        <f t="shared" si="22"/>
        <v>188596100</v>
      </c>
      <c r="G33" s="665">
        <f t="shared" si="22"/>
        <v>212103300</v>
      </c>
      <c r="H33" s="665">
        <f t="shared" si="22"/>
        <v>214196600</v>
      </c>
      <c r="I33" s="665">
        <f t="shared" si="22"/>
        <v>211407400</v>
      </c>
      <c r="J33" s="665">
        <f t="shared" si="22"/>
        <v>229927800</v>
      </c>
      <c r="K33" s="665">
        <f t="shared" si="22"/>
        <v>229465500</v>
      </c>
      <c r="L33" s="665">
        <f t="shared" si="22"/>
        <v>218066100</v>
      </c>
      <c r="M33" s="665">
        <f t="shared" si="22"/>
        <v>246832000</v>
      </c>
      <c r="N33" s="665">
        <f t="shared" si="14"/>
        <v>2552292700</v>
      </c>
    </row>
    <row r="34" spans="1:16" s="2" customFormat="1">
      <c r="A34" s="191" t="str">
        <f>A$120</f>
        <v>2017-18 CYE</v>
      </c>
      <c r="B34" s="665">
        <f>B187+B338+B412+B493+B571+B645</f>
        <v>237974200</v>
      </c>
      <c r="C34" s="665">
        <f t="shared" ref="C34:M34" si="23">C187+C338+C412+C493+C571+C645</f>
        <v>236865800</v>
      </c>
      <c r="D34" s="665">
        <f t="shared" si="23"/>
        <v>235897300</v>
      </c>
      <c r="E34" s="665">
        <f t="shared" si="23"/>
        <v>232294900</v>
      </c>
      <c r="F34" s="665">
        <f t="shared" si="23"/>
        <v>237401600</v>
      </c>
      <c r="G34" s="665">
        <f t="shared" si="23"/>
        <v>221208300</v>
      </c>
      <c r="H34" s="665">
        <f t="shared" si="23"/>
        <v>229842800</v>
      </c>
      <c r="I34" s="665">
        <f t="shared" si="23"/>
        <v>234009800</v>
      </c>
      <c r="J34" s="665">
        <f t="shared" si="23"/>
        <v>253364800</v>
      </c>
      <c r="K34" s="665">
        <f t="shared" si="23"/>
        <v>245038700</v>
      </c>
      <c r="L34" s="665">
        <f t="shared" si="23"/>
        <v>243425600</v>
      </c>
      <c r="M34" s="665">
        <f t="shared" si="23"/>
        <v>248850600</v>
      </c>
      <c r="N34" s="665">
        <f t="shared" si="14"/>
        <v>2856174400</v>
      </c>
    </row>
    <row r="35" spans="1:16" s="2" customFormat="1" hidden="1">
      <c r="A35" s="191" t="str">
        <f>A$121</f>
        <v>2018-19</v>
      </c>
      <c r="B35" s="665">
        <f>B121+B188+B267+B335+B490+B568+B646+B413</f>
        <v>0</v>
      </c>
      <c r="C35" s="38">
        <f t="shared" ref="C35:M35" si="24">C121+C188+C267+C335+C490+C568+C646</f>
        <v>0</v>
      </c>
      <c r="D35" s="38">
        <f t="shared" si="24"/>
        <v>0</v>
      </c>
      <c r="E35" s="38">
        <f t="shared" si="24"/>
        <v>0</v>
      </c>
      <c r="F35" s="38">
        <f t="shared" si="24"/>
        <v>0</v>
      </c>
      <c r="G35" s="38">
        <f t="shared" si="24"/>
        <v>0</v>
      </c>
      <c r="H35" s="38">
        <f t="shared" si="24"/>
        <v>0</v>
      </c>
      <c r="I35" s="38">
        <f t="shared" si="24"/>
        <v>0</v>
      </c>
      <c r="J35" s="38">
        <f t="shared" si="24"/>
        <v>0</v>
      </c>
      <c r="K35" s="38">
        <f t="shared" si="24"/>
        <v>0</v>
      </c>
      <c r="L35" s="38">
        <f t="shared" si="24"/>
        <v>0</v>
      </c>
      <c r="M35" s="38">
        <f t="shared" si="24"/>
        <v>0</v>
      </c>
      <c r="N35" s="665">
        <f t="shared" si="14"/>
        <v>0</v>
      </c>
    </row>
    <row r="36" spans="1:16" s="2" customFormat="1" hidden="1">
      <c r="A36" s="191" t="str">
        <f>A$122</f>
        <v>2019-20</v>
      </c>
      <c r="B36" s="665">
        <f t="shared" ref="B36:B37" si="25">B122+B189+B268+B336+B491+B569+B647+B414</f>
        <v>0</v>
      </c>
      <c r="C36" s="38">
        <f t="shared" ref="C36:M36" si="26">C122+C189+C268+C336+C491+C569+C647</f>
        <v>0</v>
      </c>
      <c r="D36" s="38">
        <f t="shared" si="26"/>
        <v>0</v>
      </c>
      <c r="E36" s="38">
        <f t="shared" si="26"/>
        <v>0</v>
      </c>
      <c r="F36" s="38">
        <f t="shared" si="26"/>
        <v>0</v>
      </c>
      <c r="G36" s="38">
        <f t="shared" si="26"/>
        <v>0</v>
      </c>
      <c r="H36" s="38">
        <f t="shared" si="26"/>
        <v>0</v>
      </c>
      <c r="I36" s="38">
        <f t="shared" si="26"/>
        <v>0</v>
      </c>
      <c r="J36" s="38">
        <f t="shared" si="26"/>
        <v>0</v>
      </c>
      <c r="K36" s="38">
        <f t="shared" si="26"/>
        <v>0</v>
      </c>
      <c r="L36" s="38">
        <f t="shared" si="26"/>
        <v>0</v>
      </c>
      <c r="M36" s="38">
        <f t="shared" si="26"/>
        <v>0</v>
      </c>
      <c r="N36" s="665">
        <f t="shared" si="14"/>
        <v>0</v>
      </c>
    </row>
    <row r="37" spans="1:16" s="2" customFormat="1" hidden="1">
      <c r="A37" s="191" t="str">
        <f>A$123</f>
        <v>2020-21</v>
      </c>
      <c r="B37" s="665">
        <f t="shared" si="25"/>
        <v>0</v>
      </c>
      <c r="C37" s="38">
        <f t="shared" ref="C37:M37" si="27">C123+C190+C269+C337+C492+C570+C648</f>
        <v>0</v>
      </c>
      <c r="D37" s="38">
        <f t="shared" si="27"/>
        <v>0</v>
      </c>
      <c r="E37" s="38">
        <f t="shared" si="27"/>
        <v>0</v>
      </c>
      <c r="F37" s="38">
        <f t="shared" si="27"/>
        <v>0</v>
      </c>
      <c r="G37" s="38">
        <f t="shared" si="27"/>
        <v>0</v>
      </c>
      <c r="H37" s="38">
        <f t="shared" si="27"/>
        <v>0</v>
      </c>
      <c r="I37" s="38">
        <f t="shared" si="27"/>
        <v>0</v>
      </c>
      <c r="J37" s="38">
        <f t="shared" si="27"/>
        <v>0</v>
      </c>
      <c r="K37" s="38">
        <f t="shared" si="27"/>
        <v>0</v>
      </c>
      <c r="L37" s="38">
        <f t="shared" si="27"/>
        <v>0</v>
      </c>
      <c r="M37" s="38">
        <f t="shared" si="27"/>
        <v>0</v>
      </c>
      <c r="N37" s="665">
        <f t="shared" si="14"/>
        <v>0</v>
      </c>
    </row>
    <row r="38" spans="1:16" s="2" customFormat="1" hidden="1">
      <c r="A38" s="191" t="str">
        <f>A$124</f>
        <v>2021-22</v>
      </c>
      <c r="B38" s="665">
        <v>0</v>
      </c>
      <c r="C38" s="665">
        <v>0</v>
      </c>
      <c r="D38" s="665">
        <f t="shared" ref="D38:H38" si="28">D124+D187+D270+D338+D493+D571+D645+D412</f>
        <v>235897300</v>
      </c>
      <c r="E38" s="665">
        <f t="shared" si="28"/>
        <v>232294900</v>
      </c>
      <c r="F38" s="665">
        <f t="shared" si="28"/>
        <v>237401600</v>
      </c>
      <c r="G38" s="665">
        <f t="shared" si="28"/>
        <v>221208300</v>
      </c>
      <c r="H38" s="665">
        <f t="shared" si="28"/>
        <v>229842800</v>
      </c>
      <c r="I38" s="665">
        <v>0</v>
      </c>
      <c r="J38" s="665">
        <f>J124+J187+J270+J338+J493+J571+J645+J412</f>
        <v>253364800</v>
      </c>
      <c r="K38" s="665">
        <f>K124+K187+K270+K338+K493+K571+K645+K412</f>
        <v>245038700</v>
      </c>
      <c r="L38" s="665">
        <f>L124+L187+L270+L338+L493+L571+L645+L412</f>
        <v>243425600</v>
      </c>
      <c r="M38" s="665">
        <f>M124+M187+M270+M338+M493+M571+M645+M412</f>
        <v>248850600</v>
      </c>
      <c r="N38" s="665">
        <f t="shared" si="14"/>
        <v>2147324600</v>
      </c>
    </row>
    <row r="39" spans="1:16" s="2" customFormat="1">
      <c r="A39" s="33"/>
      <c r="B39" s="665"/>
      <c r="C39" s="665"/>
      <c r="D39" s="665"/>
      <c r="E39" s="665"/>
      <c r="F39" s="665"/>
      <c r="G39" s="665"/>
      <c r="H39" s="665"/>
      <c r="I39" s="665"/>
      <c r="J39" s="665"/>
      <c r="K39" s="665"/>
      <c r="L39" s="665"/>
      <c r="M39" s="665"/>
      <c r="N39" s="665"/>
    </row>
    <row r="40" spans="1:16" s="2" customFormat="1" ht="15">
      <c r="A40" s="133" t="str">
        <f>Residential!A39</f>
        <v xml:space="preserve">Projected Total Flow 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</row>
    <row r="41" spans="1:16" s="2" customFormat="1" ht="5.0999999999999996" customHeight="1">
      <c r="A41" s="37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</row>
    <row r="42" spans="1:16" s="2" customFormat="1" hidden="1">
      <c r="A42" s="79" t="str">
        <f>A$130</f>
        <v>2015-16 Act</v>
      </c>
      <c r="B42" s="38">
        <f t="shared" ref="B42:M42" si="29">B130+B199+B277+B345+B500+B578+B655+B422</f>
        <v>206493300</v>
      </c>
      <c r="C42" s="665">
        <f t="shared" si="29"/>
        <v>192632800</v>
      </c>
      <c r="D42" s="665">
        <f t="shared" si="29"/>
        <v>191084500</v>
      </c>
      <c r="E42" s="665">
        <f t="shared" si="29"/>
        <v>229163700</v>
      </c>
      <c r="F42" s="665">
        <f t="shared" si="29"/>
        <v>196161900</v>
      </c>
      <c r="G42" s="665">
        <f t="shared" si="29"/>
        <v>200172200</v>
      </c>
      <c r="H42" s="665">
        <f t="shared" si="29"/>
        <v>217115800</v>
      </c>
      <c r="I42" s="665">
        <f t="shared" si="29"/>
        <v>192586600</v>
      </c>
      <c r="J42" s="665">
        <f t="shared" si="29"/>
        <v>192062500</v>
      </c>
      <c r="K42" s="665">
        <f t="shared" si="29"/>
        <v>204909400</v>
      </c>
      <c r="L42" s="665">
        <f t="shared" si="29"/>
        <v>193737300</v>
      </c>
      <c r="M42" s="665">
        <f t="shared" si="29"/>
        <v>227053700</v>
      </c>
      <c r="N42" s="665">
        <f t="shared" ref="N42:N49" si="30">SUM(B42:M42)</f>
        <v>2443173700</v>
      </c>
    </row>
    <row r="43" spans="1:16" s="2" customFormat="1">
      <c r="A43" s="79" t="str">
        <f>A$131</f>
        <v>2016-17 Act</v>
      </c>
      <c r="B43" s="38">
        <f t="shared" ref="B43:M43" si="31">B131+B200+B278+B346+B501+B579+B656+B423</f>
        <v>200532500</v>
      </c>
      <c r="C43" s="665">
        <f t="shared" si="31"/>
        <v>195425700</v>
      </c>
      <c r="D43" s="665">
        <f t="shared" si="31"/>
        <v>204172200</v>
      </c>
      <c r="E43" s="665">
        <f t="shared" si="31"/>
        <v>201567500</v>
      </c>
      <c r="F43" s="665">
        <f t="shared" si="31"/>
        <v>188596100</v>
      </c>
      <c r="G43" s="665">
        <f t="shared" si="31"/>
        <v>212103300</v>
      </c>
      <c r="H43" s="665">
        <f t="shared" si="31"/>
        <v>214196600</v>
      </c>
      <c r="I43" s="665">
        <f t="shared" si="31"/>
        <v>211407400</v>
      </c>
      <c r="J43" s="665">
        <f t="shared" si="31"/>
        <v>229927800</v>
      </c>
      <c r="K43" s="665">
        <f t="shared" si="31"/>
        <v>229465500</v>
      </c>
      <c r="L43" s="665">
        <f t="shared" si="31"/>
        <v>218066100</v>
      </c>
      <c r="M43" s="665">
        <f t="shared" si="31"/>
        <v>246832000</v>
      </c>
      <c r="N43" s="665">
        <f>SUM(B43:M43)</f>
        <v>2552292700</v>
      </c>
    </row>
    <row r="44" spans="1:16" s="2" customFormat="1">
      <c r="A44" s="79" t="str">
        <f>A$132</f>
        <v>2017-18 CYE</v>
      </c>
      <c r="B44" s="38">
        <f>B132+B201+B279+B347+B502+B580+B657+B424</f>
        <v>237974200</v>
      </c>
      <c r="C44" s="665">
        <f t="shared" ref="C44:M44" si="32">C132+C201+C279+C347+C502+C580+C657+C424</f>
        <v>236865800</v>
      </c>
      <c r="D44" s="665">
        <f t="shared" si="32"/>
        <v>235897300</v>
      </c>
      <c r="E44" s="665">
        <f>E132+E201+E279+E347+E502+E580+E657+E424</f>
        <v>232294900</v>
      </c>
      <c r="F44" s="665">
        <f t="shared" si="32"/>
        <v>237401600</v>
      </c>
      <c r="G44" s="665">
        <f t="shared" si="32"/>
        <v>221208300</v>
      </c>
      <c r="H44" s="665">
        <f t="shared" si="32"/>
        <v>229842800</v>
      </c>
      <c r="I44" s="665">
        <f t="shared" si="32"/>
        <v>234009800</v>
      </c>
      <c r="J44" s="665">
        <f t="shared" si="32"/>
        <v>253364800</v>
      </c>
      <c r="K44" s="665">
        <f t="shared" si="32"/>
        <v>245038700</v>
      </c>
      <c r="L44" s="665">
        <f t="shared" si="32"/>
        <v>241812100</v>
      </c>
      <c r="M44" s="665">
        <f t="shared" si="32"/>
        <v>249036400</v>
      </c>
      <c r="N44" s="665">
        <f t="shared" si="30"/>
        <v>2854746700</v>
      </c>
      <c r="P44" s="237"/>
    </row>
    <row r="45" spans="1:16" s="2" customFormat="1">
      <c r="A45" s="79" t="str">
        <f>A$133</f>
        <v>2018-19</v>
      </c>
      <c r="B45" s="38">
        <f t="shared" ref="B45:M45" si="33">B133+B202+B280+B348+B503+B581+B658+B425</f>
        <v>237974200</v>
      </c>
      <c r="C45" s="38">
        <f t="shared" si="33"/>
        <v>236865800</v>
      </c>
      <c r="D45" s="665">
        <f t="shared" si="33"/>
        <v>235897300</v>
      </c>
      <c r="E45" s="665">
        <f t="shared" si="33"/>
        <v>232294900</v>
      </c>
      <c r="F45" s="665">
        <f t="shared" si="33"/>
        <v>237401600</v>
      </c>
      <c r="G45" s="665">
        <f t="shared" si="33"/>
        <v>221208300</v>
      </c>
      <c r="H45" s="665">
        <f t="shared" si="33"/>
        <v>229842800</v>
      </c>
      <c r="I45" s="665">
        <f t="shared" si="33"/>
        <v>234009800</v>
      </c>
      <c r="J45" s="665">
        <f t="shared" si="33"/>
        <v>253364800</v>
      </c>
      <c r="K45" s="665">
        <f t="shared" si="33"/>
        <v>245038700</v>
      </c>
      <c r="L45" s="665">
        <f t="shared" si="33"/>
        <v>241812100</v>
      </c>
      <c r="M45" s="665">
        <f t="shared" si="33"/>
        <v>249036400</v>
      </c>
      <c r="N45" s="38">
        <f t="shared" si="30"/>
        <v>2854746700</v>
      </c>
    </row>
    <row r="46" spans="1:16" s="2" customFormat="1">
      <c r="A46" s="79" t="str">
        <f>A$134</f>
        <v>2019-20</v>
      </c>
      <c r="B46" s="38">
        <f t="shared" ref="B46:M46" si="34">B134+B203+B281+B349+B504+B582+B659+B426</f>
        <v>237974200</v>
      </c>
      <c r="C46" s="665">
        <f t="shared" si="34"/>
        <v>236865800</v>
      </c>
      <c r="D46" s="665">
        <f t="shared" si="34"/>
        <v>235897300</v>
      </c>
      <c r="E46" s="665">
        <f t="shared" si="34"/>
        <v>232294900</v>
      </c>
      <c r="F46" s="665">
        <f t="shared" si="34"/>
        <v>237401600</v>
      </c>
      <c r="G46" s="665">
        <f t="shared" si="34"/>
        <v>221208300</v>
      </c>
      <c r="H46" s="665">
        <f t="shared" si="34"/>
        <v>229842800</v>
      </c>
      <c r="I46" s="665">
        <f t="shared" si="34"/>
        <v>234009800</v>
      </c>
      <c r="J46" s="665">
        <f t="shared" si="34"/>
        <v>253364800</v>
      </c>
      <c r="K46" s="665">
        <f t="shared" si="34"/>
        <v>245038700</v>
      </c>
      <c r="L46" s="665">
        <f t="shared" si="34"/>
        <v>241812100</v>
      </c>
      <c r="M46" s="665">
        <f t="shared" si="34"/>
        <v>249036400</v>
      </c>
      <c r="N46" s="38">
        <f t="shared" si="30"/>
        <v>2854746700</v>
      </c>
    </row>
    <row r="47" spans="1:16" s="2" customFormat="1">
      <c r="A47" s="79" t="str">
        <f>A$135</f>
        <v>2020-21</v>
      </c>
      <c r="B47" s="38">
        <f t="shared" ref="B47:M47" si="35">B135+B204+B282+B350+B505+B583+B660+B427</f>
        <v>237974200</v>
      </c>
      <c r="C47" s="665">
        <f t="shared" si="35"/>
        <v>236865800</v>
      </c>
      <c r="D47" s="665">
        <f t="shared" si="35"/>
        <v>235897300</v>
      </c>
      <c r="E47" s="665">
        <f t="shared" si="35"/>
        <v>232294900</v>
      </c>
      <c r="F47" s="665">
        <f t="shared" si="35"/>
        <v>237401600</v>
      </c>
      <c r="G47" s="665">
        <f t="shared" si="35"/>
        <v>221208300</v>
      </c>
      <c r="H47" s="665">
        <f t="shared" si="35"/>
        <v>229842800</v>
      </c>
      <c r="I47" s="665">
        <f t="shared" si="35"/>
        <v>234009800</v>
      </c>
      <c r="J47" s="665">
        <f t="shared" si="35"/>
        <v>253364800</v>
      </c>
      <c r="K47" s="665">
        <f t="shared" si="35"/>
        <v>245038700</v>
      </c>
      <c r="L47" s="665">
        <f t="shared" si="35"/>
        <v>241812100</v>
      </c>
      <c r="M47" s="665">
        <f t="shared" si="35"/>
        <v>249036400</v>
      </c>
      <c r="N47" s="38">
        <f t="shared" si="30"/>
        <v>2854746700</v>
      </c>
    </row>
    <row r="48" spans="1:16" s="2" customFormat="1">
      <c r="A48" s="79" t="str">
        <f>A$136</f>
        <v>2021-22</v>
      </c>
      <c r="B48" s="665">
        <f t="shared" ref="B48:M48" si="36">B136+B205+B283+B351+B506+B584+B661+B428</f>
        <v>237974200</v>
      </c>
      <c r="C48" s="665">
        <f t="shared" si="36"/>
        <v>236865800</v>
      </c>
      <c r="D48" s="665">
        <f t="shared" si="36"/>
        <v>235897300</v>
      </c>
      <c r="E48" s="665">
        <f t="shared" si="36"/>
        <v>232294900</v>
      </c>
      <c r="F48" s="665">
        <f t="shared" si="36"/>
        <v>237401600</v>
      </c>
      <c r="G48" s="665">
        <f t="shared" si="36"/>
        <v>221208300</v>
      </c>
      <c r="H48" s="665">
        <f t="shared" si="36"/>
        <v>229842800</v>
      </c>
      <c r="I48" s="665">
        <f t="shared" si="36"/>
        <v>234009800</v>
      </c>
      <c r="J48" s="665">
        <f t="shared" si="36"/>
        <v>253364800</v>
      </c>
      <c r="K48" s="665">
        <f t="shared" si="36"/>
        <v>245038700</v>
      </c>
      <c r="L48" s="665">
        <f t="shared" si="36"/>
        <v>241812100</v>
      </c>
      <c r="M48" s="665">
        <f t="shared" si="36"/>
        <v>249036400</v>
      </c>
      <c r="N48" s="665">
        <f t="shared" si="30"/>
        <v>2854746700</v>
      </c>
      <c r="P48" s="193"/>
    </row>
    <row r="49" spans="1:17" s="726" customFormat="1">
      <c r="A49" s="692" t="str">
        <f>A206</f>
        <v>2022-23</v>
      </c>
      <c r="B49" s="665">
        <f t="shared" ref="B49:M49" si="37">B137+B206+B284+B352+B507+B585+B662+B429</f>
        <v>237974200</v>
      </c>
      <c r="C49" s="665">
        <f t="shared" si="37"/>
        <v>236865800</v>
      </c>
      <c r="D49" s="665">
        <f t="shared" si="37"/>
        <v>235897300</v>
      </c>
      <c r="E49" s="665">
        <f t="shared" si="37"/>
        <v>232294900</v>
      </c>
      <c r="F49" s="665">
        <f t="shared" si="37"/>
        <v>237401600</v>
      </c>
      <c r="G49" s="665">
        <f t="shared" si="37"/>
        <v>221208300</v>
      </c>
      <c r="H49" s="665">
        <f t="shared" si="37"/>
        <v>229842800</v>
      </c>
      <c r="I49" s="665">
        <f t="shared" si="37"/>
        <v>234009800</v>
      </c>
      <c r="J49" s="665">
        <f t="shared" si="37"/>
        <v>253364800</v>
      </c>
      <c r="K49" s="665">
        <f t="shared" si="37"/>
        <v>245038700</v>
      </c>
      <c r="L49" s="665">
        <f t="shared" si="37"/>
        <v>241812100</v>
      </c>
      <c r="M49" s="665">
        <f t="shared" si="37"/>
        <v>249036400</v>
      </c>
      <c r="N49" s="665">
        <f t="shared" si="30"/>
        <v>2854746700</v>
      </c>
      <c r="P49" s="193"/>
    </row>
    <row r="50" spans="1:1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</row>
    <row r="51" spans="1:17" ht="15">
      <c r="A51" s="133" t="s">
        <v>105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"/>
    </row>
    <row r="52" spans="1:17" ht="5.0999999999999996" customHeight="1">
      <c r="A52" s="37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"/>
    </row>
    <row r="53" spans="1:17">
      <c r="A53" s="374" t="s">
        <v>33</v>
      </c>
      <c r="B53" s="375">
        <f>AVERAGE(B47:B48)/AVERAGE($N47:$N48)</f>
        <v>8.3360881019671554E-2</v>
      </c>
      <c r="C53" s="375">
        <f>AVERAGE(C47:C48)/AVERAGE($N47:$N48)</f>
        <v>8.2972615398767255E-2</v>
      </c>
      <c r="D53" s="375">
        <f t="shared" ref="D53:M53" si="38">AVERAGE(D47:D48)/AVERAGE($N47:$N48)</f>
        <v>8.2633355877073086E-2</v>
      </c>
      <c r="E53" s="375">
        <f t="shared" si="38"/>
        <v>8.1371457579756556E-2</v>
      </c>
      <c r="F53" s="375">
        <f t="shared" si="38"/>
        <v>8.3160302803747879E-2</v>
      </c>
      <c r="G53" s="375">
        <f t="shared" si="38"/>
        <v>7.7487890606896925E-2</v>
      </c>
      <c r="H53" s="375">
        <f t="shared" si="38"/>
        <v>8.0512502212543066E-2</v>
      </c>
      <c r="I53" s="375">
        <f t="shared" si="38"/>
        <v>8.1972176375578257E-2</v>
      </c>
      <c r="J53" s="375">
        <f t="shared" si="38"/>
        <v>8.8752112402827196E-2</v>
      </c>
      <c r="K53" s="375">
        <f t="shared" si="38"/>
        <v>8.5835531397584236E-2</v>
      </c>
      <c r="L53" s="375">
        <f t="shared" si="38"/>
        <v>8.4705273501148107E-2</v>
      </c>
      <c r="M53" s="375">
        <f t="shared" si="38"/>
        <v>8.7235900824405896E-2</v>
      </c>
      <c r="N53" s="118">
        <f>SUM(B53:M53)</f>
        <v>1</v>
      </c>
      <c r="O53" s="2"/>
    </row>
    <row r="54" spans="1:1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17" ht="7.5" customHeight="1" thickBo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"/>
      <c r="P55" s="2"/>
    </row>
    <row r="56" spans="1:17" ht="16.5" thickBot="1">
      <c r="A56" s="29" t="s">
        <v>225</v>
      </c>
      <c r="B56" s="30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2"/>
      <c r="O56" s="2"/>
      <c r="P56" s="2"/>
    </row>
    <row r="57" spans="1:1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"/>
      <c r="P57" s="2"/>
    </row>
    <row r="58" spans="1:17">
      <c r="A58" s="34" t="s">
        <v>27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2"/>
      <c r="P58" s="2"/>
    </row>
    <row r="59" spans="1:17">
      <c r="A59" s="35" t="s">
        <v>25</v>
      </c>
      <c r="B59" s="36">
        <v>36800</v>
      </c>
      <c r="C59" s="36">
        <v>36831</v>
      </c>
      <c r="D59" s="36">
        <v>36861</v>
      </c>
      <c r="E59" s="36">
        <v>36892</v>
      </c>
      <c r="F59" s="36">
        <v>36923</v>
      </c>
      <c r="G59" s="36">
        <v>36951</v>
      </c>
      <c r="H59" s="36">
        <v>36982</v>
      </c>
      <c r="I59" s="36">
        <v>37012</v>
      </c>
      <c r="J59" s="36">
        <v>37043</v>
      </c>
      <c r="K59" s="36">
        <v>37073</v>
      </c>
      <c r="L59" s="36">
        <v>37104</v>
      </c>
      <c r="M59" s="36">
        <v>37135</v>
      </c>
      <c r="N59" s="36" t="s">
        <v>24</v>
      </c>
    </row>
    <row r="60" spans="1:1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</row>
    <row r="61" spans="1:17" ht="15">
      <c r="A61" s="133" t="str">
        <f>Residential!A66</f>
        <v xml:space="preserve">Projected Customer Charge Revenue 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1:17" s="2" customFormat="1" ht="9.75" customHeight="1">
      <c r="A62" s="37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spans="1:17" s="2" customFormat="1" hidden="1">
      <c r="A63" s="79" t="str">
        <f>A$130</f>
        <v>2015-16 Act</v>
      </c>
      <c r="B63" s="41">
        <f t="shared" ref="B63:M63" si="39">B138+B209+B285+B355+B510+B588+B665+B432</f>
        <v>195.7</v>
      </c>
      <c r="C63" s="41">
        <f t="shared" si="39"/>
        <v>206</v>
      </c>
      <c r="D63" s="41">
        <f t="shared" si="39"/>
        <v>185.4</v>
      </c>
      <c r="E63" s="41">
        <f t="shared" si="39"/>
        <v>185.40000000000003</v>
      </c>
      <c r="F63" s="41">
        <f t="shared" si="39"/>
        <v>184.8</v>
      </c>
      <c r="G63" s="41">
        <f t="shared" si="39"/>
        <v>185.40000000000003</v>
      </c>
      <c r="H63" s="41">
        <f t="shared" si="39"/>
        <v>195.70000000000002</v>
      </c>
      <c r="I63" s="41">
        <f t="shared" si="39"/>
        <v>195.70000000000002</v>
      </c>
      <c r="J63" s="672">
        <f t="shared" si="39"/>
        <v>247.2</v>
      </c>
      <c r="K63" s="41">
        <f t="shared" si="39"/>
        <v>195.7</v>
      </c>
      <c r="L63" s="41">
        <f t="shared" si="39"/>
        <v>195.7</v>
      </c>
      <c r="M63" s="41">
        <f t="shared" si="39"/>
        <v>195.7</v>
      </c>
      <c r="N63" s="41">
        <f t="shared" ref="N63:N70" si="40">SUM(B63:M63)</f>
        <v>2368.4</v>
      </c>
      <c r="Q63" s="352"/>
    </row>
    <row r="64" spans="1:17" s="2" customFormat="1">
      <c r="A64" s="79" t="str">
        <f>A$131</f>
        <v>2016-17 Act</v>
      </c>
      <c r="B64" s="41">
        <f t="shared" ref="B64:M64" si="41">B139+B210+B286+B356+B511+B589+B666+B433</f>
        <v>195.7</v>
      </c>
      <c r="C64" s="41">
        <f t="shared" si="41"/>
        <v>195.7</v>
      </c>
      <c r="D64" s="41">
        <f t="shared" si="41"/>
        <v>195.7</v>
      </c>
      <c r="E64" s="41">
        <f t="shared" si="41"/>
        <v>195.7</v>
      </c>
      <c r="F64" s="41">
        <f t="shared" si="41"/>
        <v>195.7</v>
      </c>
      <c r="G64" s="41">
        <f t="shared" si="41"/>
        <v>195.7</v>
      </c>
      <c r="H64" s="41">
        <f t="shared" si="41"/>
        <v>195.7</v>
      </c>
      <c r="I64" s="41">
        <f t="shared" si="41"/>
        <v>195.7</v>
      </c>
      <c r="J64" s="41">
        <f t="shared" si="41"/>
        <v>195.7</v>
      </c>
      <c r="K64" s="41">
        <f t="shared" si="41"/>
        <v>195.7</v>
      </c>
      <c r="L64" s="41">
        <f t="shared" si="41"/>
        <v>175.10000000000002</v>
      </c>
      <c r="M64" s="41">
        <f t="shared" si="41"/>
        <v>216.3</v>
      </c>
      <c r="N64" s="38">
        <f t="shared" si="40"/>
        <v>2348.4000000000005</v>
      </c>
      <c r="Q64" s="352"/>
    </row>
    <row r="65" spans="1:17" s="2" customFormat="1">
      <c r="A65" s="79" t="str">
        <f>A$132</f>
        <v>2017-18 CYE</v>
      </c>
      <c r="B65" s="41">
        <f t="shared" ref="B65:M65" si="42">B140+B211+B287+B357+B512+B590+B667+B434</f>
        <v>195.7</v>
      </c>
      <c r="C65" s="41">
        <f t="shared" si="42"/>
        <v>195.7</v>
      </c>
      <c r="D65" s="41">
        <f t="shared" si="42"/>
        <v>195.7</v>
      </c>
      <c r="E65" s="41">
        <f t="shared" si="42"/>
        <v>175.10000000000002</v>
      </c>
      <c r="F65" s="41">
        <f t="shared" si="42"/>
        <v>195.70000000000005</v>
      </c>
      <c r="G65" s="41">
        <f t="shared" si="42"/>
        <v>216.3</v>
      </c>
      <c r="H65" s="41">
        <f t="shared" si="42"/>
        <v>195.7</v>
      </c>
      <c r="I65" s="41">
        <f t="shared" si="42"/>
        <v>195.7</v>
      </c>
      <c r="J65" s="41">
        <f t="shared" si="42"/>
        <v>195.7</v>
      </c>
      <c r="K65" s="41">
        <f t="shared" si="42"/>
        <v>195.7</v>
      </c>
      <c r="L65" s="41">
        <f t="shared" si="42"/>
        <v>185.39999999999998</v>
      </c>
      <c r="M65" s="41">
        <f t="shared" si="42"/>
        <v>206</v>
      </c>
      <c r="N65" s="38">
        <f t="shared" si="40"/>
        <v>2348.4</v>
      </c>
      <c r="Q65" s="352"/>
    </row>
    <row r="66" spans="1:17" s="2" customFormat="1">
      <c r="A66" s="79" t="str">
        <f>A$133</f>
        <v>2018-19</v>
      </c>
      <c r="B66" s="41">
        <f t="shared" ref="B66:M66" si="43">B141+B212+B288+B358+B513+B591+B668+B435</f>
        <v>206</v>
      </c>
      <c r="C66" s="41">
        <f t="shared" si="43"/>
        <v>206</v>
      </c>
      <c r="D66" s="41">
        <f t="shared" si="43"/>
        <v>206</v>
      </c>
      <c r="E66" s="41">
        <f t="shared" si="43"/>
        <v>206</v>
      </c>
      <c r="F66" s="41">
        <f t="shared" si="43"/>
        <v>206</v>
      </c>
      <c r="G66" s="41">
        <f t="shared" si="43"/>
        <v>206</v>
      </c>
      <c r="H66" s="41">
        <f t="shared" si="43"/>
        <v>206</v>
      </c>
      <c r="I66" s="41">
        <f t="shared" si="43"/>
        <v>206</v>
      </c>
      <c r="J66" s="41">
        <f t="shared" si="43"/>
        <v>206</v>
      </c>
      <c r="K66" s="41">
        <f t="shared" si="43"/>
        <v>206</v>
      </c>
      <c r="L66" s="41">
        <f t="shared" si="43"/>
        <v>206</v>
      </c>
      <c r="M66" s="41">
        <f t="shared" si="43"/>
        <v>206</v>
      </c>
      <c r="N66" s="38">
        <f t="shared" si="40"/>
        <v>2472</v>
      </c>
      <c r="Q66" s="352"/>
    </row>
    <row r="67" spans="1:17" s="2" customFormat="1">
      <c r="A67" s="79" t="str">
        <f>A$134</f>
        <v>2019-20</v>
      </c>
      <c r="B67" s="41">
        <f t="shared" ref="B67:M67" si="44">B142+B213+B289+B359+B514+B592+B669+B436</f>
        <v>206</v>
      </c>
      <c r="C67" s="41">
        <f t="shared" si="44"/>
        <v>206</v>
      </c>
      <c r="D67" s="41">
        <f t="shared" si="44"/>
        <v>206</v>
      </c>
      <c r="E67" s="41">
        <f t="shared" si="44"/>
        <v>206</v>
      </c>
      <c r="F67" s="41">
        <f t="shared" si="44"/>
        <v>206</v>
      </c>
      <c r="G67" s="41">
        <f t="shared" si="44"/>
        <v>206</v>
      </c>
      <c r="H67" s="41">
        <f t="shared" si="44"/>
        <v>206</v>
      </c>
      <c r="I67" s="41">
        <f t="shared" si="44"/>
        <v>206</v>
      </c>
      <c r="J67" s="41">
        <f t="shared" si="44"/>
        <v>206</v>
      </c>
      <c r="K67" s="41">
        <f t="shared" si="44"/>
        <v>206</v>
      </c>
      <c r="L67" s="41">
        <f t="shared" si="44"/>
        <v>206</v>
      </c>
      <c r="M67" s="41">
        <f t="shared" si="44"/>
        <v>206</v>
      </c>
      <c r="N67" s="38">
        <f t="shared" si="40"/>
        <v>2472</v>
      </c>
      <c r="Q67" s="352"/>
    </row>
    <row r="68" spans="1:17" s="2" customFormat="1">
      <c r="A68" s="79" t="str">
        <f>A$135</f>
        <v>2020-21</v>
      </c>
      <c r="B68" s="41">
        <f t="shared" ref="B68:M68" si="45">B143+B214+B290+B360+B515+B593+B670+B437</f>
        <v>206</v>
      </c>
      <c r="C68" s="41">
        <f t="shared" si="45"/>
        <v>206</v>
      </c>
      <c r="D68" s="41">
        <f t="shared" si="45"/>
        <v>206</v>
      </c>
      <c r="E68" s="41">
        <f t="shared" si="45"/>
        <v>206</v>
      </c>
      <c r="F68" s="41">
        <f t="shared" si="45"/>
        <v>206</v>
      </c>
      <c r="G68" s="41">
        <f t="shared" si="45"/>
        <v>206</v>
      </c>
      <c r="H68" s="41">
        <f t="shared" si="45"/>
        <v>206</v>
      </c>
      <c r="I68" s="41">
        <f t="shared" si="45"/>
        <v>206</v>
      </c>
      <c r="J68" s="41">
        <f t="shared" si="45"/>
        <v>206</v>
      </c>
      <c r="K68" s="41">
        <f t="shared" si="45"/>
        <v>206</v>
      </c>
      <c r="L68" s="41">
        <f t="shared" si="45"/>
        <v>206</v>
      </c>
      <c r="M68" s="41">
        <f t="shared" si="45"/>
        <v>206</v>
      </c>
      <c r="N68" s="38">
        <f t="shared" si="40"/>
        <v>2472</v>
      </c>
      <c r="P68" s="193"/>
      <c r="Q68" s="352"/>
    </row>
    <row r="69" spans="1:17" s="2" customFormat="1">
      <c r="A69" s="79" t="str">
        <f>A$136</f>
        <v>2021-22</v>
      </c>
      <c r="B69" s="41">
        <f t="shared" ref="B69:M69" si="46">B144+B215+B291+B361+B515+B593+B671+B438</f>
        <v>206</v>
      </c>
      <c r="C69" s="41">
        <f t="shared" si="46"/>
        <v>206</v>
      </c>
      <c r="D69" s="41">
        <f t="shared" si="46"/>
        <v>206</v>
      </c>
      <c r="E69" s="41">
        <f t="shared" si="46"/>
        <v>206</v>
      </c>
      <c r="F69" s="41">
        <f t="shared" si="46"/>
        <v>206</v>
      </c>
      <c r="G69" s="41">
        <f t="shared" si="46"/>
        <v>206</v>
      </c>
      <c r="H69" s="41">
        <f t="shared" si="46"/>
        <v>206</v>
      </c>
      <c r="I69" s="41">
        <f t="shared" si="46"/>
        <v>206</v>
      </c>
      <c r="J69" s="41">
        <f t="shared" si="46"/>
        <v>206</v>
      </c>
      <c r="K69" s="41">
        <f t="shared" si="46"/>
        <v>206</v>
      </c>
      <c r="L69" s="41">
        <f t="shared" si="46"/>
        <v>206</v>
      </c>
      <c r="M69" s="41">
        <f t="shared" si="46"/>
        <v>206</v>
      </c>
      <c r="N69" s="665">
        <f t="shared" si="40"/>
        <v>2472</v>
      </c>
      <c r="Q69" s="352"/>
    </row>
    <row r="70" spans="1:17" s="726" customFormat="1">
      <c r="A70" s="79" t="str">
        <f>A49</f>
        <v>2022-23</v>
      </c>
      <c r="B70" s="41">
        <f t="shared" ref="B70:M70" si="47">B145+B216+B292+B362+B516+B594+B672+B439</f>
        <v>206</v>
      </c>
      <c r="C70" s="41">
        <f t="shared" si="47"/>
        <v>206</v>
      </c>
      <c r="D70" s="41">
        <f t="shared" si="47"/>
        <v>206</v>
      </c>
      <c r="E70" s="41">
        <f t="shared" si="47"/>
        <v>206</v>
      </c>
      <c r="F70" s="41">
        <f t="shared" si="47"/>
        <v>206</v>
      </c>
      <c r="G70" s="41">
        <f t="shared" si="47"/>
        <v>206</v>
      </c>
      <c r="H70" s="41">
        <f t="shared" si="47"/>
        <v>206</v>
      </c>
      <c r="I70" s="41">
        <f t="shared" si="47"/>
        <v>206</v>
      </c>
      <c r="J70" s="41">
        <f t="shared" si="47"/>
        <v>206</v>
      </c>
      <c r="K70" s="41">
        <f t="shared" si="47"/>
        <v>206</v>
      </c>
      <c r="L70" s="41">
        <f t="shared" si="47"/>
        <v>206</v>
      </c>
      <c r="M70" s="41">
        <f t="shared" si="47"/>
        <v>206</v>
      </c>
      <c r="N70" s="665">
        <f t="shared" si="40"/>
        <v>2472</v>
      </c>
      <c r="Q70" s="352"/>
    </row>
    <row r="71" spans="1:17" s="2" customFormat="1">
      <c r="A71" s="33"/>
      <c r="B71" s="33"/>
      <c r="C71" s="33"/>
      <c r="D71" s="33"/>
      <c r="E71" s="33"/>
      <c r="F71" s="33"/>
      <c r="G71" s="33"/>
      <c r="H71" s="33"/>
      <c r="I71" s="38"/>
      <c r="J71" s="33"/>
      <c r="K71" s="33"/>
      <c r="L71" s="33"/>
      <c r="M71" s="33"/>
      <c r="N71" s="33"/>
      <c r="Q71" s="352"/>
    </row>
    <row r="72" spans="1:17" s="2" customFormat="1" ht="15">
      <c r="A72" s="133" t="str">
        <f>Residential!A77</f>
        <v>Projected Volumetric Revenue (Includes Misc Money adjustments)</v>
      </c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Q72" s="352"/>
    </row>
    <row r="73" spans="1:17" s="2" customFormat="1" ht="9.75" customHeight="1">
      <c r="A73" s="85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Q73" s="352"/>
    </row>
    <row r="74" spans="1:17" s="2" customFormat="1" hidden="1">
      <c r="A74" s="79" t="str">
        <f>A$130</f>
        <v>2015-16 Act</v>
      </c>
      <c r="B74" s="41">
        <f t="shared" ref="B74:M74" si="48">B146+B219+B293+B365+B520+B598+B675+B442</f>
        <v>1599685.3099999998</v>
      </c>
      <c r="C74" s="41">
        <f t="shared" si="48"/>
        <v>1713287.3699999999</v>
      </c>
      <c r="D74" s="41">
        <f t="shared" si="48"/>
        <v>1390886.7999999998</v>
      </c>
      <c r="E74" s="41">
        <f t="shared" si="48"/>
        <v>1818837.9600000002</v>
      </c>
      <c r="F74" s="41">
        <f t="shared" si="48"/>
        <v>1589303.96</v>
      </c>
      <c r="G74" s="41">
        <f t="shared" si="48"/>
        <v>1637758.95</v>
      </c>
      <c r="H74" s="41">
        <f t="shared" si="48"/>
        <v>1757740.72</v>
      </c>
      <c r="I74" s="41">
        <f t="shared" si="48"/>
        <v>1562986.77</v>
      </c>
      <c r="J74" s="41">
        <f t="shared" si="48"/>
        <v>1592160.85</v>
      </c>
      <c r="K74" s="41">
        <f t="shared" si="48"/>
        <v>1657700.4100000001</v>
      </c>
      <c r="L74" s="41">
        <f t="shared" si="48"/>
        <v>1577928.93</v>
      </c>
      <c r="M74" s="41">
        <f t="shared" si="48"/>
        <v>1846491.23</v>
      </c>
      <c r="N74" s="41">
        <f t="shared" ref="N74:N81" si="49">SUM(B74:M74)</f>
        <v>19744769.260000002</v>
      </c>
      <c r="Q74" s="352"/>
    </row>
    <row r="75" spans="1:17" s="2" customFormat="1">
      <c r="A75" s="79" t="str">
        <f>A$131</f>
        <v>2016-17 Act</v>
      </c>
      <c r="B75" s="41">
        <f t="shared" ref="B75:M75" si="50">B147+B220+B294+B366+B521+B599+B676+B443</f>
        <v>1627209.24</v>
      </c>
      <c r="C75" s="41">
        <f t="shared" si="50"/>
        <v>1631023.28</v>
      </c>
      <c r="D75" s="41">
        <f t="shared" si="50"/>
        <v>1761430.68</v>
      </c>
      <c r="E75" s="41">
        <f t="shared" si="50"/>
        <v>1716590.7400000002</v>
      </c>
      <c r="F75" s="41">
        <f t="shared" si="50"/>
        <v>1657227.23</v>
      </c>
      <c r="G75" s="41">
        <f t="shared" si="50"/>
        <v>1681764.605</v>
      </c>
      <c r="H75" s="41">
        <f t="shared" si="50"/>
        <v>1880931.6300000001</v>
      </c>
      <c r="I75" s="41">
        <f t="shared" si="50"/>
        <v>1711249.55</v>
      </c>
      <c r="J75" s="41">
        <f t="shared" si="50"/>
        <v>2005450.55</v>
      </c>
      <c r="K75" s="41">
        <f t="shared" si="50"/>
        <v>1916505.4</v>
      </c>
      <c r="L75" s="41">
        <f t="shared" si="50"/>
        <v>1768757.97</v>
      </c>
      <c r="M75" s="41">
        <f t="shared" si="50"/>
        <v>2143938.79</v>
      </c>
      <c r="N75" s="38">
        <f t="shared" si="49"/>
        <v>21502079.664999999</v>
      </c>
      <c r="Q75" s="352"/>
    </row>
    <row r="76" spans="1:17" s="2" customFormat="1">
      <c r="A76" s="79" t="str">
        <f>A$132</f>
        <v>2017-18 CYE</v>
      </c>
      <c r="B76" s="41">
        <f t="shared" ref="B76:M76" si="51">B148+B221+B295+B367+B522+B600+B677+B444</f>
        <v>1931563.68</v>
      </c>
      <c r="C76" s="41">
        <f t="shared" si="51"/>
        <v>2003740.3199999998</v>
      </c>
      <c r="D76" s="41">
        <f t="shared" si="51"/>
        <v>1986100.0599999998</v>
      </c>
      <c r="E76" s="41">
        <f t="shared" si="51"/>
        <v>1795181.09</v>
      </c>
      <c r="F76" s="41">
        <f t="shared" si="51"/>
        <v>1896047.62</v>
      </c>
      <c r="G76" s="41">
        <f t="shared" si="51"/>
        <v>1831489.0399999998</v>
      </c>
      <c r="H76" s="41">
        <f t="shared" si="51"/>
        <v>1917618.57</v>
      </c>
      <c r="I76" s="41">
        <f t="shared" si="51"/>
        <v>2433319.7600000007</v>
      </c>
      <c r="J76" s="41">
        <f t="shared" si="51"/>
        <v>2142251.61</v>
      </c>
      <c r="K76" s="41">
        <f t="shared" si="51"/>
        <v>1964081.0100000002</v>
      </c>
      <c r="L76" s="41">
        <f t="shared" si="51"/>
        <v>1885185.58</v>
      </c>
      <c r="M76" s="41">
        <f t="shared" si="51"/>
        <v>2001033.0699999998</v>
      </c>
      <c r="N76" s="38">
        <f t="shared" si="49"/>
        <v>23787611.410000004</v>
      </c>
      <c r="Q76" s="352"/>
    </row>
    <row r="77" spans="1:17" s="2" customFormat="1">
      <c r="A77" s="79" t="str">
        <f>A$133</f>
        <v>2018-19</v>
      </c>
      <c r="B77" s="41">
        <f t="shared" ref="B77:M77" si="52">B149+B222+B296+B368+B523+B601+B678+B445</f>
        <v>1905034</v>
      </c>
      <c r="C77" s="41">
        <f t="shared" si="52"/>
        <v>1892061</v>
      </c>
      <c r="D77" s="41">
        <f t="shared" si="52"/>
        <v>1879918</v>
      </c>
      <c r="E77" s="41">
        <f t="shared" si="52"/>
        <v>1851699</v>
      </c>
      <c r="F77" s="41">
        <f t="shared" si="52"/>
        <v>1892697</v>
      </c>
      <c r="G77" s="41">
        <f t="shared" si="52"/>
        <v>1768171</v>
      </c>
      <c r="H77" s="41">
        <f t="shared" si="52"/>
        <v>1841028</v>
      </c>
      <c r="I77" s="41">
        <f t="shared" si="52"/>
        <v>1879800</v>
      </c>
      <c r="J77" s="41">
        <f t="shared" si="52"/>
        <v>2019034</v>
      </c>
      <c r="K77" s="41">
        <f t="shared" si="52"/>
        <v>1952238</v>
      </c>
      <c r="L77" s="41">
        <f t="shared" si="52"/>
        <v>1929386</v>
      </c>
      <c r="M77" s="41">
        <f t="shared" si="52"/>
        <v>1984639</v>
      </c>
      <c r="N77" s="38">
        <f t="shared" si="49"/>
        <v>22795705</v>
      </c>
      <c r="Q77" s="352"/>
    </row>
    <row r="78" spans="1:17" s="2" customFormat="1">
      <c r="A78" s="79" t="str">
        <f>A$134</f>
        <v>2019-20</v>
      </c>
      <c r="B78" s="41">
        <f t="shared" ref="B78:M78" si="53">B150+B223+B297+B369+B524+B602+B679+B446</f>
        <v>1905034</v>
      </c>
      <c r="C78" s="41">
        <f t="shared" si="53"/>
        <v>1892061</v>
      </c>
      <c r="D78" s="41">
        <f t="shared" si="53"/>
        <v>1879918</v>
      </c>
      <c r="E78" s="41">
        <f t="shared" si="53"/>
        <v>1851699</v>
      </c>
      <c r="F78" s="41">
        <f t="shared" si="53"/>
        <v>1892697</v>
      </c>
      <c r="G78" s="41">
        <f t="shared" si="53"/>
        <v>1768171</v>
      </c>
      <c r="H78" s="41">
        <f t="shared" si="53"/>
        <v>1841028</v>
      </c>
      <c r="I78" s="41">
        <f t="shared" si="53"/>
        <v>1879800</v>
      </c>
      <c r="J78" s="41">
        <f t="shared" si="53"/>
        <v>2019034</v>
      </c>
      <c r="K78" s="41">
        <f t="shared" si="53"/>
        <v>1952238</v>
      </c>
      <c r="L78" s="41">
        <f t="shared" si="53"/>
        <v>1929386</v>
      </c>
      <c r="M78" s="41">
        <f t="shared" si="53"/>
        <v>1984639</v>
      </c>
      <c r="N78" s="38">
        <f t="shared" si="49"/>
        <v>22795705</v>
      </c>
      <c r="Q78" s="352"/>
    </row>
    <row r="79" spans="1:17" s="2" customFormat="1">
      <c r="A79" s="79" t="str">
        <f>A$135</f>
        <v>2020-21</v>
      </c>
      <c r="B79" s="41">
        <f t="shared" ref="B79:M79" si="54">B151+B224+B298+B370+B525+B603+B680+B447</f>
        <v>1905034</v>
      </c>
      <c r="C79" s="41">
        <f t="shared" si="54"/>
        <v>1892061</v>
      </c>
      <c r="D79" s="41">
        <f t="shared" si="54"/>
        <v>1879918</v>
      </c>
      <c r="E79" s="41">
        <f t="shared" si="54"/>
        <v>1851699</v>
      </c>
      <c r="F79" s="41">
        <f t="shared" si="54"/>
        <v>1892697</v>
      </c>
      <c r="G79" s="41">
        <f t="shared" si="54"/>
        <v>1768171</v>
      </c>
      <c r="H79" s="41">
        <f t="shared" si="54"/>
        <v>1841028</v>
      </c>
      <c r="I79" s="41">
        <f t="shared" si="54"/>
        <v>1879800</v>
      </c>
      <c r="J79" s="41">
        <f t="shared" si="54"/>
        <v>2019034</v>
      </c>
      <c r="K79" s="41">
        <f t="shared" si="54"/>
        <v>1952238</v>
      </c>
      <c r="L79" s="41">
        <f t="shared" si="54"/>
        <v>1929386</v>
      </c>
      <c r="M79" s="41">
        <f t="shared" si="54"/>
        <v>1984639</v>
      </c>
      <c r="N79" s="38">
        <f t="shared" si="49"/>
        <v>22795705</v>
      </c>
      <c r="Q79" s="352"/>
    </row>
    <row r="80" spans="1:17" s="2" customFormat="1">
      <c r="A80" s="79" t="str">
        <f>A$136</f>
        <v>2021-22</v>
      </c>
      <c r="B80" s="41">
        <f>B225+B299+B371+B525+B603+B681+B448</f>
        <v>1905034</v>
      </c>
      <c r="C80" s="41">
        <f>C225+C299+C371+C525+C603+C681+C448</f>
        <v>1892061</v>
      </c>
      <c r="D80" s="41">
        <f t="shared" ref="D80:M80" si="55">D225+D299+D371+D525+D603+D681+D448</f>
        <v>1879918</v>
      </c>
      <c r="E80" s="41">
        <f t="shared" si="55"/>
        <v>1851699</v>
      </c>
      <c r="F80" s="41">
        <f t="shared" si="55"/>
        <v>1892697</v>
      </c>
      <c r="G80" s="41">
        <f t="shared" si="55"/>
        <v>1768171</v>
      </c>
      <c r="H80" s="41">
        <f t="shared" si="55"/>
        <v>1841028</v>
      </c>
      <c r="I80" s="41">
        <f t="shared" si="55"/>
        <v>1879800</v>
      </c>
      <c r="J80" s="41">
        <f t="shared" si="55"/>
        <v>2019034</v>
      </c>
      <c r="K80" s="41">
        <f t="shared" si="55"/>
        <v>1952238</v>
      </c>
      <c r="L80" s="41">
        <f t="shared" si="55"/>
        <v>1929386</v>
      </c>
      <c r="M80" s="41">
        <f t="shared" si="55"/>
        <v>1984639</v>
      </c>
      <c r="N80" s="665">
        <f t="shared" si="49"/>
        <v>22795705</v>
      </c>
      <c r="P80" s="193"/>
      <c r="Q80" s="352"/>
    </row>
    <row r="81" spans="1:17" s="726" customFormat="1">
      <c r="A81" s="79" t="str">
        <f>A70</f>
        <v>2022-23</v>
      </c>
      <c r="B81" s="41">
        <f>B226+B300+B372+B526+B604+B682+B449</f>
        <v>1905034</v>
      </c>
      <c r="C81" s="41">
        <f t="shared" ref="C81:M81" si="56">C226+C300+C372+C526+C604+C682+C449</f>
        <v>1892061</v>
      </c>
      <c r="D81" s="41">
        <f t="shared" si="56"/>
        <v>1879918</v>
      </c>
      <c r="E81" s="41">
        <f t="shared" si="56"/>
        <v>1851699</v>
      </c>
      <c r="F81" s="41">
        <f t="shared" si="56"/>
        <v>1892697</v>
      </c>
      <c r="G81" s="41">
        <f t="shared" si="56"/>
        <v>1768171</v>
      </c>
      <c r="H81" s="41">
        <f t="shared" si="56"/>
        <v>1841028</v>
      </c>
      <c r="I81" s="41">
        <f t="shared" si="56"/>
        <v>1879800</v>
      </c>
      <c r="J81" s="41">
        <f t="shared" si="56"/>
        <v>2019034</v>
      </c>
      <c r="K81" s="41">
        <f t="shared" si="56"/>
        <v>1952238</v>
      </c>
      <c r="L81" s="41">
        <f t="shared" si="56"/>
        <v>1929386</v>
      </c>
      <c r="M81" s="41">
        <f t="shared" si="56"/>
        <v>1984639</v>
      </c>
      <c r="N81" s="665">
        <f t="shared" si="49"/>
        <v>22795705</v>
      </c>
      <c r="P81" s="193"/>
      <c r="Q81" s="352"/>
    </row>
    <row r="82" spans="1:17" ht="13.5" thickBot="1">
      <c r="A82" s="33"/>
      <c r="B82" s="38"/>
      <c r="C82" s="38"/>
      <c r="D82" s="38"/>
      <c r="E82" s="38"/>
      <c r="F82" s="38"/>
      <c r="G82" s="33"/>
      <c r="H82" s="33"/>
      <c r="I82" s="33"/>
      <c r="J82" s="33"/>
      <c r="K82" s="33"/>
      <c r="L82" s="33"/>
      <c r="M82" s="33"/>
      <c r="N82" s="33"/>
      <c r="Q82" s="336"/>
    </row>
    <row r="83" spans="1:17" ht="13.5" thickTop="1">
      <c r="A83" s="89"/>
      <c r="B83" s="90"/>
      <c r="C83" s="90"/>
      <c r="D83" s="90"/>
      <c r="E83" s="90"/>
      <c r="F83" s="90"/>
      <c r="G83" s="90"/>
      <c r="H83" s="90"/>
      <c r="I83" s="377"/>
      <c r="J83" s="90"/>
      <c r="K83" s="90"/>
      <c r="L83" s="90"/>
      <c r="M83" s="90"/>
      <c r="N83" s="91"/>
      <c r="Q83" s="336"/>
    </row>
    <row r="84" spans="1:17" ht="15">
      <c r="A84" s="385" t="str">
        <f>Residential!A90</f>
        <v xml:space="preserve">Total Projected Revenue  </v>
      </c>
      <c r="B84" s="33"/>
      <c r="C84" s="665"/>
      <c r="D84" s="665"/>
      <c r="E84" s="33"/>
      <c r="F84" s="33"/>
      <c r="G84" s="33"/>
      <c r="H84" s="33"/>
      <c r="I84" s="33"/>
      <c r="J84" s="33"/>
      <c r="K84" s="33"/>
      <c r="L84" s="33"/>
      <c r="M84" s="33"/>
      <c r="N84" s="92"/>
      <c r="P84" s="7"/>
      <c r="Q84" s="336"/>
    </row>
    <row r="85" spans="1:17" ht="9.75" customHeight="1">
      <c r="A85" s="105"/>
      <c r="B85" s="665"/>
      <c r="C85" s="665"/>
      <c r="D85" s="665"/>
      <c r="E85" s="665"/>
      <c r="F85" s="665"/>
      <c r="G85" s="33"/>
      <c r="H85" s="33"/>
      <c r="I85" s="33"/>
      <c r="J85" s="33"/>
      <c r="K85" s="33"/>
      <c r="L85" s="33"/>
      <c r="M85" s="33"/>
      <c r="N85" s="92"/>
      <c r="Q85" s="336"/>
    </row>
    <row r="86" spans="1:17" hidden="1">
      <c r="A86" s="233" t="str">
        <f>A$130</f>
        <v>2015-16 Act</v>
      </c>
      <c r="B86" s="670">
        <f t="shared" ref="B86:M86" si="57">IF(B74+B63=SUM(B155+B230+B302+B376+B531+B609+B686+B453),(B74+B63),"err")</f>
        <v>1599881.0099999998</v>
      </c>
      <c r="C86" s="670">
        <f t="shared" si="57"/>
        <v>1713493.3699999999</v>
      </c>
      <c r="D86" s="670">
        <f t="shared" si="57"/>
        <v>1391072.1999999997</v>
      </c>
      <c r="E86" s="670">
        <f t="shared" si="57"/>
        <v>1819023.3600000001</v>
      </c>
      <c r="F86" s="670">
        <f t="shared" si="57"/>
        <v>1589488.76</v>
      </c>
      <c r="G86" s="670">
        <f t="shared" si="57"/>
        <v>1637944.3499999999</v>
      </c>
      <c r="H86" s="670">
        <f t="shared" si="57"/>
        <v>1757936.42</v>
      </c>
      <c r="I86" s="670">
        <f t="shared" si="57"/>
        <v>1563182.47</v>
      </c>
      <c r="J86" s="670">
        <f t="shared" si="57"/>
        <v>1592408.05</v>
      </c>
      <c r="K86" s="670">
        <f t="shared" si="57"/>
        <v>1657896.11</v>
      </c>
      <c r="L86" s="670">
        <f t="shared" si="57"/>
        <v>1578124.63</v>
      </c>
      <c r="M86" s="670">
        <f t="shared" si="57"/>
        <v>1846686.93</v>
      </c>
      <c r="N86" s="625">
        <f t="shared" ref="N86:N93" si="58">SUM(B86:M86)</f>
        <v>19747137.66</v>
      </c>
      <c r="P86" s="525"/>
      <c r="Q86" s="336"/>
    </row>
    <row r="87" spans="1:17">
      <c r="A87" s="233" t="str">
        <f>A$131</f>
        <v>2016-17 Act</v>
      </c>
      <c r="B87" s="670">
        <f t="shared" ref="B87:M87" si="59">IF(B75+B64=SUM(B156+B231+B303+B377+B532+B610+B687+B454),(B75+B64),"err")</f>
        <v>1627404.94</v>
      </c>
      <c r="C87" s="670">
        <f t="shared" si="59"/>
        <v>1631218.98</v>
      </c>
      <c r="D87" s="670">
        <f t="shared" si="59"/>
        <v>1761626.38</v>
      </c>
      <c r="E87" s="670">
        <f t="shared" si="59"/>
        <v>1716786.4400000002</v>
      </c>
      <c r="F87" s="670">
        <f t="shared" si="59"/>
        <v>1657422.93</v>
      </c>
      <c r="G87" s="670">
        <f t="shared" si="59"/>
        <v>1681960.3049999999</v>
      </c>
      <c r="H87" s="670">
        <f t="shared" si="59"/>
        <v>1881127.33</v>
      </c>
      <c r="I87" s="670">
        <f t="shared" si="59"/>
        <v>1711445.25</v>
      </c>
      <c r="J87" s="670">
        <f t="shared" si="59"/>
        <v>2005646.25</v>
      </c>
      <c r="K87" s="670">
        <f t="shared" si="59"/>
        <v>1916701.0999999999</v>
      </c>
      <c r="L87" s="670">
        <f t="shared" si="59"/>
        <v>1768933.07</v>
      </c>
      <c r="M87" s="670">
        <f t="shared" si="59"/>
        <v>2144155.09</v>
      </c>
      <c r="N87" s="108">
        <f t="shared" si="58"/>
        <v>21504428.065000001</v>
      </c>
      <c r="P87" s="525"/>
      <c r="Q87" s="336"/>
    </row>
    <row r="88" spans="1:17">
      <c r="A88" s="233" t="str">
        <f>A$132</f>
        <v>2017-18 CYE</v>
      </c>
      <c r="B88" s="670">
        <f t="shared" ref="B88:M88" si="60">IF(B76+B65=SUM(B157+B232+B304+B378+B533+B611+B688+B455),(B76+B65),"err")</f>
        <v>1931759.38</v>
      </c>
      <c r="C88" s="670">
        <f t="shared" si="60"/>
        <v>2003936.0199999998</v>
      </c>
      <c r="D88" s="670">
        <f t="shared" si="60"/>
        <v>1986295.7599999998</v>
      </c>
      <c r="E88" s="670">
        <f t="shared" si="60"/>
        <v>1795356.1900000002</v>
      </c>
      <c r="F88" s="670">
        <f t="shared" si="60"/>
        <v>1896243.32</v>
      </c>
      <c r="G88" s="670">
        <f t="shared" si="60"/>
        <v>1831705.3399999999</v>
      </c>
      <c r="H88" s="670">
        <f t="shared" si="60"/>
        <v>1917814.27</v>
      </c>
      <c r="I88" s="670">
        <f t="shared" si="60"/>
        <v>2433515.4600000009</v>
      </c>
      <c r="J88" s="670">
        <f t="shared" si="60"/>
        <v>2142447.31</v>
      </c>
      <c r="K88" s="670">
        <f t="shared" si="60"/>
        <v>1964276.7100000002</v>
      </c>
      <c r="L88" s="670">
        <f t="shared" si="60"/>
        <v>1885370.98</v>
      </c>
      <c r="M88" s="670">
        <f t="shared" si="60"/>
        <v>2001239.0699999998</v>
      </c>
      <c r="N88" s="915">
        <f t="shared" si="58"/>
        <v>23789959.810000002</v>
      </c>
      <c r="P88" s="525"/>
      <c r="Q88" s="336"/>
    </row>
    <row r="89" spans="1:17">
      <c r="A89" s="233" t="str">
        <f>A$133</f>
        <v>2018-19</v>
      </c>
      <c r="B89" s="670">
        <f t="shared" ref="B89:M89" si="61">IF(B77+B66=SUM(B158+B233+B305+B379+B534+B612+B689+B456),(B77+B66),"err")</f>
        <v>1905240</v>
      </c>
      <c r="C89" s="670">
        <f t="shared" si="61"/>
        <v>1892267</v>
      </c>
      <c r="D89" s="670">
        <f t="shared" si="61"/>
        <v>1880124</v>
      </c>
      <c r="E89" s="670">
        <f t="shared" si="61"/>
        <v>1851905</v>
      </c>
      <c r="F89" s="670">
        <f t="shared" si="61"/>
        <v>1892903</v>
      </c>
      <c r="G89" s="670">
        <f t="shared" si="61"/>
        <v>1768377</v>
      </c>
      <c r="H89" s="670">
        <f t="shared" si="61"/>
        <v>1841234</v>
      </c>
      <c r="I89" s="670">
        <f t="shared" si="61"/>
        <v>1880006</v>
      </c>
      <c r="J89" s="670">
        <f t="shared" si="61"/>
        <v>2019240</v>
      </c>
      <c r="K89" s="670">
        <f t="shared" si="61"/>
        <v>1952444</v>
      </c>
      <c r="L89" s="670">
        <f t="shared" si="61"/>
        <v>1929592</v>
      </c>
      <c r="M89" s="670">
        <f t="shared" si="61"/>
        <v>1984845</v>
      </c>
      <c r="N89" s="915">
        <f t="shared" si="58"/>
        <v>22798177</v>
      </c>
      <c r="P89" s="525"/>
    </row>
    <row r="90" spans="1:17">
      <c r="A90" s="233" t="str">
        <f>A$134</f>
        <v>2019-20</v>
      </c>
      <c r="B90" s="670">
        <f t="shared" ref="B90:M90" si="62">IF(B78+B67=SUM(B159+B234+B306+B380+B535+B613+B690+B457),(B78+B67),"err")</f>
        <v>1905240</v>
      </c>
      <c r="C90" s="670">
        <f t="shared" si="62"/>
        <v>1892267</v>
      </c>
      <c r="D90" s="670">
        <f t="shared" si="62"/>
        <v>1880124</v>
      </c>
      <c r="E90" s="670">
        <f t="shared" si="62"/>
        <v>1851905</v>
      </c>
      <c r="F90" s="670">
        <f t="shared" si="62"/>
        <v>1892903</v>
      </c>
      <c r="G90" s="670">
        <f t="shared" si="62"/>
        <v>1768377</v>
      </c>
      <c r="H90" s="670">
        <f t="shared" si="62"/>
        <v>1841234</v>
      </c>
      <c r="I90" s="670">
        <f t="shared" si="62"/>
        <v>1880006</v>
      </c>
      <c r="J90" s="670">
        <f t="shared" si="62"/>
        <v>2019240</v>
      </c>
      <c r="K90" s="670">
        <f t="shared" si="62"/>
        <v>1952444</v>
      </c>
      <c r="L90" s="670">
        <f t="shared" si="62"/>
        <v>1929592</v>
      </c>
      <c r="M90" s="670">
        <f t="shared" si="62"/>
        <v>1984845</v>
      </c>
      <c r="N90" s="915">
        <f t="shared" si="58"/>
        <v>22798177</v>
      </c>
      <c r="P90" s="525"/>
    </row>
    <row r="91" spans="1:17">
      <c r="A91" s="233" t="str">
        <f>A$135</f>
        <v>2020-21</v>
      </c>
      <c r="B91" s="670">
        <f t="shared" ref="B91:M91" si="63">IF(B79+B68=SUM(B160+B235+B307+B381+B536+B614+B691+B458),(B79+B68),"err")</f>
        <v>1905240</v>
      </c>
      <c r="C91" s="670">
        <f t="shared" si="63"/>
        <v>1892267</v>
      </c>
      <c r="D91" s="670">
        <f t="shared" si="63"/>
        <v>1880124</v>
      </c>
      <c r="E91" s="670">
        <f t="shared" si="63"/>
        <v>1851905</v>
      </c>
      <c r="F91" s="670">
        <f t="shared" si="63"/>
        <v>1892903</v>
      </c>
      <c r="G91" s="670">
        <f t="shared" si="63"/>
        <v>1768377</v>
      </c>
      <c r="H91" s="670">
        <f t="shared" si="63"/>
        <v>1841234</v>
      </c>
      <c r="I91" s="670">
        <f t="shared" si="63"/>
        <v>1880006</v>
      </c>
      <c r="J91" s="670">
        <f t="shared" si="63"/>
        <v>2019240</v>
      </c>
      <c r="K91" s="670">
        <f t="shared" si="63"/>
        <v>1952444</v>
      </c>
      <c r="L91" s="670">
        <f t="shared" si="63"/>
        <v>1929592</v>
      </c>
      <c r="M91" s="670">
        <f t="shared" si="63"/>
        <v>1984845</v>
      </c>
      <c r="N91" s="915">
        <f t="shared" si="58"/>
        <v>22798177</v>
      </c>
      <c r="P91" s="525"/>
    </row>
    <row r="92" spans="1:17">
      <c r="A92" s="843" t="str">
        <f>A$136</f>
        <v>2021-22</v>
      </c>
      <c r="B92" s="670">
        <f>IF(B80+B69=SUM(B236+B308+B382+B536+B614+B692+B459),(B80+B69),"err")</f>
        <v>1905240</v>
      </c>
      <c r="C92" s="670">
        <f t="shared" ref="C92:M92" si="64">IF(C80+C69=SUM(C236+C308+C382+C536+C614+C692+C459),(C80+C69),"err")</f>
        <v>1892267</v>
      </c>
      <c r="D92" s="670">
        <f t="shared" si="64"/>
        <v>1880124</v>
      </c>
      <c r="E92" s="670">
        <f t="shared" si="64"/>
        <v>1851905</v>
      </c>
      <c r="F92" s="670">
        <f t="shared" si="64"/>
        <v>1892903</v>
      </c>
      <c r="G92" s="670">
        <f t="shared" si="64"/>
        <v>1768377</v>
      </c>
      <c r="H92" s="670">
        <f t="shared" si="64"/>
        <v>1841234</v>
      </c>
      <c r="I92" s="670">
        <f t="shared" si="64"/>
        <v>1880006</v>
      </c>
      <c r="J92" s="670">
        <f t="shared" si="64"/>
        <v>2019240</v>
      </c>
      <c r="K92" s="670">
        <f t="shared" si="64"/>
        <v>1952444</v>
      </c>
      <c r="L92" s="670">
        <f t="shared" si="64"/>
        <v>1929592</v>
      </c>
      <c r="M92" s="670">
        <f t="shared" si="64"/>
        <v>1984845</v>
      </c>
      <c r="N92" s="915">
        <f t="shared" si="58"/>
        <v>22798177</v>
      </c>
      <c r="P92" s="106"/>
    </row>
    <row r="93" spans="1:17" s="834" customFormat="1" ht="13.5" thickBot="1">
      <c r="A93" s="94" t="str">
        <f>A81</f>
        <v>2022-23</v>
      </c>
      <c r="B93" s="775">
        <f>IF(B81+B70=SUM(B237+B383+B538+B616+B693+B460),(B81+B70),"err")</f>
        <v>1905240</v>
      </c>
      <c r="C93" s="775">
        <f t="shared" ref="C93:M93" si="65">IF(C81+C70=SUM(C237+C383+C538+C616+C693+C460),(C81+C70),"err")</f>
        <v>1892267</v>
      </c>
      <c r="D93" s="775">
        <f t="shared" si="65"/>
        <v>1880124</v>
      </c>
      <c r="E93" s="775">
        <f t="shared" si="65"/>
        <v>1851905</v>
      </c>
      <c r="F93" s="775">
        <f t="shared" si="65"/>
        <v>1892903</v>
      </c>
      <c r="G93" s="775">
        <f t="shared" si="65"/>
        <v>1768377</v>
      </c>
      <c r="H93" s="775">
        <f t="shared" si="65"/>
        <v>1841234</v>
      </c>
      <c r="I93" s="775">
        <f t="shared" si="65"/>
        <v>1880006</v>
      </c>
      <c r="J93" s="775">
        <f t="shared" si="65"/>
        <v>2019240</v>
      </c>
      <c r="K93" s="775">
        <f t="shared" si="65"/>
        <v>1952444</v>
      </c>
      <c r="L93" s="775">
        <f t="shared" si="65"/>
        <v>1929592</v>
      </c>
      <c r="M93" s="775">
        <f t="shared" si="65"/>
        <v>1984845</v>
      </c>
      <c r="N93" s="916">
        <f t="shared" si="58"/>
        <v>22798177</v>
      </c>
      <c r="P93" s="106"/>
    </row>
    <row r="94" spans="1:17" ht="12.75" customHeight="1" thickTop="1" thickBot="1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</row>
    <row r="95" spans="1:17" ht="3" customHeight="1" thickBot="1">
      <c r="A95" s="590" t="s">
        <v>53</v>
      </c>
      <c r="B95" s="634" t="s">
        <v>178</v>
      </c>
      <c r="C95" s="635"/>
      <c r="D95" s="635"/>
      <c r="E95" s="635"/>
      <c r="F95" s="635"/>
      <c r="G95" s="635"/>
      <c r="H95" s="635"/>
      <c r="I95" s="773" t="s">
        <v>352</v>
      </c>
      <c r="J95" s="636">
        <v>8.3800000000000008</v>
      </c>
      <c r="K95" s="637"/>
      <c r="L95" s="773" t="s">
        <v>342</v>
      </c>
      <c r="M95" s="636">
        <v>8.19</v>
      </c>
      <c r="N95" s="638"/>
    </row>
    <row r="96" spans="1:17" ht="12.75" hidden="1" customHeight="1">
      <c r="A96" s="45" t="s">
        <v>27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13"/>
    </row>
    <row r="97" spans="1:16" ht="12.75" hidden="1" customHeight="1">
      <c r="A97" s="46" t="s">
        <v>25</v>
      </c>
      <c r="B97" s="36">
        <v>36800</v>
      </c>
      <c r="C97" s="36">
        <v>36831</v>
      </c>
      <c r="D97" s="36">
        <v>36861</v>
      </c>
      <c r="E97" s="36">
        <v>36892</v>
      </c>
      <c r="F97" s="36">
        <v>36923</v>
      </c>
      <c r="G97" s="36">
        <v>36951</v>
      </c>
      <c r="H97" s="36">
        <v>36982</v>
      </c>
      <c r="I97" s="36">
        <v>37012</v>
      </c>
      <c r="J97" s="36">
        <v>37043</v>
      </c>
      <c r="K97" s="36">
        <v>37073</v>
      </c>
      <c r="L97" s="36">
        <v>37104</v>
      </c>
      <c r="M97" s="36">
        <v>37135</v>
      </c>
      <c r="N97" s="14" t="s">
        <v>24</v>
      </c>
    </row>
    <row r="98" spans="1:16" ht="5.0999999999999996" hidden="1" customHeight="1">
      <c r="A98" s="47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14"/>
    </row>
    <row r="99" spans="1:16" ht="12.75" hidden="1" customHeight="1">
      <c r="A99" s="562" t="str">
        <f>Residential!A109</f>
        <v>1996-97 Act</v>
      </c>
      <c r="B99" s="137">
        <v>10026800</v>
      </c>
      <c r="C99" s="137">
        <v>11031900</v>
      </c>
      <c r="D99" s="137">
        <v>11775000</v>
      </c>
      <c r="E99" s="137">
        <v>10627600</v>
      </c>
      <c r="F99" s="137">
        <v>11189100</v>
      </c>
      <c r="G99" s="137">
        <v>9911500</v>
      </c>
      <c r="H99" s="137">
        <v>11002900</v>
      </c>
      <c r="I99" s="137">
        <v>13909800</v>
      </c>
      <c r="J99" s="137">
        <v>11098400</v>
      </c>
      <c r="K99" s="137">
        <v>15647400</v>
      </c>
      <c r="L99" s="137">
        <v>10941200</v>
      </c>
      <c r="M99" s="137">
        <v>14134000</v>
      </c>
      <c r="N99" s="11">
        <f t="shared" ref="N99:N112" si="66">SUM(B99:M99)</f>
        <v>141295600</v>
      </c>
    </row>
    <row r="100" spans="1:16" ht="12.75" hidden="1" customHeight="1">
      <c r="A100" s="562" t="str">
        <f>Residential!A110</f>
        <v>1997-98 Act</v>
      </c>
      <c r="B100" s="137">
        <v>13775000</v>
      </c>
      <c r="C100" s="137">
        <v>12563500</v>
      </c>
      <c r="D100" s="137">
        <v>11149300</v>
      </c>
      <c r="E100" s="137">
        <v>10810700</v>
      </c>
      <c r="F100" s="137">
        <v>13045900</v>
      </c>
      <c r="G100" s="137">
        <v>11110000</v>
      </c>
      <c r="H100" s="137">
        <v>13734000</v>
      </c>
      <c r="I100" s="137">
        <v>13770000</v>
      </c>
      <c r="J100" s="137">
        <v>16778300</v>
      </c>
      <c r="K100" s="137">
        <v>15544600</v>
      </c>
      <c r="L100" s="137">
        <v>15003100</v>
      </c>
      <c r="M100" s="137">
        <v>17905200</v>
      </c>
      <c r="N100" s="11">
        <f t="shared" si="66"/>
        <v>165189600</v>
      </c>
    </row>
    <row r="101" spans="1:16" ht="12.75" hidden="1" customHeight="1">
      <c r="A101" s="562" t="str">
        <f>Residential!A111</f>
        <v>1998-99 Act</v>
      </c>
      <c r="B101" s="137">
        <v>16093600</v>
      </c>
      <c r="C101" s="137">
        <v>15756400</v>
      </c>
      <c r="D101" s="137">
        <v>6703000</v>
      </c>
      <c r="E101" s="137">
        <v>16576900</v>
      </c>
      <c r="F101" s="137">
        <v>25947500</v>
      </c>
      <c r="G101" s="137">
        <v>16179100</v>
      </c>
      <c r="H101" s="137">
        <v>19159000</v>
      </c>
      <c r="I101" s="137">
        <v>17189500</v>
      </c>
      <c r="J101" s="137">
        <v>20535600</v>
      </c>
      <c r="K101" s="137">
        <v>20535600</v>
      </c>
      <c r="L101" s="137">
        <v>20501400</v>
      </c>
      <c r="M101" s="137">
        <v>20518700</v>
      </c>
      <c r="N101" s="11">
        <f t="shared" si="66"/>
        <v>215696300</v>
      </c>
    </row>
    <row r="102" spans="1:16" ht="12.75" hidden="1" customHeight="1">
      <c r="A102" s="562" t="str">
        <f>Residential!A112</f>
        <v>1999-00 Act</v>
      </c>
      <c r="B102" s="205">
        <v>10000000</v>
      </c>
      <c r="C102" s="205">
        <v>10430000</v>
      </c>
      <c r="D102" s="137">
        <v>18279100</v>
      </c>
      <c r="E102" s="137">
        <v>19990700</v>
      </c>
      <c r="F102" s="137">
        <v>17682400</v>
      </c>
      <c r="G102" s="137">
        <v>20029300</v>
      </c>
      <c r="H102" s="137">
        <v>13808400</v>
      </c>
      <c r="I102" s="137">
        <v>18101900</v>
      </c>
      <c r="J102" s="137">
        <v>24237100</v>
      </c>
      <c r="K102" s="137">
        <v>24237100</v>
      </c>
      <c r="L102" s="137">
        <v>19605000</v>
      </c>
      <c r="M102" s="137">
        <v>19128500</v>
      </c>
      <c r="N102" s="11">
        <f t="shared" si="66"/>
        <v>215529500</v>
      </c>
    </row>
    <row r="103" spans="1:16" ht="12.75" hidden="1" customHeight="1">
      <c r="A103" s="562" t="str">
        <f>Residential!A113</f>
        <v>2000-01 Act</v>
      </c>
      <c r="B103" s="206">
        <v>15996300</v>
      </c>
      <c r="C103" s="206">
        <v>16782900</v>
      </c>
      <c r="D103" s="137">
        <v>17571500</v>
      </c>
      <c r="E103" s="137">
        <v>19867900</v>
      </c>
      <c r="F103" s="137">
        <v>19711600</v>
      </c>
      <c r="G103" s="137">
        <v>19236900</v>
      </c>
      <c r="H103" s="137">
        <v>20380300</v>
      </c>
      <c r="I103" s="137">
        <v>20894900</v>
      </c>
      <c r="J103" s="137">
        <v>22286600</v>
      </c>
      <c r="K103" s="137">
        <v>18626900</v>
      </c>
      <c r="L103" s="137">
        <v>18569500</v>
      </c>
      <c r="M103" s="137">
        <v>19958800</v>
      </c>
      <c r="N103" s="11">
        <f t="shared" si="66"/>
        <v>229884100</v>
      </c>
    </row>
    <row r="104" spans="1:16" ht="12.75" hidden="1" customHeight="1">
      <c r="A104" s="562" t="str">
        <f>Residential!A114</f>
        <v>2001-02 Act</v>
      </c>
      <c r="B104" s="12">
        <v>18017000</v>
      </c>
      <c r="C104" s="12">
        <v>20156400</v>
      </c>
      <c r="D104" s="12">
        <v>16111800</v>
      </c>
      <c r="E104" s="12">
        <v>9082600</v>
      </c>
      <c r="F104" s="12">
        <v>8243300</v>
      </c>
      <c r="G104" s="12">
        <v>16474700</v>
      </c>
      <c r="H104" s="12">
        <v>17217200</v>
      </c>
      <c r="I104" s="12">
        <v>17659000</v>
      </c>
      <c r="J104" s="12">
        <v>16777000</v>
      </c>
      <c r="K104" s="12">
        <v>13929900</v>
      </c>
      <c r="L104" s="12">
        <v>16591400</v>
      </c>
      <c r="M104" s="12">
        <v>16634200</v>
      </c>
      <c r="N104" s="11">
        <f t="shared" si="66"/>
        <v>186894500</v>
      </c>
    </row>
    <row r="105" spans="1:16" ht="12.75" hidden="1" customHeight="1">
      <c r="A105" s="562" t="str">
        <f>Residential!A115</f>
        <v>2002-03 Act</v>
      </c>
      <c r="B105" s="12">
        <v>14078300</v>
      </c>
      <c r="C105" s="12">
        <v>13537400</v>
      </c>
      <c r="D105" s="12">
        <v>8714000</v>
      </c>
      <c r="E105" s="12">
        <v>11092100</v>
      </c>
      <c r="F105" s="12">
        <v>7815100</v>
      </c>
      <c r="G105" s="12">
        <v>9119600</v>
      </c>
      <c r="H105" s="12">
        <v>15389100</v>
      </c>
      <c r="I105" s="12">
        <v>11159100</v>
      </c>
      <c r="J105" s="12">
        <v>16397100</v>
      </c>
      <c r="K105" s="12">
        <v>12506000</v>
      </c>
      <c r="L105" s="12">
        <v>13672000</v>
      </c>
      <c r="M105" s="12">
        <v>15310100</v>
      </c>
      <c r="N105" s="11">
        <f t="shared" si="66"/>
        <v>148789900</v>
      </c>
    </row>
    <row r="106" spans="1:16" ht="12.75" hidden="1" customHeight="1">
      <c r="A106" s="562" t="str">
        <f>Residential!A116</f>
        <v>2003-04 Act</v>
      </c>
      <c r="B106" s="12">
        <v>15501200</v>
      </c>
      <c r="C106" s="12">
        <v>16211500</v>
      </c>
      <c r="D106" s="12">
        <v>14531300</v>
      </c>
      <c r="E106" s="12">
        <v>14531300</v>
      </c>
      <c r="F106" s="12">
        <v>14447000</v>
      </c>
      <c r="G106" s="12">
        <v>14031800</v>
      </c>
      <c r="H106" s="12">
        <v>14316300</v>
      </c>
      <c r="I106" s="12">
        <v>14003200</v>
      </c>
      <c r="J106" s="12">
        <v>15196400</v>
      </c>
      <c r="K106" s="12">
        <v>12448900</v>
      </c>
      <c r="L106" s="12">
        <v>14483800</v>
      </c>
      <c r="M106" s="12">
        <v>14742200</v>
      </c>
      <c r="N106" s="11">
        <f t="shared" si="66"/>
        <v>174444900</v>
      </c>
      <c r="O106" s="2"/>
      <c r="P106" s="2"/>
    </row>
    <row r="107" spans="1:16" ht="12.75" hidden="1" customHeight="1">
      <c r="A107" s="562" t="str">
        <f>Residential!A117</f>
        <v>2004-05 Act</v>
      </c>
      <c r="B107" s="12">
        <v>13619700</v>
      </c>
      <c r="C107" s="12">
        <v>13848900</v>
      </c>
      <c r="D107" s="12">
        <v>14017800</v>
      </c>
      <c r="E107" s="12">
        <v>12812200</v>
      </c>
      <c r="F107" s="12">
        <v>11982000</v>
      </c>
      <c r="G107" s="12">
        <v>14561900</v>
      </c>
      <c r="H107" s="12">
        <v>11935100</v>
      </c>
      <c r="I107" s="12">
        <v>12854000</v>
      </c>
      <c r="J107" s="12">
        <v>14978600</v>
      </c>
      <c r="K107" s="12">
        <v>11132600</v>
      </c>
      <c r="L107" s="12">
        <v>14700200</v>
      </c>
      <c r="M107" s="12">
        <v>14049800</v>
      </c>
      <c r="N107" s="11">
        <f t="shared" si="66"/>
        <v>160492800</v>
      </c>
      <c r="O107" s="2"/>
      <c r="P107" s="2"/>
    </row>
    <row r="108" spans="1:16" ht="12.75" hidden="1" customHeight="1">
      <c r="A108" s="562" t="str">
        <f>Residential!A118</f>
        <v>2005-06 Act</v>
      </c>
      <c r="B108" s="12">
        <v>12272300</v>
      </c>
      <c r="C108" s="12">
        <v>11158100</v>
      </c>
      <c r="D108" s="12">
        <v>11038600</v>
      </c>
      <c r="E108" s="12">
        <v>10061600</v>
      </c>
      <c r="F108" s="12">
        <v>12114000</v>
      </c>
      <c r="G108" s="12">
        <v>13061100</v>
      </c>
      <c r="H108" s="12">
        <v>10912100</v>
      </c>
      <c r="I108" s="12">
        <v>10076600</v>
      </c>
      <c r="J108" s="12">
        <v>13750700</v>
      </c>
      <c r="K108" s="12">
        <v>10728200</v>
      </c>
      <c r="L108" s="12">
        <v>12097800</v>
      </c>
      <c r="M108" s="12">
        <v>11763500</v>
      </c>
      <c r="N108" s="11">
        <f t="shared" si="66"/>
        <v>139034600</v>
      </c>
      <c r="O108" s="2"/>
      <c r="P108" s="2"/>
    </row>
    <row r="109" spans="1:16" ht="12.75" hidden="1" customHeight="1">
      <c r="A109" s="562" t="str">
        <f>Residential!A119</f>
        <v>2006-07 Act</v>
      </c>
      <c r="B109" s="12">
        <v>8925100</v>
      </c>
      <c r="C109" s="12">
        <v>10201700</v>
      </c>
      <c r="D109" s="12">
        <v>9656200</v>
      </c>
      <c r="E109" s="12">
        <v>10442700</v>
      </c>
      <c r="F109" s="12">
        <v>10295500</v>
      </c>
      <c r="G109" s="12">
        <v>8953500</v>
      </c>
      <c r="H109" s="12">
        <v>8595600</v>
      </c>
      <c r="I109" s="12">
        <v>11339000</v>
      </c>
      <c r="J109" s="12">
        <v>10479600</v>
      </c>
      <c r="K109" s="12">
        <v>8571000</v>
      </c>
      <c r="L109" s="12">
        <v>13391900</v>
      </c>
      <c r="M109" s="12">
        <v>13857400</v>
      </c>
      <c r="N109" s="11">
        <f t="shared" si="66"/>
        <v>124709200</v>
      </c>
      <c r="O109" s="2"/>
      <c r="P109" s="2"/>
    </row>
    <row r="110" spans="1:16" ht="12.75" hidden="1" customHeight="1">
      <c r="A110" s="562" t="str">
        <f>Residential!A120</f>
        <v>2007-08 Act</v>
      </c>
      <c r="B110" s="12">
        <v>12719000</v>
      </c>
      <c r="C110" s="12">
        <v>11302200</v>
      </c>
      <c r="D110" s="12">
        <v>12714400</v>
      </c>
      <c r="E110" s="12">
        <v>13680300</v>
      </c>
      <c r="F110" s="12">
        <v>10701900</v>
      </c>
      <c r="G110" s="12">
        <v>11075600</v>
      </c>
      <c r="H110" s="12">
        <v>12890300</v>
      </c>
      <c r="I110" s="12">
        <v>11107200</v>
      </c>
      <c r="J110" s="12">
        <v>11537100</v>
      </c>
      <c r="K110" s="12">
        <v>10676900</v>
      </c>
      <c r="L110" s="12">
        <v>10881400</v>
      </c>
      <c r="M110" s="12">
        <v>11347100</v>
      </c>
      <c r="N110" s="11">
        <f t="shared" si="66"/>
        <v>140633400</v>
      </c>
      <c r="O110" s="2"/>
      <c r="P110" s="2"/>
    </row>
    <row r="111" spans="1:16" ht="12.75" hidden="1" customHeight="1">
      <c r="A111" s="562" t="str">
        <f>Residential!A121</f>
        <v>2008-09 Act</v>
      </c>
      <c r="B111" s="12">
        <v>13190500</v>
      </c>
      <c r="C111" s="12">
        <v>11884300</v>
      </c>
      <c r="D111" s="12">
        <v>11965200</v>
      </c>
      <c r="E111" s="12">
        <v>13485400</v>
      </c>
      <c r="F111" s="12">
        <v>11373600</v>
      </c>
      <c r="G111" s="12">
        <v>11713500</v>
      </c>
      <c r="H111" s="12">
        <v>11511500</v>
      </c>
      <c r="I111" s="12">
        <v>10556000</v>
      </c>
      <c r="J111" s="12">
        <v>10817400</v>
      </c>
      <c r="K111" s="12">
        <v>8142900</v>
      </c>
      <c r="L111" s="12">
        <v>8779400</v>
      </c>
      <c r="M111" s="12">
        <v>9740700</v>
      </c>
      <c r="N111" s="11">
        <f t="shared" si="66"/>
        <v>133160400</v>
      </c>
      <c r="O111" s="2"/>
      <c r="P111" s="2"/>
    </row>
    <row r="112" spans="1:16" ht="12.75" hidden="1" customHeight="1">
      <c r="A112" s="562" t="str">
        <f>Residential!A122</f>
        <v>2009-10 Act</v>
      </c>
      <c r="B112" s="12">
        <v>12277900</v>
      </c>
      <c r="C112" s="12">
        <v>12237100</v>
      </c>
      <c r="D112" s="12">
        <v>11294100</v>
      </c>
      <c r="E112" s="12">
        <v>11765400</v>
      </c>
      <c r="F112" s="12">
        <v>8461500</v>
      </c>
      <c r="G112" s="12">
        <v>8903400</v>
      </c>
      <c r="H112" s="12">
        <v>8088200</v>
      </c>
      <c r="I112" s="12">
        <v>9080300</v>
      </c>
      <c r="J112" s="12">
        <v>9812500</v>
      </c>
      <c r="K112" s="12">
        <v>8023800</v>
      </c>
      <c r="L112" s="12">
        <v>9505200</v>
      </c>
      <c r="M112" s="12">
        <v>11589200</v>
      </c>
      <c r="N112" s="11">
        <f t="shared" si="66"/>
        <v>121038600</v>
      </c>
      <c r="O112" s="2"/>
      <c r="P112" s="2"/>
    </row>
    <row r="113" spans="1:16" ht="12.75" hidden="1" customHeight="1">
      <c r="A113" s="562" t="str">
        <f>Residential!A123</f>
        <v>2010-11 Act</v>
      </c>
      <c r="B113" s="420">
        <v>8897500</v>
      </c>
      <c r="C113" s="420">
        <v>9302600</v>
      </c>
      <c r="D113" s="420">
        <v>9439500</v>
      </c>
      <c r="E113" s="420">
        <v>8070800</v>
      </c>
      <c r="F113" s="420">
        <v>8693900</v>
      </c>
      <c r="G113" s="420">
        <v>9488900</v>
      </c>
      <c r="H113" s="420">
        <v>9096600</v>
      </c>
      <c r="I113" s="420">
        <v>8520100</v>
      </c>
      <c r="J113" s="420">
        <v>10236300</v>
      </c>
      <c r="K113" s="420">
        <v>8503400</v>
      </c>
      <c r="L113" s="420">
        <v>11693800</v>
      </c>
      <c r="M113" s="420">
        <v>9850000</v>
      </c>
      <c r="N113" s="11">
        <f>SUM(B113:M113)</f>
        <v>111793400</v>
      </c>
      <c r="O113" s="2"/>
      <c r="P113" s="2"/>
    </row>
    <row r="114" spans="1:16" ht="12.75" hidden="1" customHeight="1">
      <c r="A114" s="562" t="str">
        <f>Residential!A124</f>
        <v>2011-12 Act</v>
      </c>
      <c r="B114" s="420">
        <v>10461300</v>
      </c>
      <c r="C114" s="420">
        <v>10461300</v>
      </c>
      <c r="D114" s="420">
        <v>9727100</v>
      </c>
      <c r="E114" s="420">
        <v>11574100</v>
      </c>
      <c r="F114" s="420">
        <v>10909600</v>
      </c>
      <c r="G114" s="420">
        <v>11389400</v>
      </c>
      <c r="H114" s="420">
        <v>10017000</v>
      </c>
      <c r="I114" s="420">
        <v>10214600</v>
      </c>
      <c r="J114" s="420">
        <v>8668400</v>
      </c>
      <c r="K114" s="420">
        <v>7699900</v>
      </c>
      <c r="L114" s="420">
        <v>9498300</v>
      </c>
      <c r="M114" s="420">
        <v>9871900</v>
      </c>
      <c r="N114" s="11">
        <f>SUM(B114:M114)</f>
        <v>120492900</v>
      </c>
      <c r="O114" s="2"/>
      <c r="P114" s="2"/>
    </row>
    <row r="115" spans="1:16" ht="12.75" hidden="1" customHeight="1">
      <c r="A115" s="562" t="str">
        <f>Residential!A125</f>
        <v>2012-13 Act</v>
      </c>
      <c r="B115" s="420">
        <v>10570300</v>
      </c>
      <c r="C115" s="420">
        <v>10570300</v>
      </c>
      <c r="D115" s="420">
        <v>9941700</v>
      </c>
      <c r="E115" s="420">
        <v>10754300</v>
      </c>
      <c r="F115" s="420">
        <v>9178300</v>
      </c>
      <c r="G115" s="420">
        <v>10085800</v>
      </c>
      <c r="H115" s="420">
        <v>10547000</v>
      </c>
      <c r="I115" s="420">
        <v>9463700</v>
      </c>
      <c r="J115" s="420">
        <v>10262800</v>
      </c>
      <c r="K115" s="420">
        <v>10248200</v>
      </c>
      <c r="L115" s="420">
        <v>10405400</v>
      </c>
      <c r="M115" s="420">
        <v>11305500</v>
      </c>
      <c r="N115" s="11">
        <f>SUM(B115:M115)</f>
        <v>123333300</v>
      </c>
      <c r="O115" s="2"/>
      <c r="P115" s="2"/>
    </row>
    <row r="116" spans="1:16" ht="12.75" hidden="1" customHeight="1">
      <c r="A116" s="562" t="str">
        <f>Residential!A126</f>
        <v>2013-14 Act</v>
      </c>
      <c r="B116" s="420">
        <v>10766300</v>
      </c>
      <c r="C116" s="420">
        <v>8692500</v>
      </c>
      <c r="D116" s="420">
        <v>9550200</v>
      </c>
      <c r="E116" s="420">
        <v>10616700</v>
      </c>
      <c r="F116" s="420">
        <v>9209700</v>
      </c>
      <c r="G116" s="420">
        <v>8994100</v>
      </c>
      <c r="H116" s="420">
        <v>10106900</v>
      </c>
      <c r="I116" s="420">
        <v>10025900</v>
      </c>
      <c r="J116" s="420">
        <v>9783500</v>
      </c>
      <c r="K116" s="420">
        <v>9592700</v>
      </c>
      <c r="L116" s="420">
        <v>10653000</v>
      </c>
      <c r="M116" s="420">
        <v>10825700</v>
      </c>
      <c r="N116" s="11">
        <f>SUM(B116:M116)</f>
        <v>118817200</v>
      </c>
      <c r="O116" s="2"/>
      <c r="P116" s="2"/>
    </row>
    <row r="117" spans="1:16" ht="12.75" hidden="1" customHeight="1">
      <c r="A117" s="562" t="s">
        <v>320</v>
      </c>
      <c r="B117" s="728">
        <v>10254800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 s="11">
        <v>10254800</v>
      </c>
      <c r="O117" s="2"/>
      <c r="P117" s="2"/>
    </row>
    <row r="118" spans="1:16" ht="12.75" hidden="1" customHeight="1">
      <c r="A118" s="562" t="str">
        <f>Residential!A128</f>
        <v>2015-16 Act</v>
      </c>
      <c r="B118" s="12">
        <v>0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1">
        <f t="shared" ref="N118:N123" si="67">SUM(B118:M118)</f>
        <v>0</v>
      </c>
      <c r="O118" s="2"/>
      <c r="P118" s="2"/>
    </row>
    <row r="119" spans="1:16" ht="12.75" hidden="1" customHeight="1">
      <c r="A119" s="562" t="str">
        <f>Residential!A129</f>
        <v>2016-17 Act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1">
        <f t="shared" si="67"/>
        <v>0</v>
      </c>
      <c r="O119" s="2"/>
      <c r="P119" s="2"/>
    </row>
    <row r="120" spans="1:16" ht="12.75" hidden="1" customHeight="1">
      <c r="A120" s="562" t="str">
        <f>Residential!A130</f>
        <v>2017-18 CYE</v>
      </c>
      <c r="B120" s="12">
        <v>0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1">
        <f t="shared" si="67"/>
        <v>0</v>
      </c>
      <c r="O120" s="2"/>
      <c r="P120" s="2"/>
    </row>
    <row r="121" spans="1:16" ht="12.75" hidden="1" customHeight="1">
      <c r="A121" s="562" t="str">
        <f>Residential!A131</f>
        <v>2018-19</v>
      </c>
      <c r="B121" s="12">
        <v>0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1">
        <f t="shared" si="67"/>
        <v>0</v>
      </c>
      <c r="O121" s="2"/>
      <c r="P121" s="2"/>
    </row>
    <row r="122" spans="1:16" ht="12.75" hidden="1" customHeight="1">
      <c r="A122" s="562" t="str">
        <f>Residential!A132</f>
        <v>2019-20</v>
      </c>
      <c r="B122" s="12">
        <v>0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1">
        <f t="shared" si="67"/>
        <v>0</v>
      </c>
      <c r="O122" s="2"/>
      <c r="P122" s="2"/>
    </row>
    <row r="123" spans="1:16" ht="12.75" hidden="1" customHeight="1">
      <c r="A123" s="562" t="str">
        <f>Residential!A133</f>
        <v>2020-21</v>
      </c>
      <c r="B123" s="12">
        <v>0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1">
        <f t="shared" si="67"/>
        <v>0</v>
      </c>
      <c r="O123" s="2"/>
      <c r="P123" s="2"/>
    </row>
    <row r="124" spans="1:16" ht="11.25" hidden="1" customHeight="1">
      <c r="A124" s="562" t="str">
        <f>Residential!A134</f>
        <v>2021-22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1"/>
      <c r="O124" s="2"/>
      <c r="P124" s="106" t="s">
        <v>57</v>
      </c>
    </row>
    <row r="125" spans="1:16" s="1" customFormat="1" ht="12.75" hidden="1" customHeight="1">
      <c r="A125" s="3" t="s">
        <v>276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11"/>
    </row>
    <row r="126" spans="1:16" s="1" customFormat="1" ht="12.75" hidden="1" customHeight="1">
      <c r="A126" s="51" t="s">
        <v>32</v>
      </c>
      <c r="B126">
        <v>0</v>
      </c>
      <c r="C126" s="563">
        <v>0</v>
      </c>
      <c r="D126" s="563">
        <v>0</v>
      </c>
      <c r="E126" s="563">
        <v>0</v>
      </c>
      <c r="F126" s="563">
        <v>0</v>
      </c>
      <c r="G126" s="563">
        <v>0</v>
      </c>
      <c r="H126" s="563">
        <v>0</v>
      </c>
      <c r="I126" s="563">
        <v>0</v>
      </c>
      <c r="J126" s="563">
        <v>0</v>
      </c>
      <c r="K126" s="563">
        <v>0</v>
      </c>
      <c r="L126" s="563">
        <v>0</v>
      </c>
      <c r="M126" s="563">
        <v>0</v>
      </c>
      <c r="N126" s="11">
        <f>SUM(B126:M126)</f>
        <v>0</v>
      </c>
    </row>
    <row r="127" spans="1:16" s="1" customFormat="1" ht="12.75" hidden="1" customHeight="1">
      <c r="A127" s="51" t="s">
        <v>33</v>
      </c>
      <c r="B127" s="337">
        <f>SUM(B108:B114)/SUM($N108:$N114)</f>
        <v>8.8390295921087714E-2</v>
      </c>
      <c r="C127" s="337">
        <f t="shared" ref="C127:M127" si="68">SUM(C108:C114)/SUM($N108:$N114)</f>
        <v>8.5924932298755419E-2</v>
      </c>
      <c r="D127" s="337">
        <f t="shared" si="68"/>
        <v>8.512548232751968E-2</v>
      </c>
      <c r="E127" s="337">
        <f t="shared" si="68"/>
        <v>8.8768244257671644E-2</v>
      </c>
      <c r="F127" s="337">
        <f t="shared" si="68"/>
        <v>8.1437932340849464E-2</v>
      </c>
      <c r="G127" s="337">
        <f t="shared" si="68"/>
        <v>8.3722684477121889E-2</v>
      </c>
      <c r="H127" s="337">
        <f t="shared" si="68"/>
        <v>7.9822980538523061E-2</v>
      </c>
      <c r="I127" s="337">
        <f t="shared" si="68"/>
        <v>7.9578835117652832E-2</v>
      </c>
      <c r="J127" s="337">
        <f t="shared" si="68"/>
        <v>8.452707348215914E-2</v>
      </c>
      <c r="K127" s="337">
        <f t="shared" si="68"/>
        <v>6.9983976202837139E-2</v>
      </c>
      <c r="L127" s="337">
        <f t="shared" si="68"/>
        <v>8.5139738175083135E-2</v>
      </c>
      <c r="M127" s="337">
        <f t="shared" si="68"/>
        <v>8.7577824860738895E-2</v>
      </c>
      <c r="N127" s="52">
        <f>SUM(B127:M127)</f>
        <v>1</v>
      </c>
    </row>
    <row r="128" spans="1:16" s="1" customFormat="1" ht="12.75" hidden="1" customHeight="1">
      <c r="A128" s="51"/>
      <c r="B128" s="337"/>
      <c r="C128" s="337"/>
      <c r="D128" s="337"/>
      <c r="E128" s="337"/>
      <c r="F128" s="337"/>
      <c r="G128" s="337"/>
      <c r="H128" s="337"/>
      <c r="I128" s="337"/>
      <c r="J128" s="337"/>
      <c r="K128" s="337"/>
      <c r="L128" s="337"/>
      <c r="M128" s="337"/>
      <c r="N128" s="52"/>
    </row>
    <row r="129" spans="1:17" s="1" customFormat="1" ht="12.75" hidden="1" customHeight="1">
      <c r="A129" s="353" t="s">
        <v>108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354"/>
      <c r="Q129" s="28"/>
    </row>
    <row r="130" spans="1:17" s="1" customFormat="1" ht="12.75" hidden="1" customHeight="1">
      <c r="A130" s="413" t="str">
        <f>Residential!A14</f>
        <v>2015-16 Act</v>
      </c>
      <c r="B130" s="575">
        <f>IF(B118=0,B$126,B118)</f>
        <v>0</v>
      </c>
      <c r="C130" s="575">
        <f>IF(C118=0,C$126,C118)</f>
        <v>0</v>
      </c>
      <c r="D130" s="575">
        <f t="shared" ref="D130:M130" si="69">IF(D118=0,D$126,D118)</f>
        <v>0</v>
      </c>
      <c r="E130" s="575">
        <f t="shared" si="69"/>
        <v>0</v>
      </c>
      <c r="F130" s="575">
        <f t="shared" si="69"/>
        <v>0</v>
      </c>
      <c r="G130" s="575">
        <f t="shared" si="69"/>
        <v>0</v>
      </c>
      <c r="H130" s="575">
        <f t="shared" si="69"/>
        <v>0</v>
      </c>
      <c r="I130" s="575">
        <f t="shared" si="69"/>
        <v>0</v>
      </c>
      <c r="J130" s="575">
        <f t="shared" si="69"/>
        <v>0</v>
      </c>
      <c r="K130" s="575">
        <f t="shared" si="69"/>
        <v>0</v>
      </c>
      <c r="L130" s="575">
        <f t="shared" si="69"/>
        <v>0</v>
      </c>
      <c r="M130" s="575">
        <f t="shared" si="69"/>
        <v>0</v>
      </c>
      <c r="N130" s="355">
        <f t="shared" ref="N130:N135" si="70">SUM(B130:M130)</f>
        <v>0</v>
      </c>
      <c r="O130" s="166"/>
      <c r="P130" s="126"/>
      <c r="Q130" s="28"/>
    </row>
    <row r="131" spans="1:17" s="1" customFormat="1" ht="12.75" hidden="1" customHeight="1">
      <c r="A131" s="413" t="str">
        <f>Residential!A15</f>
        <v>2016-17 Act</v>
      </c>
      <c r="B131" s="263">
        <f t="shared" ref="B131:H135" si="71">B$126</f>
        <v>0</v>
      </c>
      <c r="C131" s="263">
        <f t="shared" si="71"/>
        <v>0</v>
      </c>
      <c r="D131" s="263">
        <f t="shared" si="71"/>
        <v>0</v>
      </c>
      <c r="E131" s="263">
        <f t="shared" si="71"/>
        <v>0</v>
      </c>
      <c r="F131" s="263">
        <f t="shared" si="71"/>
        <v>0</v>
      </c>
      <c r="G131" s="263">
        <f t="shared" si="71"/>
        <v>0</v>
      </c>
      <c r="H131" s="263">
        <f t="shared" si="71"/>
        <v>0</v>
      </c>
      <c r="I131" s="263">
        <f>I$126</f>
        <v>0</v>
      </c>
      <c r="J131" s="263">
        <f t="shared" ref="J131:M135" si="72">J$126</f>
        <v>0</v>
      </c>
      <c r="K131" s="263">
        <f t="shared" si="72"/>
        <v>0</v>
      </c>
      <c r="L131" s="263">
        <f t="shared" si="72"/>
        <v>0</v>
      </c>
      <c r="M131" s="263">
        <f t="shared" si="72"/>
        <v>0</v>
      </c>
      <c r="N131" s="355">
        <f t="shared" si="70"/>
        <v>0</v>
      </c>
      <c r="O131" s="166"/>
      <c r="P131" s="126"/>
      <c r="Q131" s="28"/>
    </row>
    <row r="132" spans="1:17" s="1" customFormat="1" ht="12.75" hidden="1" customHeight="1">
      <c r="A132" s="413" t="str">
        <f>Residential!A16</f>
        <v>2017-18 CYE</v>
      </c>
      <c r="B132" s="263">
        <f t="shared" si="71"/>
        <v>0</v>
      </c>
      <c r="C132" s="263">
        <f t="shared" si="71"/>
        <v>0</v>
      </c>
      <c r="D132" s="263">
        <f t="shared" si="71"/>
        <v>0</v>
      </c>
      <c r="E132" s="263">
        <f t="shared" si="71"/>
        <v>0</v>
      </c>
      <c r="F132" s="263">
        <f t="shared" si="71"/>
        <v>0</v>
      </c>
      <c r="G132" s="263">
        <f t="shared" si="71"/>
        <v>0</v>
      </c>
      <c r="H132" s="263">
        <f t="shared" si="71"/>
        <v>0</v>
      </c>
      <c r="I132" s="263">
        <f>I$126</f>
        <v>0</v>
      </c>
      <c r="J132" s="263">
        <f t="shared" si="72"/>
        <v>0</v>
      </c>
      <c r="K132" s="263">
        <f t="shared" si="72"/>
        <v>0</v>
      </c>
      <c r="L132" s="263">
        <f t="shared" si="72"/>
        <v>0</v>
      </c>
      <c r="M132" s="263">
        <f t="shared" si="72"/>
        <v>0</v>
      </c>
      <c r="N132" s="355">
        <f t="shared" si="70"/>
        <v>0</v>
      </c>
      <c r="O132" s="166"/>
      <c r="P132" s="126"/>
      <c r="Q132" s="28"/>
    </row>
    <row r="133" spans="1:17" s="1" customFormat="1" ht="12.75" hidden="1" customHeight="1">
      <c r="A133" s="413" t="str">
        <f>Residential!A17</f>
        <v>2018-19</v>
      </c>
      <c r="B133" s="263">
        <f t="shared" si="71"/>
        <v>0</v>
      </c>
      <c r="C133" s="263">
        <f t="shared" si="71"/>
        <v>0</v>
      </c>
      <c r="D133" s="263">
        <f t="shared" si="71"/>
        <v>0</v>
      </c>
      <c r="E133" s="263">
        <f t="shared" si="71"/>
        <v>0</v>
      </c>
      <c r="F133" s="263">
        <f t="shared" si="71"/>
        <v>0</v>
      </c>
      <c r="G133" s="263">
        <f t="shared" si="71"/>
        <v>0</v>
      </c>
      <c r="H133" s="263">
        <f t="shared" si="71"/>
        <v>0</v>
      </c>
      <c r="I133" s="263">
        <f>I$126</f>
        <v>0</v>
      </c>
      <c r="J133" s="263">
        <f t="shared" si="72"/>
        <v>0</v>
      </c>
      <c r="K133" s="263">
        <f t="shared" si="72"/>
        <v>0</v>
      </c>
      <c r="L133" s="263">
        <f t="shared" si="72"/>
        <v>0</v>
      </c>
      <c r="M133" s="263">
        <f t="shared" si="72"/>
        <v>0</v>
      </c>
      <c r="N133" s="355">
        <f t="shared" si="70"/>
        <v>0</v>
      </c>
      <c r="O133" s="166"/>
      <c r="P133" s="126"/>
      <c r="Q133" s="28"/>
    </row>
    <row r="134" spans="1:17" s="1" customFormat="1" ht="12.75" hidden="1" customHeight="1">
      <c r="A134" s="413" t="str">
        <f>Residential!A18</f>
        <v>2019-20</v>
      </c>
      <c r="B134" s="263">
        <f t="shared" si="71"/>
        <v>0</v>
      </c>
      <c r="C134" s="263">
        <f t="shared" si="71"/>
        <v>0</v>
      </c>
      <c r="D134" s="263">
        <f t="shared" si="71"/>
        <v>0</v>
      </c>
      <c r="E134" s="263">
        <f t="shared" si="71"/>
        <v>0</v>
      </c>
      <c r="F134" s="263">
        <f t="shared" si="71"/>
        <v>0</v>
      </c>
      <c r="G134" s="263">
        <f t="shared" si="71"/>
        <v>0</v>
      </c>
      <c r="H134" s="263">
        <f t="shared" si="71"/>
        <v>0</v>
      </c>
      <c r="I134" s="263">
        <f>I$126</f>
        <v>0</v>
      </c>
      <c r="J134" s="263">
        <f t="shared" si="72"/>
        <v>0</v>
      </c>
      <c r="K134" s="263">
        <f t="shared" si="72"/>
        <v>0</v>
      </c>
      <c r="L134" s="263">
        <f t="shared" si="72"/>
        <v>0</v>
      </c>
      <c r="M134" s="263">
        <f t="shared" si="72"/>
        <v>0</v>
      </c>
      <c r="N134" s="355">
        <f t="shared" si="70"/>
        <v>0</v>
      </c>
      <c r="O134" s="166"/>
      <c r="P134" s="126"/>
      <c r="Q134" s="28"/>
    </row>
    <row r="135" spans="1:17" s="1" customFormat="1" ht="12.75" hidden="1" customHeight="1">
      <c r="A135" s="413" t="str">
        <f>Residential!A19</f>
        <v>2020-21</v>
      </c>
      <c r="B135" s="263">
        <f t="shared" si="71"/>
        <v>0</v>
      </c>
      <c r="C135" s="263">
        <f t="shared" si="71"/>
        <v>0</v>
      </c>
      <c r="D135" s="263">
        <f t="shared" si="71"/>
        <v>0</v>
      </c>
      <c r="E135" s="263">
        <f t="shared" si="71"/>
        <v>0</v>
      </c>
      <c r="F135" s="263">
        <f t="shared" si="71"/>
        <v>0</v>
      </c>
      <c r="G135" s="263">
        <f t="shared" si="71"/>
        <v>0</v>
      </c>
      <c r="H135" s="263">
        <f t="shared" si="71"/>
        <v>0</v>
      </c>
      <c r="I135" s="263">
        <f>I$126</f>
        <v>0</v>
      </c>
      <c r="J135" s="263">
        <f t="shared" si="72"/>
        <v>0</v>
      </c>
      <c r="K135" s="263">
        <f t="shared" si="72"/>
        <v>0</v>
      </c>
      <c r="L135" s="263">
        <f t="shared" si="72"/>
        <v>0</v>
      </c>
      <c r="M135" s="263">
        <f t="shared" si="72"/>
        <v>0</v>
      </c>
      <c r="N135" s="355">
        <f t="shared" si="70"/>
        <v>0</v>
      </c>
      <c r="O135" s="166"/>
      <c r="P135" s="126"/>
      <c r="Q135" s="28"/>
    </row>
    <row r="136" spans="1:17" s="1" customFormat="1" ht="15.75" hidden="1" customHeight="1">
      <c r="A136" s="413" t="str">
        <f>Residential!A20</f>
        <v>2021-22</v>
      </c>
      <c r="B136" s="357"/>
      <c r="C136" s="357"/>
      <c r="D136" s="357"/>
      <c r="E136" s="357"/>
      <c r="F136" s="357"/>
      <c r="G136" s="357"/>
      <c r="H136" s="357"/>
      <c r="I136" s="357"/>
      <c r="J136" s="357"/>
      <c r="K136" s="357"/>
      <c r="L136" s="357"/>
      <c r="M136" s="357"/>
      <c r="N136" s="358"/>
      <c r="O136" s="155"/>
      <c r="P136" s="106"/>
      <c r="Q136" s="28"/>
    </row>
    <row r="137" spans="1:17" s="1" customFormat="1" ht="12.75" hidden="1" customHeight="1">
      <c r="A137" s="353" t="s">
        <v>215</v>
      </c>
      <c r="B137" s="10"/>
      <c r="C137" s="10"/>
      <c r="D137" s="193"/>
      <c r="E137" s="10"/>
      <c r="F137" s="10"/>
      <c r="G137" s="10"/>
      <c r="H137" s="10"/>
      <c r="I137" s="10"/>
      <c r="J137" s="10"/>
      <c r="K137" s="10"/>
      <c r="L137" s="10"/>
      <c r="M137" s="10"/>
      <c r="N137" s="354"/>
      <c r="Q137" s="28"/>
    </row>
    <row r="138" spans="1:17" s="1" customFormat="1" ht="12.75" hidden="1" customHeight="1">
      <c r="A138" s="49" t="s">
        <v>341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 s="355">
        <v>0</v>
      </c>
      <c r="O138" s="166"/>
      <c r="Q138" s="28"/>
    </row>
    <row r="139" spans="1:17" s="1" customFormat="1" ht="12.75" hidden="1" customHeight="1">
      <c r="A139" s="49" t="s">
        <v>341</v>
      </c>
      <c r="B139" s="263">
        <v>0</v>
      </c>
      <c r="C139" s="263">
        <v>0</v>
      </c>
      <c r="D139" s="263">
        <v>0</v>
      </c>
      <c r="E139" s="263">
        <v>0</v>
      </c>
      <c r="F139" s="263">
        <v>0</v>
      </c>
      <c r="G139" s="263">
        <v>0</v>
      </c>
      <c r="H139" s="263">
        <v>0</v>
      </c>
      <c r="I139" s="263">
        <v>0</v>
      </c>
      <c r="J139" s="263">
        <v>0</v>
      </c>
      <c r="K139" s="263">
        <v>0</v>
      </c>
      <c r="L139" s="263">
        <v>0</v>
      </c>
      <c r="M139" s="263">
        <v>0</v>
      </c>
      <c r="N139" s="355">
        <v>0</v>
      </c>
      <c r="O139" s="166"/>
      <c r="Q139" s="28"/>
    </row>
    <row r="140" spans="1:17" s="1" customFormat="1" ht="12.75" hidden="1" customHeight="1">
      <c r="A140" s="49" t="str">
        <f>A$132</f>
        <v>2017-18 CYE</v>
      </c>
      <c r="B140" s="263">
        <f>M139</f>
        <v>0</v>
      </c>
      <c r="C140" s="263">
        <f t="shared" ref="C140:I142" si="73">B140</f>
        <v>0</v>
      </c>
      <c r="D140" s="263">
        <f t="shared" si="73"/>
        <v>0</v>
      </c>
      <c r="E140" s="263">
        <f t="shared" si="73"/>
        <v>0</v>
      </c>
      <c r="F140" s="263">
        <f t="shared" si="73"/>
        <v>0</v>
      </c>
      <c r="G140" s="263">
        <f t="shared" si="73"/>
        <v>0</v>
      </c>
      <c r="H140" s="263">
        <f t="shared" si="73"/>
        <v>0</v>
      </c>
      <c r="I140" s="263">
        <f t="shared" si="73"/>
        <v>0</v>
      </c>
      <c r="J140" s="263">
        <f t="shared" ref="J140:M142" si="74">I140</f>
        <v>0</v>
      </c>
      <c r="K140" s="263">
        <f t="shared" si="74"/>
        <v>0</v>
      </c>
      <c r="L140" s="263">
        <f t="shared" si="74"/>
        <v>0</v>
      </c>
      <c r="M140" s="263">
        <f t="shared" si="74"/>
        <v>0</v>
      </c>
      <c r="N140" s="355">
        <f>SUM(B140:M140)</f>
        <v>0</v>
      </c>
      <c r="O140" s="166"/>
      <c r="Q140" s="28"/>
    </row>
    <row r="141" spans="1:17" s="1" customFormat="1" ht="12.75" hidden="1" customHeight="1">
      <c r="A141" s="49" t="str">
        <f>A$133</f>
        <v>2018-19</v>
      </c>
      <c r="B141" s="263">
        <f>M140</f>
        <v>0</v>
      </c>
      <c r="C141" s="263">
        <f t="shared" si="73"/>
        <v>0</v>
      </c>
      <c r="D141" s="263">
        <f t="shared" si="73"/>
        <v>0</v>
      </c>
      <c r="E141" s="263">
        <f t="shared" si="73"/>
        <v>0</v>
      </c>
      <c r="F141" s="263">
        <f t="shared" si="73"/>
        <v>0</v>
      </c>
      <c r="G141" s="263">
        <f t="shared" si="73"/>
        <v>0</v>
      </c>
      <c r="H141" s="263">
        <f t="shared" si="73"/>
        <v>0</v>
      </c>
      <c r="I141" s="263">
        <f t="shared" si="73"/>
        <v>0</v>
      </c>
      <c r="J141" s="263">
        <f t="shared" si="74"/>
        <v>0</v>
      </c>
      <c r="K141" s="263">
        <f t="shared" si="74"/>
        <v>0</v>
      </c>
      <c r="L141" s="263">
        <f t="shared" si="74"/>
        <v>0</v>
      </c>
      <c r="M141" s="263">
        <f t="shared" si="74"/>
        <v>0</v>
      </c>
      <c r="N141" s="355">
        <f>SUM(B141:M141)</f>
        <v>0</v>
      </c>
      <c r="O141" s="166"/>
      <c r="Q141" s="28"/>
    </row>
    <row r="142" spans="1:17" s="1" customFormat="1" ht="12.75" hidden="1" customHeight="1">
      <c r="A142" s="49" t="str">
        <f>A$134</f>
        <v>2019-20</v>
      </c>
      <c r="B142" s="263">
        <f>M141</f>
        <v>0</v>
      </c>
      <c r="C142" s="263">
        <f t="shared" si="73"/>
        <v>0</v>
      </c>
      <c r="D142" s="263">
        <f t="shared" si="73"/>
        <v>0</v>
      </c>
      <c r="E142" s="263">
        <f t="shared" si="73"/>
        <v>0</v>
      </c>
      <c r="F142" s="263">
        <f t="shared" si="73"/>
        <v>0</v>
      </c>
      <c r="G142" s="263">
        <f t="shared" si="73"/>
        <v>0</v>
      </c>
      <c r="H142" s="263">
        <f t="shared" si="73"/>
        <v>0</v>
      </c>
      <c r="I142" s="263">
        <f t="shared" si="73"/>
        <v>0</v>
      </c>
      <c r="J142" s="263">
        <f t="shared" si="74"/>
        <v>0</v>
      </c>
      <c r="K142" s="263">
        <f t="shared" si="74"/>
        <v>0</v>
      </c>
      <c r="L142" s="263">
        <f t="shared" si="74"/>
        <v>0</v>
      </c>
      <c r="M142" s="263">
        <f t="shared" si="74"/>
        <v>0</v>
      </c>
      <c r="N142" s="355">
        <f>SUM(B142:M142)</f>
        <v>0</v>
      </c>
      <c r="O142" s="166"/>
      <c r="Q142" s="28"/>
    </row>
    <row r="143" spans="1:17" s="1" customFormat="1" ht="12.75" hidden="1" customHeight="1">
      <c r="A143" s="49" t="str">
        <f>A$135</f>
        <v>2020-21</v>
      </c>
      <c r="B143" s="263">
        <f>M142</f>
        <v>0</v>
      </c>
      <c r="C143" s="263">
        <f t="shared" ref="C143:M143" si="75">B143</f>
        <v>0</v>
      </c>
      <c r="D143" s="263">
        <f t="shared" si="75"/>
        <v>0</v>
      </c>
      <c r="E143" s="263">
        <f t="shared" si="75"/>
        <v>0</v>
      </c>
      <c r="F143" s="263">
        <f t="shared" si="75"/>
        <v>0</v>
      </c>
      <c r="G143" s="263">
        <f t="shared" si="75"/>
        <v>0</v>
      </c>
      <c r="H143" s="263">
        <f t="shared" si="75"/>
        <v>0</v>
      </c>
      <c r="I143" s="263">
        <f t="shared" si="75"/>
        <v>0</v>
      </c>
      <c r="J143" s="263">
        <f t="shared" si="75"/>
        <v>0</v>
      </c>
      <c r="K143" s="263">
        <f t="shared" si="75"/>
        <v>0</v>
      </c>
      <c r="L143" s="263">
        <f t="shared" si="75"/>
        <v>0</v>
      </c>
      <c r="M143" s="263">
        <f t="shared" si="75"/>
        <v>0</v>
      </c>
      <c r="N143" s="355">
        <f>SUM(B143:M143)</f>
        <v>0</v>
      </c>
      <c r="O143" s="166"/>
      <c r="Q143" s="28"/>
    </row>
    <row r="144" spans="1:17" s="1" customFormat="1" ht="9.6" hidden="1" customHeight="1">
      <c r="A144" s="49" t="str">
        <f>A$136</f>
        <v>2021-22</v>
      </c>
      <c r="B144" s="357"/>
      <c r="C144" s="357"/>
      <c r="D144" s="357"/>
      <c r="E144" s="357"/>
      <c r="F144" s="357"/>
      <c r="G144" s="357"/>
      <c r="H144" s="357"/>
      <c r="I144" s="357"/>
      <c r="J144" s="357"/>
      <c r="K144" s="357"/>
      <c r="L144" s="357"/>
      <c r="M144" s="357"/>
      <c r="N144" s="358"/>
      <c r="O144" s="155"/>
      <c r="P144" s="106"/>
      <c r="Q144" s="28"/>
    </row>
    <row r="145" spans="1:17" s="1" customFormat="1" ht="12.75" hidden="1" customHeight="1">
      <c r="A145" s="353" t="s">
        <v>213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354"/>
      <c r="Q145" s="28"/>
    </row>
    <row r="146" spans="1:17" s="1" customFormat="1" ht="12.75" hidden="1" customHeight="1">
      <c r="A146" s="49" t="str">
        <f>A$130</f>
        <v>2015-16 Act</v>
      </c>
      <c r="B146">
        <v>0</v>
      </c>
      <c r="C146">
        <v>0</v>
      </c>
      <c r="D146" s="334">
        <f t="shared" ref="D146:M146" si="76">ROUND((D130/1000)*$J$95,0)</f>
        <v>0</v>
      </c>
      <c r="E146" s="334">
        <f t="shared" si="76"/>
        <v>0</v>
      </c>
      <c r="F146" s="334">
        <f t="shared" si="76"/>
        <v>0</v>
      </c>
      <c r="G146" s="334">
        <f t="shared" si="76"/>
        <v>0</v>
      </c>
      <c r="H146" s="334">
        <f t="shared" si="76"/>
        <v>0</v>
      </c>
      <c r="I146" s="334">
        <f t="shared" si="76"/>
        <v>0</v>
      </c>
      <c r="J146" s="334">
        <f t="shared" si="76"/>
        <v>0</v>
      </c>
      <c r="K146" s="334">
        <f t="shared" si="76"/>
        <v>0</v>
      </c>
      <c r="L146" s="334">
        <f t="shared" si="76"/>
        <v>0</v>
      </c>
      <c r="M146" s="334">
        <f t="shared" si="76"/>
        <v>0</v>
      </c>
      <c r="N146" s="355">
        <f t="shared" ref="N146:N151" si="77">SUM(B146:M146)</f>
        <v>0</v>
      </c>
      <c r="O146" s="166"/>
      <c r="Q146" s="28"/>
    </row>
    <row r="147" spans="1:17" s="1" customFormat="1" ht="12.75" hidden="1" customHeight="1">
      <c r="A147" s="49" t="str">
        <f>A$131</f>
        <v>2016-17 Act</v>
      </c>
      <c r="B147" s="263">
        <f>ROUND((B131/1000)*$J$95,0)</f>
        <v>0</v>
      </c>
      <c r="C147" s="263">
        <f t="shared" ref="C147:M147" si="78">ROUND((C131/1000)*$J$95,0)</f>
        <v>0</v>
      </c>
      <c r="D147" s="263">
        <f t="shared" si="78"/>
        <v>0</v>
      </c>
      <c r="E147" s="263">
        <f t="shared" si="78"/>
        <v>0</v>
      </c>
      <c r="F147" s="263">
        <f t="shared" si="78"/>
        <v>0</v>
      </c>
      <c r="G147" s="263">
        <f t="shared" si="78"/>
        <v>0</v>
      </c>
      <c r="H147" s="263">
        <f t="shared" si="78"/>
        <v>0</v>
      </c>
      <c r="I147" s="263">
        <f t="shared" si="78"/>
        <v>0</v>
      </c>
      <c r="J147" s="263">
        <f t="shared" si="78"/>
        <v>0</v>
      </c>
      <c r="K147" s="263">
        <f t="shared" si="78"/>
        <v>0</v>
      </c>
      <c r="L147" s="263">
        <f t="shared" si="78"/>
        <v>0</v>
      </c>
      <c r="M147" s="263">
        <f t="shared" si="78"/>
        <v>0</v>
      </c>
      <c r="N147" s="355">
        <f t="shared" si="77"/>
        <v>0</v>
      </c>
      <c r="O147" s="166"/>
      <c r="Q147" s="28"/>
    </row>
    <row r="148" spans="1:17" s="1" customFormat="1" ht="12.75" hidden="1" customHeight="1">
      <c r="A148" s="49" t="str">
        <f>A$132</f>
        <v>2017-18 CYE</v>
      </c>
      <c r="B148" s="263">
        <f>ROUND((B132/1000)*$J$95,0)</f>
        <v>0</v>
      </c>
      <c r="C148" s="263">
        <f t="shared" ref="C148:M148" si="79">ROUND((C132/1000)*$J$95,0)</f>
        <v>0</v>
      </c>
      <c r="D148" s="263">
        <f t="shared" si="79"/>
        <v>0</v>
      </c>
      <c r="E148" s="263">
        <f t="shared" si="79"/>
        <v>0</v>
      </c>
      <c r="F148" s="263">
        <f t="shared" si="79"/>
        <v>0</v>
      </c>
      <c r="G148" s="263">
        <f t="shared" si="79"/>
        <v>0</v>
      </c>
      <c r="H148" s="263">
        <f t="shared" si="79"/>
        <v>0</v>
      </c>
      <c r="I148" s="263">
        <f t="shared" si="79"/>
        <v>0</v>
      </c>
      <c r="J148" s="263">
        <f t="shared" si="79"/>
        <v>0</v>
      </c>
      <c r="K148" s="263">
        <f t="shared" si="79"/>
        <v>0</v>
      </c>
      <c r="L148" s="263">
        <f t="shared" si="79"/>
        <v>0</v>
      </c>
      <c r="M148" s="263">
        <f t="shared" si="79"/>
        <v>0</v>
      </c>
      <c r="N148" s="355">
        <f t="shared" si="77"/>
        <v>0</v>
      </c>
      <c r="O148" s="166"/>
      <c r="Q148" s="28"/>
    </row>
    <row r="149" spans="1:17" s="1" customFormat="1" ht="12.75" hidden="1" customHeight="1">
      <c r="A149" s="49" t="str">
        <f>A$133</f>
        <v>2018-19</v>
      </c>
      <c r="B149" s="263">
        <f>ROUND((B133/1000)*$J$95,0)</f>
        <v>0</v>
      </c>
      <c r="C149" s="263">
        <f t="shared" ref="C149:M149" si="80">ROUND((C133/1000)*$J$95,0)</f>
        <v>0</v>
      </c>
      <c r="D149" s="263">
        <f t="shared" si="80"/>
        <v>0</v>
      </c>
      <c r="E149" s="263">
        <f t="shared" si="80"/>
        <v>0</v>
      </c>
      <c r="F149" s="263">
        <f t="shared" si="80"/>
        <v>0</v>
      </c>
      <c r="G149" s="263">
        <f t="shared" si="80"/>
        <v>0</v>
      </c>
      <c r="H149" s="263">
        <f t="shared" si="80"/>
        <v>0</v>
      </c>
      <c r="I149" s="263">
        <f t="shared" si="80"/>
        <v>0</v>
      </c>
      <c r="J149" s="263">
        <f t="shared" si="80"/>
        <v>0</v>
      </c>
      <c r="K149" s="263">
        <f t="shared" si="80"/>
        <v>0</v>
      </c>
      <c r="L149" s="263">
        <f t="shared" si="80"/>
        <v>0</v>
      </c>
      <c r="M149" s="263">
        <f t="shared" si="80"/>
        <v>0</v>
      </c>
      <c r="N149" s="355">
        <f t="shared" si="77"/>
        <v>0</v>
      </c>
      <c r="O149" s="166"/>
      <c r="Q149" s="28"/>
    </row>
    <row r="150" spans="1:17" s="1" customFormat="1" ht="12.75" hidden="1" customHeight="1">
      <c r="A150" s="49" t="str">
        <f>A$134</f>
        <v>2019-20</v>
      </c>
      <c r="B150" s="263">
        <f>ROUND((B134/1000)*$J$95,0)</f>
        <v>0</v>
      </c>
      <c r="C150" s="263">
        <f t="shared" ref="C150:M150" si="81">ROUND((C134/1000)*$J$95,0)</f>
        <v>0</v>
      </c>
      <c r="D150" s="263">
        <f t="shared" si="81"/>
        <v>0</v>
      </c>
      <c r="E150" s="263">
        <f t="shared" si="81"/>
        <v>0</v>
      </c>
      <c r="F150" s="263">
        <f t="shared" si="81"/>
        <v>0</v>
      </c>
      <c r="G150" s="263">
        <f t="shared" si="81"/>
        <v>0</v>
      </c>
      <c r="H150" s="263">
        <f t="shared" si="81"/>
        <v>0</v>
      </c>
      <c r="I150" s="263">
        <f t="shared" si="81"/>
        <v>0</v>
      </c>
      <c r="J150" s="263">
        <f t="shared" si="81"/>
        <v>0</v>
      </c>
      <c r="K150" s="263">
        <f t="shared" si="81"/>
        <v>0</v>
      </c>
      <c r="L150" s="263">
        <f t="shared" si="81"/>
        <v>0</v>
      </c>
      <c r="M150" s="263">
        <f t="shared" si="81"/>
        <v>0</v>
      </c>
      <c r="N150" s="355">
        <f t="shared" si="77"/>
        <v>0</v>
      </c>
      <c r="O150" s="166"/>
      <c r="Q150" s="28"/>
    </row>
    <row r="151" spans="1:17" s="1" customFormat="1" ht="12.75" hidden="1" customHeight="1">
      <c r="A151" s="49" t="str">
        <f>A$135</f>
        <v>2020-21</v>
      </c>
      <c r="B151" s="263">
        <f>ROUND((B135/1000)*$J$95,0)</f>
        <v>0</v>
      </c>
      <c r="C151" s="263">
        <f t="shared" ref="C151:M151" si="82">ROUND((C135/1000)*$J$95,0)</f>
        <v>0</v>
      </c>
      <c r="D151" s="263">
        <f t="shared" si="82"/>
        <v>0</v>
      </c>
      <c r="E151" s="263">
        <f t="shared" si="82"/>
        <v>0</v>
      </c>
      <c r="F151" s="263">
        <f t="shared" si="82"/>
        <v>0</v>
      </c>
      <c r="G151" s="263">
        <f t="shared" si="82"/>
        <v>0</v>
      </c>
      <c r="H151" s="263">
        <f t="shared" si="82"/>
        <v>0</v>
      </c>
      <c r="I151" s="263">
        <f t="shared" si="82"/>
        <v>0</v>
      </c>
      <c r="J151" s="263">
        <f t="shared" si="82"/>
        <v>0</v>
      </c>
      <c r="K151" s="263">
        <f t="shared" si="82"/>
        <v>0</v>
      </c>
      <c r="L151" s="263">
        <f t="shared" si="82"/>
        <v>0</v>
      </c>
      <c r="M151" s="263">
        <f t="shared" si="82"/>
        <v>0</v>
      </c>
      <c r="N151" s="355">
        <f t="shared" si="77"/>
        <v>0</v>
      </c>
      <c r="O151" s="166"/>
      <c r="Q151" s="28"/>
    </row>
    <row r="152" spans="1:17" s="1" customFormat="1" ht="12.75" hidden="1" customHeight="1">
      <c r="A152" s="359" t="s">
        <v>210</v>
      </c>
      <c r="B152" s="490" t="e">
        <f t="shared" ref="B152:M152" si="83">B146/(B130/1000)</f>
        <v>#DIV/0!</v>
      </c>
      <c r="C152" s="490" t="e">
        <f t="shared" si="83"/>
        <v>#DIV/0!</v>
      </c>
      <c r="D152" s="490" t="e">
        <f t="shared" si="83"/>
        <v>#DIV/0!</v>
      </c>
      <c r="E152" s="490" t="e">
        <f t="shared" si="83"/>
        <v>#DIV/0!</v>
      </c>
      <c r="F152" s="490" t="e">
        <f t="shared" si="83"/>
        <v>#DIV/0!</v>
      </c>
      <c r="G152" s="490" t="e">
        <f t="shared" si="83"/>
        <v>#DIV/0!</v>
      </c>
      <c r="H152" s="490" t="e">
        <f t="shared" si="83"/>
        <v>#DIV/0!</v>
      </c>
      <c r="I152" s="490" t="e">
        <f t="shared" si="83"/>
        <v>#DIV/0!</v>
      </c>
      <c r="J152" s="490" t="e">
        <f t="shared" si="83"/>
        <v>#DIV/0!</v>
      </c>
      <c r="K152" s="490" t="e">
        <f t="shared" si="83"/>
        <v>#DIV/0!</v>
      </c>
      <c r="L152" s="490" t="e">
        <f t="shared" si="83"/>
        <v>#DIV/0!</v>
      </c>
      <c r="M152" s="490" t="e">
        <f t="shared" si="83"/>
        <v>#DIV/0!</v>
      </c>
      <c r="N152" s="355"/>
      <c r="O152" s="166"/>
      <c r="Q152" s="28"/>
    </row>
    <row r="153" spans="1:17" s="1" customFormat="1" ht="9.6" hidden="1" customHeight="1">
      <c r="A153" s="361"/>
      <c r="B153" s="362"/>
      <c r="C153" s="362"/>
      <c r="D153" s="362"/>
      <c r="E153" s="362"/>
      <c r="F153" s="362"/>
      <c r="G153" s="362"/>
      <c r="H153" s="362"/>
      <c r="I153" s="362"/>
      <c r="J153" s="362"/>
      <c r="K153" s="362"/>
      <c r="L153" s="362"/>
      <c r="M153" s="362"/>
      <c r="N153" s="358"/>
      <c r="O153" s="155"/>
      <c r="P153" s="106"/>
      <c r="Q153" s="28"/>
    </row>
    <row r="154" spans="1:17" s="1" customFormat="1" ht="12.75" hidden="1" customHeight="1">
      <c r="A154" s="353" t="s">
        <v>212</v>
      </c>
      <c r="B154" s="541"/>
      <c r="C154" s="378"/>
      <c r="D154" s="542"/>
      <c r="E154" s="10"/>
      <c r="F154" s="10"/>
      <c r="G154" s="10"/>
      <c r="H154" s="10"/>
      <c r="I154" s="10"/>
      <c r="J154" s="10"/>
      <c r="K154" s="10"/>
      <c r="L154" s="10"/>
      <c r="M154" s="10"/>
      <c r="N154" s="354"/>
      <c r="Q154" s="28"/>
    </row>
    <row r="155" spans="1:17" s="1" customFormat="1" ht="12.75" hidden="1" customHeight="1">
      <c r="A155" s="49" t="str">
        <f>A$130</f>
        <v>2015-16 Act</v>
      </c>
      <c r="B155">
        <v>0</v>
      </c>
      <c r="C155">
        <v>0</v>
      </c>
      <c r="D155" s="363">
        <f t="shared" ref="D155:M155" si="84">D138+D146</f>
        <v>0</v>
      </c>
      <c r="E155" s="363">
        <f t="shared" si="84"/>
        <v>0</v>
      </c>
      <c r="F155" s="363">
        <f t="shared" si="84"/>
        <v>0</v>
      </c>
      <c r="G155" s="363">
        <f t="shared" si="84"/>
        <v>0</v>
      </c>
      <c r="H155" s="363">
        <f t="shared" si="84"/>
        <v>0</v>
      </c>
      <c r="I155" s="363">
        <f t="shared" si="84"/>
        <v>0</v>
      </c>
      <c r="J155" s="363">
        <f t="shared" si="84"/>
        <v>0</v>
      </c>
      <c r="K155" s="363">
        <f t="shared" si="84"/>
        <v>0</v>
      </c>
      <c r="L155" s="363">
        <f t="shared" si="84"/>
        <v>0</v>
      </c>
      <c r="M155" s="363">
        <f t="shared" si="84"/>
        <v>0</v>
      </c>
      <c r="N155" s="355">
        <f t="shared" ref="N155:N160" si="85">SUM(B155:M155)</f>
        <v>0</v>
      </c>
      <c r="O155" s="166"/>
      <c r="Q155" s="28"/>
    </row>
    <row r="156" spans="1:17" s="1" customFormat="1" ht="12.75" hidden="1" customHeight="1">
      <c r="A156" s="49" t="str">
        <f>A$131</f>
        <v>2016-17 Act</v>
      </c>
      <c r="B156" s="363">
        <f t="shared" ref="B156:M156" si="86">B147+B139</f>
        <v>0</v>
      </c>
      <c r="C156" s="363">
        <f t="shared" si="86"/>
        <v>0</v>
      </c>
      <c r="D156" s="363">
        <f t="shared" si="86"/>
        <v>0</v>
      </c>
      <c r="E156" s="363">
        <f t="shared" si="86"/>
        <v>0</v>
      </c>
      <c r="F156" s="363">
        <f t="shared" si="86"/>
        <v>0</v>
      </c>
      <c r="G156" s="363">
        <f t="shared" si="86"/>
        <v>0</v>
      </c>
      <c r="H156" s="363">
        <f t="shared" si="86"/>
        <v>0</v>
      </c>
      <c r="I156" s="363">
        <f t="shared" si="86"/>
        <v>0</v>
      </c>
      <c r="J156" s="363">
        <f t="shared" si="86"/>
        <v>0</v>
      </c>
      <c r="K156" s="363">
        <f t="shared" si="86"/>
        <v>0</v>
      </c>
      <c r="L156" s="363">
        <f t="shared" si="86"/>
        <v>0</v>
      </c>
      <c r="M156" s="363">
        <f t="shared" si="86"/>
        <v>0</v>
      </c>
      <c r="N156" s="355">
        <f t="shared" si="85"/>
        <v>0</v>
      </c>
      <c r="O156" s="166"/>
      <c r="Q156" s="28"/>
    </row>
    <row r="157" spans="1:17" s="1" customFormat="1" ht="12.75" hidden="1" customHeight="1">
      <c r="A157" s="49" t="str">
        <f>A$132</f>
        <v>2017-18 CYE</v>
      </c>
      <c r="B157" s="363">
        <f t="shared" ref="B157:M157" si="87">B148+B140</f>
        <v>0</v>
      </c>
      <c r="C157" s="363">
        <f t="shared" si="87"/>
        <v>0</v>
      </c>
      <c r="D157" s="363">
        <f t="shared" si="87"/>
        <v>0</v>
      </c>
      <c r="E157" s="363">
        <f t="shared" si="87"/>
        <v>0</v>
      </c>
      <c r="F157" s="363">
        <f t="shared" si="87"/>
        <v>0</v>
      </c>
      <c r="G157" s="363">
        <f t="shared" si="87"/>
        <v>0</v>
      </c>
      <c r="H157" s="363">
        <f t="shared" si="87"/>
        <v>0</v>
      </c>
      <c r="I157" s="363">
        <f t="shared" si="87"/>
        <v>0</v>
      </c>
      <c r="J157" s="363">
        <f t="shared" si="87"/>
        <v>0</v>
      </c>
      <c r="K157" s="363">
        <f t="shared" si="87"/>
        <v>0</v>
      </c>
      <c r="L157" s="363">
        <f t="shared" si="87"/>
        <v>0</v>
      </c>
      <c r="M157" s="363">
        <f t="shared" si="87"/>
        <v>0</v>
      </c>
      <c r="N157" s="355">
        <f t="shared" si="85"/>
        <v>0</v>
      </c>
      <c r="O157" s="166"/>
      <c r="P157" s="106"/>
      <c r="Q157" s="28"/>
    </row>
    <row r="158" spans="1:17" s="1" customFormat="1" ht="12.75" hidden="1" customHeight="1">
      <c r="A158" s="49" t="str">
        <f>A$133</f>
        <v>2018-19</v>
      </c>
      <c r="B158" s="363">
        <f t="shared" ref="B158:M158" si="88">B149+B141</f>
        <v>0</v>
      </c>
      <c r="C158" s="363">
        <f t="shared" si="88"/>
        <v>0</v>
      </c>
      <c r="D158" s="363">
        <f t="shared" si="88"/>
        <v>0</v>
      </c>
      <c r="E158" s="363">
        <f t="shared" si="88"/>
        <v>0</v>
      </c>
      <c r="F158" s="363">
        <f t="shared" si="88"/>
        <v>0</v>
      </c>
      <c r="G158" s="363">
        <f t="shared" si="88"/>
        <v>0</v>
      </c>
      <c r="H158" s="363">
        <f t="shared" si="88"/>
        <v>0</v>
      </c>
      <c r="I158" s="363">
        <f t="shared" si="88"/>
        <v>0</v>
      </c>
      <c r="J158" s="363">
        <f t="shared" si="88"/>
        <v>0</v>
      </c>
      <c r="K158" s="363">
        <f t="shared" si="88"/>
        <v>0</v>
      </c>
      <c r="L158" s="363">
        <f t="shared" si="88"/>
        <v>0</v>
      </c>
      <c r="M158" s="363">
        <f t="shared" si="88"/>
        <v>0</v>
      </c>
      <c r="N158" s="355">
        <f t="shared" si="85"/>
        <v>0</v>
      </c>
      <c r="O158" s="166"/>
      <c r="Q158" s="28"/>
    </row>
    <row r="159" spans="1:17" s="1" customFormat="1" ht="12.75" hidden="1" customHeight="1">
      <c r="A159" s="49" t="str">
        <f>A$134</f>
        <v>2019-20</v>
      </c>
      <c r="B159" s="363">
        <f t="shared" ref="B159:M159" si="89">B150+B142</f>
        <v>0</v>
      </c>
      <c r="C159" s="363">
        <f t="shared" si="89"/>
        <v>0</v>
      </c>
      <c r="D159" s="363">
        <f t="shared" si="89"/>
        <v>0</v>
      </c>
      <c r="E159" s="363">
        <f t="shared" si="89"/>
        <v>0</v>
      </c>
      <c r="F159" s="363">
        <f t="shared" si="89"/>
        <v>0</v>
      </c>
      <c r="G159" s="363">
        <f t="shared" si="89"/>
        <v>0</v>
      </c>
      <c r="H159" s="363">
        <f t="shared" si="89"/>
        <v>0</v>
      </c>
      <c r="I159" s="363">
        <f t="shared" si="89"/>
        <v>0</v>
      </c>
      <c r="J159" s="363">
        <f t="shared" si="89"/>
        <v>0</v>
      </c>
      <c r="K159" s="363">
        <f t="shared" si="89"/>
        <v>0</v>
      </c>
      <c r="L159" s="363">
        <f t="shared" si="89"/>
        <v>0</v>
      </c>
      <c r="M159" s="363">
        <f t="shared" si="89"/>
        <v>0</v>
      </c>
      <c r="N159" s="355">
        <f t="shared" si="85"/>
        <v>0</v>
      </c>
      <c r="O159" s="166"/>
      <c r="Q159" s="28"/>
    </row>
    <row r="160" spans="1:17" s="1" customFormat="1" ht="12.75" hidden="1" customHeight="1">
      <c r="A160" s="49" t="str">
        <f>A$135</f>
        <v>2020-21</v>
      </c>
      <c r="B160" s="363">
        <f t="shared" ref="B160:M160" si="90">B151+B143</f>
        <v>0</v>
      </c>
      <c r="C160" s="363">
        <f t="shared" si="90"/>
        <v>0</v>
      </c>
      <c r="D160" s="363">
        <f t="shared" si="90"/>
        <v>0</v>
      </c>
      <c r="E160" s="363">
        <f t="shared" si="90"/>
        <v>0</v>
      </c>
      <c r="F160" s="363">
        <f t="shared" si="90"/>
        <v>0</v>
      </c>
      <c r="G160" s="363">
        <f t="shared" si="90"/>
        <v>0</v>
      </c>
      <c r="H160" s="363">
        <f t="shared" si="90"/>
        <v>0</v>
      </c>
      <c r="I160" s="363">
        <f t="shared" si="90"/>
        <v>0</v>
      </c>
      <c r="J160" s="363">
        <f t="shared" si="90"/>
        <v>0</v>
      </c>
      <c r="K160" s="363">
        <f t="shared" si="90"/>
        <v>0</v>
      </c>
      <c r="L160" s="363">
        <f t="shared" si="90"/>
        <v>0</v>
      </c>
      <c r="M160" s="363">
        <f t="shared" si="90"/>
        <v>0</v>
      </c>
      <c r="N160" s="355">
        <f t="shared" si="85"/>
        <v>0</v>
      </c>
      <c r="O160" s="166"/>
      <c r="Q160" s="28"/>
    </row>
    <row r="161" spans="1:17" s="1" customFormat="1" ht="12.75" hidden="1" customHeight="1" thickBot="1">
      <c r="A161" s="364"/>
      <c r="B161" s="365"/>
      <c r="C161" s="365"/>
      <c r="D161" s="365"/>
      <c r="E161" s="365"/>
      <c r="F161" s="365"/>
      <c r="G161" s="365"/>
      <c r="H161" s="365"/>
      <c r="I161" s="365"/>
      <c r="J161" s="365"/>
      <c r="K161" s="365"/>
      <c r="L161" s="365"/>
      <c r="M161" s="365"/>
      <c r="N161" s="366"/>
      <c r="O161" s="166"/>
      <c r="Q161" s="28"/>
    </row>
    <row r="162" spans="1:17" s="101" customFormat="1" ht="6" customHeight="1" thickBot="1">
      <c r="A162" s="103"/>
      <c r="B162" s="98"/>
      <c r="C162" s="99"/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99"/>
      <c r="O162" s="104"/>
      <c r="P162" s="104"/>
    </row>
    <row r="163" spans="1:17" ht="16.5" thickBot="1">
      <c r="A163" s="43" t="s">
        <v>54</v>
      </c>
      <c r="B163" s="59" t="s">
        <v>391</v>
      </c>
      <c r="C163" s="31"/>
      <c r="D163" s="31"/>
      <c r="E163" s="368" t="s">
        <v>389</v>
      </c>
      <c r="F163" s="576">
        <v>7.9</v>
      </c>
      <c r="G163" s="31"/>
      <c r="H163" s="31"/>
      <c r="I163" s="368" t="str">
        <f>$I$95</f>
        <v>FY18 Volume Rate</v>
      </c>
      <c r="J163" s="577">
        <v>8.24</v>
      </c>
      <c r="K163" s="368"/>
      <c r="L163" s="368" t="str">
        <f>$L$95</f>
        <v>FY17 Volume Rate</v>
      </c>
      <c r="M163" s="576">
        <v>8.39</v>
      </c>
      <c r="N163" s="32"/>
    </row>
    <row r="164" spans="1:17">
      <c r="A164" s="45" t="s">
        <v>27</v>
      </c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13"/>
    </row>
    <row r="165" spans="1:17">
      <c r="A165" s="46" t="s">
        <v>25</v>
      </c>
      <c r="B165" s="36">
        <v>36800</v>
      </c>
      <c r="C165" s="36">
        <v>36831</v>
      </c>
      <c r="D165" s="36">
        <v>36861</v>
      </c>
      <c r="E165" s="36">
        <v>36892</v>
      </c>
      <c r="F165" s="36">
        <v>36923</v>
      </c>
      <c r="G165" s="36">
        <v>36951</v>
      </c>
      <c r="H165" s="36">
        <v>36982</v>
      </c>
      <c r="I165" s="36">
        <v>37012</v>
      </c>
      <c r="J165" s="36">
        <v>37043</v>
      </c>
      <c r="K165" s="36">
        <v>37073</v>
      </c>
      <c r="L165" s="36">
        <v>37104</v>
      </c>
      <c r="M165" s="36">
        <v>37135</v>
      </c>
      <c r="N165" s="14" t="s">
        <v>24</v>
      </c>
    </row>
    <row r="166" spans="1:17" ht="5.0999999999999996" customHeight="1">
      <c r="A166" s="47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14"/>
    </row>
    <row r="167" spans="1:17" hidden="1">
      <c r="A167" s="48" t="str">
        <f>A$99</f>
        <v>1996-97 Act</v>
      </c>
      <c r="B167" s="319">
        <v>80196300</v>
      </c>
      <c r="C167" s="319">
        <v>74259600</v>
      </c>
      <c r="D167" s="319">
        <v>72327200</v>
      </c>
      <c r="E167" s="319">
        <v>64754500</v>
      </c>
      <c r="F167" s="319">
        <v>68448800</v>
      </c>
      <c r="G167" s="319">
        <v>93419400</v>
      </c>
      <c r="H167" s="319">
        <v>96627700</v>
      </c>
      <c r="I167" s="319">
        <v>99663000</v>
      </c>
      <c r="J167" s="319">
        <v>112038300</v>
      </c>
      <c r="K167" s="319">
        <v>111493000</v>
      </c>
      <c r="L167" s="319">
        <v>113625000</v>
      </c>
      <c r="M167" s="319">
        <v>111366200</v>
      </c>
      <c r="N167" s="11">
        <f t="shared" ref="N167:N190" si="91">SUM(B167:M167)</f>
        <v>1098219000</v>
      </c>
    </row>
    <row r="168" spans="1:17" hidden="1">
      <c r="A168" s="48" t="str">
        <f>A$100</f>
        <v>1997-98 Act</v>
      </c>
      <c r="B168" s="319">
        <v>105305700</v>
      </c>
      <c r="C168" s="319">
        <v>99432700</v>
      </c>
      <c r="D168" s="319">
        <v>9832200</v>
      </c>
      <c r="E168" s="319">
        <v>108154100</v>
      </c>
      <c r="F168" s="319">
        <v>87689300</v>
      </c>
      <c r="G168" s="319">
        <v>78455600</v>
      </c>
      <c r="H168" s="319">
        <v>102385300</v>
      </c>
      <c r="I168" s="319">
        <v>92305900</v>
      </c>
      <c r="J168" s="319">
        <v>95232100</v>
      </c>
      <c r="K168" s="319">
        <v>102814000</v>
      </c>
      <c r="L168" s="319">
        <v>87328000</v>
      </c>
      <c r="M168" s="319">
        <v>85983000</v>
      </c>
      <c r="N168" s="11">
        <f t="shared" si="91"/>
        <v>1054917900</v>
      </c>
    </row>
    <row r="169" spans="1:17" ht="11.25" hidden="1" customHeight="1">
      <c r="A169" s="48" t="str">
        <f>A$101</f>
        <v>1998-99 Act</v>
      </c>
      <c r="B169" s="644">
        <v>90208200</v>
      </c>
      <c r="C169" s="644">
        <v>91583300</v>
      </c>
      <c r="D169" s="644">
        <v>93399600</v>
      </c>
      <c r="E169" s="644">
        <v>100535400</v>
      </c>
      <c r="F169" s="644">
        <v>87281600</v>
      </c>
      <c r="G169" s="644">
        <v>91697800</v>
      </c>
      <c r="H169" s="644">
        <v>95530200</v>
      </c>
      <c r="I169" s="644">
        <v>87836100</v>
      </c>
      <c r="J169" s="644">
        <v>83239600</v>
      </c>
      <c r="K169" s="644">
        <v>83375900</v>
      </c>
      <c r="L169" s="644">
        <v>80286000</v>
      </c>
      <c r="M169" s="644">
        <v>91529600</v>
      </c>
      <c r="N169" s="11">
        <f t="shared" si="91"/>
        <v>1076503300</v>
      </c>
    </row>
    <row r="170" spans="1:17" ht="11.25" hidden="1" customHeight="1">
      <c r="A170" s="48" t="str">
        <f>A$103</f>
        <v>2000-01 Act</v>
      </c>
      <c r="B170" s="646">
        <v>74919000</v>
      </c>
      <c r="C170" s="646">
        <v>68656000</v>
      </c>
      <c r="D170" s="644">
        <v>68656000</v>
      </c>
      <c r="E170" s="644">
        <v>62988000</v>
      </c>
      <c r="F170" s="644">
        <v>81275000</v>
      </c>
      <c r="G170" s="644">
        <v>74262000</v>
      </c>
      <c r="H170" s="644">
        <v>71761000</v>
      </c>
      <c r="I170" s="644">
        <v>69455000</v>
      </c>
      <c r="J170" s="644">
        <v>79657000</v>
      </c>
      <c r="K170" s="652">
        <f>80057000+105000</f>
        <v>80162000</v>
      </c>
      <c r="L170" s="652">
        <f>80057000+105000</f>
        <v>80162000</v>
      </c>
      <c r="M170" s="652">
        <f>93124000+105000-11517600</f>
        <v>81711400</v>
      </c>
      <c r="N170" s="11">
        <f t="shared" si="91"/>
        <v>893664400</v>
      </c>
    </row>
    <row r="171" spans="1:17" ht="11.25" hidden="1" customHeight="1">
      <c r="A171" s="48" t="str">
        <f>A$104</f>
        <v>2001-02 Act</v>
      </c>
      <c r="B171" s="653">
        <f>81751000+105000-6882400</f>
        <v>74973600</v>
      </c>
      <c r="C171" s="653">
        <f>82517000+105000-13044100</f>
        <v>69577900</v>
      </c>
      <c r="D171" s="653">
        <f>95579000+105000-16729400</f>
        <v>78954600</v>
      </c>
      <c r="E171" s="647">
        <v>95579000</v>
      </c>
      <c r="F171" s="647">
        <v>95579000</v>
      </c>
      <c r="G171" s="647">
        <v>95579000</v>
      </c>
      <c r="H171" s="647">
        <v>95579000</v>
      </c>
      <c r="I171" s="647">
        <v>73414000</v>
      </c>
      <c r="J171" s="647">
        <v>85464100</v>
      </c>
      <c r="K171" s="647">
        <v>79041600</v>
      </c>
      <c r="L171" s="653">
        <f>74060500-5608950+50</f>
        <v>68451600</v>
      </c>
      <c r="M171" s="653">
        <f>105942100-37490600</f>
        <v>68451500</v>
      </c>
      <c r="N171" s="11">
        <f t="shared" si="91"/>
        <v>980644900</v>
      </c>
    </row>
    <row r="172" spans="1:17" hidden="1">
      <c r="A172" s="48" t="str">
        <f>A$105</f>
        <v>2002-03 Act</v>
      </c>
      <c r="B172" s="647">
        <v>58260900</v>
      </c>
      <c r="C172" s="647">
        <v>63763000</v>
      </c>
      <c r="D172" s="653">
        <f>80886000-16230000</f>
        <v>64656000</v>
      </c>
      <c r="E172" s="647">
        <v>80886000</v>
      </c>
      <c r="F172" s="653">
        <f>80886000-6225000</f>
        <v>74661000</v>
      </c>
      <c r="G172" s="653">
        <f>80886000-9382000</f>
        <v>71504000</v>
      </c>
      <c r="H172" s="647">
        <v>62697000</v>
      </c>
      <c r="I172" s="647">
        <v>61304000</v>
      </c>
      <c r="J172" s="647">
        <v>66274700</v>
      </c>
      <c r="K172" s="647">
        <v>62007700</v>
      </c>
      <c r="L172" s="647">
        <v>60250100</v>
      </c>
      <c r="M172" s="647">
        <v>62931000</v>
      </c>
      <c r="N172" s="11">
        <f t="shared" si="91"/>
        <v>789195400</v>
      </c>
    </row>
    <row r="173" spans="1:17" hidden="1">
      <c r="A173" s="48" t="str">
        <f>A$106</f>
        <v>2003-04 Act</v>
      </c>
      <c r="B173" s="647">
        <v>56491400</v>
      </c>
      <c r="C173" s="647">
        <v>54228600</v>
      </c>
      <c r="D173" s="647">
        <v>60580100</v>
      </c>
      <c r="E173" s="647">
        <v>60818100</v>
      </c>
      <c r="F173" s="647">
        <v>51119500</v>
      </c>
      <c r="G173" s="647">
        <v>49557100</v>
      </c>
      <c r="H173" s="647">
        <v>54530600</v>
      </c>
      <c r="I173" s="647">
        <v>49302800</v>
      </c>
      <c r="J173" s="647">
        <v>49302800</v>
      </c>
      <c r="K173" s="647">
        <v>48565800</v>
      </c>
      <c r="L173" s="647">
        <v>46894500</v>
      </c>
      <c r="M173" s="647">
        <v>46894500</v>
      </c>
      <c r="N173" s="11">
        <f t="shared" si="91"/>
        <v>628285800</v>
      </c>
      <c r="O173" s="2"/>
      <c r="P173" s="2"/>
    </row>
    <row r="174" spans="1:17" hidden="1">
      <c r="A174" s="48" t="str">
        <f>A$107</f>
        <v>2004-05 Act</v>
      </c>
      <c r="B174" s="647">
        <v>46894500</v>
      </c>
      <c r="C174" s="647">
        <v>51796800</v>
      </c>
      <c r="D174" s="647">
        <v>51348600</v>
      </c>
      <c r="E174" s="647">
        <v>54083400</v>
      </c>
      <c r="F174" s="647">
        <v>45856800</v>
      </c>
      <c r="G174" s="647">
        <v>47698400</v>
      </c>
      <c r="H174" s="647">
        <v>46930100</v>
      </c>
      <c r="I174" s="647">
        <v>46930100</v>
      </c>
      <c r="J174" s="647">
        <v>43830900</v>
      </c>
      <c r="K174" s="647">
        <v>51246300</v>
      </c>
      <c r="L174" s="647">
        <v>46894500</v>
      </c>
      <c r="M174" s="647">
        <v>51285300</v>
      </c>
      <c r="N174" s="11">
        <f t="shared" si="91"/>
        <v>584795700</v>
      </c>
      <c r="O174" s="2"/>
      <c r="P174" s="2"/>
    </row>
    <row r="175" spans="1:17" hidden="1">
      <c r="A175" s="48" t="str">
        <f>A$108</f>
        <v>2005-06 Act</v>
      </c>
      <c r="B175" s="647">
        <v>46666000</v>
      </c>
      <c r="C175" s="647">
        <v>46847600</v>
      </c>
      <c r="D175" s="647">
        <v>51949700</v>
      </c>
      <c r="E175" s="647">
        <v>52652300</v>
      </c>
      <c r="F175" s="647">
        <v>43238100</v>
      </c>
      <c r="G175" s="647">
        <v>44400900</v>
      </c>
      <c r="H175" s="647">
        <v>44640900</v>
      </c>
      <c r="I175" s="647">
        <v>40416000</v>
      </c>
      <c r="J175" s="647">
        <v>46314800</v>
      </c>
      <c r="K175" s="647">
        <v>45655100</v>
      </c>
      <c r="L175" s="647">
        <f>44903700-5839700</f>
        <v>39064000</v>
      </c>
      <c r="M175" s="647">
        <v>46430000</v>
      </c>
      <c r="N175" s="11">
        <f t="shared" si="91"/>
        <v>548275400</v>
      </c>
      <c r="O175" s="2"/>
      <c r="P175" s="2"/>
    </row>
    <row r="176" spans="1:17" hidden="1">
      <c r="A176" s="48" t="str">
        <f>A$109</f>
        <v>2006-07 Act</v>
      </c>
      <c r="B176" s="647">
        <v>43261200</v>
      </c>
      <c r="C176" s="647">
        <f>39270400-4744500</f>
        <v>34525900</v>
      </c>
      <c r="D176" s="647">
        <f>45337300-7191400</f>
        <v>38145900</v>
      </c>
      <c r="E176" s="647">
        <v>38167100</v>
      </c>
      <c r="F176" s="647">
        <v>33697200</v>
      </c>
      <c r="G176" s="647">
        <v>34892100</v>
      </c>
      <c r="H176" s="647">
        <v>35282100</v>
      </c>
      <c r="I176" s="647">
        <v>37731500</v>
      </c>
      <c r="J176" s="647">
        <v>44017800</v>
      </c>
      <c r="K176" s="647">
        <v>40840400</v>
      </c>
      <c r="L176" s="647">
        <v>43096700</v>
      </c>
      <c r="M176" s="647">
        <v>44311300</v>
      </c>
      <c r="N176" s="11">
        <f t="shared" si="91"/>
        <v>467969200</v>
      </c>
      <c r="O176" s="647"/>
      <c r="P176" s="647"/>
    </row>
    <row r="177" spans="1:19">
      <c r="A177" s="48" t="str">
        <f>A$110</f>
        <v>2007-08 Act</v>
      </c>
      <c r="B177" s="647">
        <f>42574400-3568700</f>
        <v>39005700</v>
      </c>
      <c r="C177" s="647">
        <f>38613200-3169000</f>
        <v>35444200</v>
      </c>
      <c r="D177" s="647">
        <f>41742900-3113600</f>
        <v>38629300</v>
      </c>
      <c r="E177" s="647">
        <v>41184200</v>
      </c>
      <c r="F177" s="647">
        <v>34322700</v>
      </c>
      <c r="G177" s="647">
        <v>36113700</v>
      </c>
      <c r="H177" s="647">
        <v>34151400</v>
      </c>
      <c r="I177" s="647">
        <v>35995700</v>
      </c>
      <c r="J177" s="647">
        <v>44832700</v>
      </c>
      <c r="K177" s="647">
        <v>37137600</v>
      </c>
      <c r="L177" s="647">
        <v>37577700</v>
      </c>
      <c r="M177" s="647">
        <v>34844500</v>
      </c>
      <c r="N177" s="11">
        <f t="shared" si="91"/>
        <v>449239400</v>
      </c>
      <c r="O177" s="647"/>
      <c r="P177" s="647"/>
    </row>
    <row r="178" spans="1:19">
      <c r="A178" s="48" t="str">
        <f>A$111</f>
        <v>2008-09 Act</v>
      </c>
      <c r="B178" s="647">
        <v>31364300</v>
      </c>
      <c r="C178" s="647">
        <v>30614200</v>
      </c>
      <c r="D178" s="647">
        <v>35420100</v>
      </c>
      <c r="E178" s="647">
        <v>20490200</v>
      </c>
      <c r="F178" s="647">
        <v>19087400</v>
      </c>
      <c r="G178" s="647">
        <v>27806000</v>
      </c>
      <c r="H178" s="647">
        <v>27282200</v>
      </c>
      <c r="I178" s="647">
        <v>27478500</v>
      </c>
      <c r="J178" s="647">
        <v>29665400</v>
      </c>
      <c r="K178" s="647">
        <v>29764700</v>
      </c>
      <c r="L178" s="647">
        <v>28670700</v>
      </c>
      <c r="M178" s="647">
        <v>29629400</v>
      </c>
      <c r="N178" s="11">
        <f t="shared" si="91"/>
        <v>337273100</v>
      </c>
      <c r="O178" s="647"/>
      <c r="P178" s="647"/>
    </row>
    <row r="179" spans="1:19">
      <c r="A179" s="48" t="str">
        <f>A$112</f>
        <v>2009-10 Act</v>
      </c>
      <c r="B179" s="647">
        <v>40163900</v>
      </c>
      <c r="C179" s="647">
        <v>37469400</v>
      </c>
      <c r="D179" s="647">
        <v>30857900</v>
      </c>
      <c r="E179" s="647">
        <v>31077800</v>
      </c>
      <c r="F179" s="647">
        <v>27861600</v>
      </c>
      <c r="G179" s="647">
        <v>30061200</v>
      </c>
      <c r="H179" s="647">
        <v>26436900</v>
      </c>
      <c r="I179" s="647">
        <v>29192200</v>
      </c>
      <c r="J179" s="647">
        <v>32177500</v>
      </c>
      <c r="K179" s="647">
        <v>35666500</v>
      </c>
      <c r="L179" s="647">
        <v>29667000</v>
      </c>
      <c r="M179" s="647">
        <v>29815100</v>
      </c>
      <c r="N179" s="11">
        <f t="shared" si="91"/>
        <v>380447000</v>
      </c>
      <c r="O179" s="647"/>
      <c r="P179" s="647"/>
    </row>
    <row r="180" spans="1:19">
      <c r="A180" s="48" t="str">
        <f>A$113</f>
        <v>2010-11 Act</v>
      </c>
      <c r="B180" s="647">
        <v>24747900</v>
      </c>
      <c r="C180" s="647">
        <v>24747900</v>
      </c>
      <c r="D180" s="647">
        <v>29774600</v>
      </c>
      <c r="E180" s="647">
        <v>27713400</v>
      </c>
      <c r="F180" s="647">
        <v>26717700</v>
      </c>
      <c r="G180" s="647">
        <v>29366400</v>
      </c>
      <c r="H180" s="647">
        <v>29091800</v>
      </c>
      <c r="I180" s="647">
        <v>23374400</v>
      </c>
      <c r="J180" s="647">
        <v>24885200</v>
      </c>
      <c r="K180" s="647">
        <v>23980300</v>
      </c>
      <c r="L180" s="647">
        <v>17625900</v>
      </c>
      <c r="M180" s="647">
        <v>23601100</v>
      </c>
      <c r="N180" s="11">
        <f t="shared" si="91"/>
        <v>305626600</v>
      </c>
      <c r="O180" s="647"/>
      <c r="P180" s="647"/>
      <c r="Q180" s="685"/>
      <c r="S180" s="685"/>
    </row>
    <row r="181" spans="1:19">
      <c r="A181" s="48" t="str">
        <f>A$114</f>
        <v>2011-12 Act</v>
      </c>
      <c r="B181" s="647">
        <v>21057900</v>
      </c>
      <c r="C181" s="647">
        <v>17380200</v>
      </c>
      <c r="D181" s="647">
        <v>20615900</v>
      </c>
      <c r="E181" s="647">
        <v>17763200</v>
      </c>
      <c r="F181" s="647">
        <v>22779800</v>
      </c>
      <c r="G181" s="647">
        <v>23558500</v>
      </c>
      <c r="H181" s="647">
        <v>21410600</v>
      </c>
      <c r="I181" s="647">
        <v>24607900</v>
      </c>
      <c r="J181" s="647">
        <v>20509100</v>
      </c>
      <c r="K181" s="647">
        <v>19878500</v>
      </c>
      <c r="L181" s="647">
        <v>20980200</v>
      </c>
      <c r="M181" s="647">
        <v>20766600</v>
      </c>
      <c r="N181" s="11">
        <f t="shared" si="91"/>
        <v>251308400</v>
      </c>
      <c r="O181" s="647"/>
      <c r="P181" s="647"/>
    </row>
    <row r="182" spans="1:19">
      <c r="A182" s="48" t="str">
        <f>A$115</f>
        <v>2012-13 Act</v>
      </c>
      <c r="B182" s="647">
        <v>20678100</v>
      </c>
      <c r="C182" s="647">
        <v>30170700</v>
      </c>
      <c r="D182" s="647">
        <v>26073900</v>
      </c>
      <c r="E182" s="647">
        <v>19364400</v>
      </c>
      <c r="F182" s="647">
        <v>19890800</v>
      </c>
      <c r="G182" s="647">
        <v>17771300</v>
      </c>
      <c r="H182" s="647">
        <v>22866600</v>
      </c>
      <c r="I182" s="647">
        <v>25467900</v>
      </c>
      <c r="J182" s="647">
        <v>22911900</v>
      </c>
      <c r="K182" s="647">
        <v>17949100</v>
      </c>
      <c r="L182" s="647">
        <v>17927600</v>
      </c>
      <c r="M182" s="647">
        <v>17406600</v>
      </c>
      <c r="N182" s="11">
        <f t="shared" si="91"/>
        <v>258478900</v>
      </c>
      <c r="O182" s="2"/>
      <c r="P182" s="2"/>
      <c r="Q182" s="685"/>
      <c r="R182" s="685"/>
    </row>
    <row r="183" spans="1:19">
      <c r="A183" s="48" t="str">
        <f>A$116</f>
        <v>2013-14 Act</v>
      </c>
      <c r="B183" s="647">
        <v>18554200</v>
      </c>
      <c r="C183" s="647">
        <v>16769600</v>
      </c>
      <c r="D183" s="647">
        <v>16995700</v>
      </c>
      <c r="E183" s="647">
        <v>13237700</v>
      </c>
      <c r="F183" s="647">
        <v>13275100</v>
      </c>
      <c r="G183" s="647">
        <v>18622300</v>
      </c>
      <c r="H183" s="647">
        <v>14925200</v>
      </c>
      <c r="I183" s="647">
        <v>15956800</v>
      </c>
      <c r="J183" s="647">
        <v>18673200</v>
      </c>
      <c r="K183" s="647">
        <v>20982300</v>
      </c>
      <c r="L183" s="647">
        <v>18040300</v>
      </c>
      <c r="M183" s="647">
        <v>18870300</v>
      </c>
      <c r="N183" s="11">
        <f t="shared" si="91"/>
        <v>204902700</v>
      </c>
      <c r="O183" s="2"/>
      <c r="P183" s="2"/>
    </row>
    <row r="184" spans="1:19">
      <c r="A184" s="48" t="str">
        <f>A$117</f>
        <v>2014-15 Act</v>
      </c>
      <c r="B184" s="647">
        <v>19935100</v>
      </c>
      <c r="C184" s="647">
        <v>16689172</v>
      </c>
      <c r="D184" s="647">
        <v>14359700</v>
      </c>
      <c r="E184" s="647">
        <v>15904000</v>
      </c>
      <c r="F184" s="647">
        <v>15904000</v>
      </c>
      <c r="G184" s="647">
        <v>16358500</v>
      </c>
      <c r="H184" s="647">
        <v>18015000</v>
      </c>
      <c r="I184" s="647">
        <v>15243200</v>
      </c>
      <c r="J184" s="647">
        <v>15413400</v>
      </c>
      <c r="K184" s="647">
        <v>16838700</v>
      </c>
      <c r="L184" s="647">
        <v>15102800</v>
      </c>
      <c r="M184" s="647">
        <v>14894300</v>
      </c>
      <c r="N184" s="11">
        <f t="shared" si="91"/>
        <v>194657872</v>
      </c>
      <c r="O184" s="2"/>
    </row>
    <row r="185" spans="1:19">
      <c r="A185" s="48" t="s">
        <v>341</v>
      </c>
      <c r="B185" s="772">
        <v>16707600</v>
      </c>
      <c r="C185" s="772">
        <v>14713300</v>
      </c>
      <c r="D185" s="772">
        <v>14115400</v>
      </c>
      <c r="E185" s="772">
        <v>14654300</v>
      </c>
      <c r="F185" s="772">
        <v>13408700</v>
      </c>
      <c r="G185" s="772">
        <v>13058500</v>
      </c>
      <c r="H185" s="772">
        <v>15824600</v>
      </c>
      <c r="I185" s="772">
        <v>14835300</v>
      </c>
      <c r="J185" s="772">
        <v>17031200</v>
      </c>
      <c r="K185" s="772">
        <v>16143600</v>
      </c>
      <c r="L185" s="772">
        <v>18601100</v>
      </c>
      <c r="M185" s="772">
        <v>21730900</v>
      </c>
      <c r="N185" s="11">
        <f t="shared" si="91"/>
        <v>190824500</v>
      </c>
      <c r="O185" s="2"/>
    </row>
    <row r="186" spans="1:19">
      <c r="A186" s="48" t="str">
        <f>A$119</f>
        <v>2016-17 Act</v>
      </c>
      <c r="B186" s="771">
        <v>15361400</v>
      </c>
      <c r="C186" s="771">
        <v>15294700</v>
      </c>
      <c r="D186" s="771">
        <v>17132400</v>
      </c>
      <c r="E186" s="771">
        <v>15410800</v>
      </c>
      <c r="F186" s="771">
        <v>13809900</v>
      </c>
      <c r="G186" s="771">
        <v>17680600</v>
      </c>
      <c r="H186" s="771">
        <v>16979500</v>
      </c>
      <c r="I186" s="771">
        <v>13447000</v>
      </c>
      <c r="J186" s="771">
        <v>18025700</v>
      </c>
      <c r="K186" s="771">
        <v>17776900</v>
      </c>
      <c r="L186" s="771">
        <v>16426500</v>
      </c>
      <c r="M186" s="771">
        <v>21845700</v>
      </c>
      <c r="N186" s="11">
        <f t="shared" si="91"/>
        <v>199191100</v>
      </c>
      <c r="O186" s="2"/>
    </row>
    <row r="187" spans="1:19">
      <c r="A187" s="1013" t="str">
        <f>A$120</f>
        <v>2017-18 CYE</v>
      </c>
      <c r="B187" s="1014">
        <v>20404300</v>
      </c>
      <c r="C187" s="1014">
        <v>18104800</v>
      </c>
      <c r="D187" s="1014">
        <v>21733800</v>
      </c>
      <c r="E187" s="1014">
        <v>16775800</v>
      </c>
      <c r="F187" s="1014">
        <v>15675500</v>
      </c>
      <c r="G187" s="1014">
        <v>18457700</v>
      </c>
      <c r="H187" s="1014">
        <v>17669900</v>
      </c>
      <c r="I187" s="1014">
        <v>17358800</v>
      </c>
      <c r="J187" s="1014">
        <v>20575100</v>
      </c>
      <c r="K187" s="1014">
        <v>18847600</v>
      </c>
      <c r="L187" s="1014">
        <v>18290700</v>
      </c>
      <c r="M187" s="1014">
        <v>18200000</v>
      </c>
      <c r="N187" s="1009">
        <f t="shared" si="91"/>
        <v>222094000</v>
      </c>
      <c r="O187" s="2"/>
      <c r="P187" s="2"/>
    </row>
    <row r="188" spans="1:19" hidden="1">
      <c r="A188" s="48" t="str">
        <f>A$121</f>
        <v>2018-19</v>
      </c>
      <c r="B188" s="12">
        <v>0</v>
      </c>
      <c r="C188" s="12">
        <v>0</v>
      </c>
      <c r="D188" s="12">
        <v>0</v>
      </c>
      <c r="E188" s="12">
        <v>0</v>
      </c>
      <c r="F188" s="12">
        <v>0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1">
        <f t="shared" si="91"/>
        <v>0</v>
      </c>
      <c r="O188" s="2"/>
      <c r="P188" s="2"/>
    </row>
    <row r="189" spans="1:19" hidden="1">
      <c r="A189" s="48" t="str">
        <f>A$122</f>
        <v>2019-20</v>
      </c>
      <c r="B189" s="12">
        <v>0</v>
      </c>
      <c r="C189" s="12">
        <v>0</v>
      </c>
      <c r="D189" s="12">
        <v>0</v>
      </c>
      <c r="E189" s="12">
        <v>0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1">
        <f t="shared" si="91"/>
        <v>0</v>
      </c>
      <c r="O189" s="2"/>
      <c r="P189" s="2"/>
    </row>
    <row r="190" spans="1:19" hidden="1">
      <c r="A190" s="48" t="str">
        <f>A$123</f>
        <v>2020-21</v>
      </c>
      <c r="B190" s="12">
        <v>0</v>
      </c>
      <c r="C190" s="12">
        <v>0</v>
      </c>
      <c r="D190" s="12">
        <v>0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1">
        <f t="shared" si="91"/>
        <v>0</v>
      </c>
      <c r="O190" s="2"/>
      <c r="P190" s="2"/>
    </row>
    <row r="191" spans="1:19" s="753" customFormat="1" hidden="1">
      <c r="A191" s="648" t="s">
        <v>340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1"/>
      <c r="O191" s="726"/>
      <c r="P191" s="726"/>
    </row>
    <row r="192" spans="1:19" s="834" customFormat="1">
      <c r="A192" s="648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1"/>
      <c r="O192" s="726"/>
      <c r="P192" s="726"/>
    </row>
    <row r="193" spans="1:17" ht="9.6" customHeight="1">
      <c r="A193" s="48"/>
      <c r="B193" s="202" t="s">
        <v>28</v>
      </c>
      <c r="C193" s="12"/>
      <c r="D193" s="202" t="s">
        <v>28</v>
      </c>
      <c r="E193" s="12"/>
      <c r="F193" s="12"/>
      <c r="G193" s="12"/>
      <c r="H193" s="12"/>
      <c r="I193" s="12"/>
      <c r="J193" s="12"/>
      <c r="K193" s="12"/>
      <c r="L193" s="12"/>
      <c r="M193" s="12"/>
      <c r="N193" s="11"/>
      <c r="O193" s="2"/>
      <c r="P193" s="106"/>
    </row>
    <row r="194" spans="1:17" s="1" customFormat="1">
      <c r="A194" s="3" t="s">
        <v>190</v>
      </c>
      <c r="B194" s="6"/>
      <c r="C194" s="6"/>
      <c r="D194" s="6"/>
      <c r="E194" s="6"/>
      <c r="F194" s="6"/>
      <c r="G194" s="6"/>
      <c r="H194" s="204"/>
      <c r="I194" s="8"/>
      <c r="J194" s="6"/>
      <c r="K194" s="6"/>
      <c r="L194" s="6"/>
      <c r="M194" s="6"/>
      <c r="N194" s="11"/>
    </row>
    <row r="195" spans="1:17" s="1" customFormat="1">
      <c r="A195" s="51" t="s">
        <v>32</v>
      </c>
      <c r="B195" s="139">
        <v>20404300</v>
      </c>
      <c r="C195" s="695">
        <v>18104800</v>
      </c>
      <c r="D195" s="695">
        <v>21733800</v>
      </c>
      <c r="E195" s="695">
        <v>16775800</v>
      </c>
      <c r="F195" s="695">
        <v>15675500</v>
      </c>
      <c r="G195" s="695">
        <v>18457700</v>
      </c>
      <c r="H195" s="695">
        <v>17669900</v>
      </c>
      <c r="I195" s="695">
        <v>17358800</v>
      </c>
      <c r="J195" s="695">
        <v>20575100</v>
      </c>
      <c r="K195" s="695">
        <v>18847600</v>
      </c>
      <c r="L195" s="695">
        <v>18290700</v>
      </c>
      <c r="M195" s="695">
        <v>18200000</v>
      </c>
      <c r="N195" s="544">
        <f>SUM(B195:M195)</f>
        <v>222094000</v>
      </c>
      <c r="P195" s="877"/>
      <c r="Q195" s="877"/>
    </row>
    <row r="196" spans="1:17" s="1" customFormat="1">
      <c r="A196" s="51" t="s">
        <v>33</v>
      </c>
      <c r="B196" s="337">
        <f>SUM(B184:B186)/SUM($N184:$N186)</f>
        <v>8.8945543949700528E-2</v>
      </c>
      <c r="C196" s="337">
        <f t="shared" ref="C196:M196" si="92">SUM(C184:C186)/SUM($N184:$N186)</f>
        <v>7.9868805814401644E-2</v>
      </c>
      <c r="D196" s="337">
        <f t="shared" si="92"/>
        <v>7.8005078362782296E-2</v>
      </c>
      <c r="E196" s="337">
        <f t="shared" si="92"/>
        <v>7.862354322790277E-2</v>
      </c>
      <c r="F196" s="337">
        <f t="shared" si="92"/>
        <v>7.3755013807091291E-2</v>
      </c>
      <c r="G196" s="337">
        <f t="shared" si="92"/>
        <v>8.0553680396842089E-2</v>
      </c>
      <c r="H196" s="337">
        <f t="shared" si="92"/>
        <v>8.6918771645586132E-2</v>
      </c>
      <c r="I196" s="337">
        <f t="shared" si="92"/>
        <v>7.4444116390490173E-2</v>
      </c>
      <c r="J196" s="337">
        <f t="shared" si="92"/>
        <v>8.6322199342062853E-2</v>
      </c>
      <c r="K196" s="337">
        <f t="shared" si="92"/>
        <v>8.6816321298736815E-2</v>
      </c>
      <c r="L196" s="337">
        <f t="shared" si="92"/>
        <v>8.5740849210275097E-2</v>
      </c>
      <c r="M196" s="337">
        <f t="shared" si="92"/>
        <v>0.10000607655412831</v>
      </c>
      <c r="N196" s="52">
        <f>SUM(B196:M196)</f>
        <v>1.0000000000000002</v>
      </c>
    </row>
    <row r="197" spans="1:17" s="1" customFormat="1" ht="9.6" customHeight="1">
      <c r="A197" s="51"/>
      <c r="B197" s="337"/>
      <c r="C197" s="337"/>
      <c r="D197" s="337"/>
      <c r="E197" s="337"/>
      <c r="F197" s="337"/>
      <c r="G197" s="337"/>
      <c r="H197" s="337"/>
      <c r="I197" s="337"/>
      <c r="J197" s="337"/>
      <c r="K197" s="337"/>
      <c r="L197" s="337"/>
      <c r="M197" s="337"/>
      <c r="N197" s="52"/>
    </row>
    <row r="198" spans="1:17" s="1" customFormat="1">
      <c r="A198" s="353" t="s">
        <v>108</v>
      </c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354"/>
      <c r="Q198" s="28"/>
    </row>
    <row r="199" spans="1:17" s="1" customFormat="1" hidden="1">
      <c r="A199" s="49" t="str">
        <f>A$130</f>
        <v>2015-16 Act</v>
      </c>
      <c r="B199" s="772">
        <f>IF(B185=0,B$195,B185)</f>
        <v>16707600</v>
      </c>
      <c r="C199" s="772">
        <f>IF(C185=0,C$195,C185)</f>
        <v>14713300</v>
      </c>
      <c r="D199" s="772">
        <f t="shared" ref="D199:L199" si="93">IF(D185=0,D$195,D185)</f>
        <v>14115400</v>
      </c>
      <c r="E199" s="772">
        <f t="shared" si="93"/>
        <v>14654300</v>
      </c>
      <c r="F199" s="772">
        <f t="shared" si="93"/>
        <v>13408700</v>
      </c>
      <c r="G199" s="772">
        <f t="shared" si="93"/>
        <v>13058500</v>
      </c>
      <c r="H199" s="772">
        <f t="shared" si="93"/>
        <v>15824600</v>
      </c>
      <c r="I199" s="772">
        <f t="shared" si="93"/>
        <v>14835300</v>
      </c>
      <c r="J199" s="772">
        <f t="shared" si="93"/>
        <v>17031200</v>
      </c>
      <c r="K199" s="772">
        <f t="shared" si="93"/>
        <v>16143600</v>
      </c>
      <c r="L199" s="772">
        <f t="shared" si="93"/>
        <v>18601100</v>
      </c>
      <c r="M199" s="658">
        <f>IF(M185=0,M$195,M185)</f>
        <v>21730900</v>
      </c>
      <c r="N199" s="355">
        <f t="shared" ref="N199:N206" si="94">SUM(B199:M199)</f>
        <v>190824500</v>
      </c>
      <c r="O199" s="166"/>
      <c r="P199" s="126"/>
      <c r="Q199" s="28"/>
    </row>
    <row r="200" spans="1:17" s="1" customFormat="1">
      <c r="A200" s="49" t="str">
        <f>A$131</f>
        <v>2016-17 Act</v>
      </c>
      <c r="B200" s="772">
        <f>IF(B186=0,B$195,B186)</f>
        <v>15361400</v>
      </c>
      <c r="C200" s="772">
        <f t="shared" ref="C200:L200" si="95">IF(C186=0,C$195,C186)</f>
        <v>15294700</v>
      </c>
      <c r="D200" s="772">
        <f t="shared" si="95"/>
        <v>17132400</v>
      </c>
      <c r="E200" s="772">
        <f t="shared" si="95"/>
        <v>15410800</v>
      </c>
      <c r="F200" s="772">
        <f t="shared" si="95"/>
        <v>13809900</v>
      </c>
      <c r="G200" s="772">
        <f t="shared" si="95"/>
        <v>17680600</v>
      </c>
      <c r="H200" s="772">
        <f t="shared" si="95"/>
        <v>16979500</v>
      </c>
      <c r="I200" s="772">
        <f t="shared" si="95"/>
        <v>13447000</v>
      </c>
      <c r="J200" s="772">
        <f t="shared" si="95"/>
        <v>18025700</v>
      </c>
      <c r="K200" s="772">
        <f t="shared" si="95"/>
        <v>17776900</v>
      </c>
      <c r="L200" s="772">
        <f t="shared" si="95"/>
        <v>16426500</v>
      </c>
      <c r="M200" s="772">
        <f>IF(M186=0,M$195,M186)</f>
        <v>21845700</v>
      </c>
      <c r="N200" s="355">
        <f t="shared" si="94"/>
        <v>199191100</v>
      </c>
      <c r="O200" s="166"/>
      <c r="P200" s="126"/>
      <c r="Q200" s="28"/>
    </row>
    <row r="201" spans="1:17" s="1" customFormat="1">
      <c r="A201" s="49" t="str">
        <f>A$132</f>
        <v>2017-18 CYE</v>
      </c>
      <c r="B201" s="658">
        <f t="shared" ref="B201:D201" si="96">IF(B187=0,B$195,B187)</f>
        <v>20404300</v>
      </c>
      <c r="C201" s="658">
        <f t="shared" si="96"/>
        <v>18104800</v>
      </c>
      <c r="D201" s="658">
        <f t="shared" si="96"/>
        <v>21733800</v>
      </c>
      <c r="E201" s="658">
        <f t="shared" ref="E201:M201" si="97">IF(E187=0,E$195,E187)</f>
        <v>16775800</v>
      </c>
      <c r="F201" s="658">
        <f t="shared" si="97"/>
        <v>15675500</v>
      </c>
      <c r="G201" s="658">
        <f t="shared" si="97"/>
        <v>18457700</v>
      </c>
      <c r="H201" s="658">
        <f t="shared" si="97"/>
        <v>17669900</v>
      </c>
      <c r="I201" s="658">
        <f t="shared" si="97"/>
        <v>17358800</v>
      </c>
      <c r="J201" s="658">
        <f t="shared" si="97"/>
        <v>20575100</v>
      </c>
      <c r="K201" s="658">
        <f t="shared" si="97"/>
        <v>18847600</v>
      </c>
      <c r="L201" s="658">
        <f t="shared" si="97"/>
        <v>18290700</v>
      </c>
      <c r="M201" s="658">
        <f t="shared" si="97"/>
        <v>18200000</v>
      </c>
      <c r="N201" s="355">
        <f>SUM(B201:M201)</f>
        <v>222094000</v>
      </c>
      <c r="O201" s="166"/>
      <c r="P201" s="258"/>
      <c r="Q201" s="28"/>
    </row>
    <row r="202" spans="1:17" s="1" customFormat="1">
      <c r="A202" s="49" t="str">
        <f>A$133</f>
        <v>2018-19</v>
      </c>
      <c r="B202" s="1001">
        <f>B$195</f>
        <v>20404300</v>
      </c>
      <c r="C202" s="1001">
        <f t="shared" ref="C202:M206" si="98">C$195</f>
        <v>18104800</v>
      </c>
      <c r="D202" s="1001">
        <f t="shared" si="98"/>
        <v>21733800</v>
      </c>
      <c r="E202" s="1001">
        <f t="shared" si="98"/>
        <v>16775800</v>
      </c>
      <c r="F202" s="1001">
        <f t="shared" si="98"/>
        <v>15675500</v>
      </c>
      <c r="G202" s="1001">
        <f t="shared" si="98"/>
        <v>18457700</v>
      </c>
      <c r="H202" s="1001">
        <f t="shared" si="98"/>
        <v>17669900</v>
      </c>
      <c r="I202" s="1001">
        <f t="shared" si="98"/>
        <v>17358800</v>
      </c>
      <c r="J202" s="1001">
        <f t="shared" si="98"/>
        <v>20575100</v>
      </c>
      <c r="K202" s="1001">
        <f t="shared" si="98"/>
        <v>18847600</v>
      </c>
      <c r="L202" s="1001">
        <f t="shared" si="98"/>
        <v>18290700</v>
      </c>
      <c r="M202" s="1001">
        <f t="shared" si="98"/>
        <v>18200000</v>
      </c>
      <c r="N202" s="355">
        <f t="shared" si="94"/>
        <v>222094000</v>
      </c>
      <c r="O202" s="166"/>
      <c r="P202" s="126"/>
      <c r="Q202" s="28"/>
    </row>
    <row r="203" spans="1:17" s="1" customFormat="1">
      <c r="A203" s="49" t="str">
        <f>A$134</f>
        <v>2019-20</v>
      </c>
      <c r="B203" s="263">
        <f>B$195</f>
        <v>20404300</v>
      </c>
      <c r="C203" s="263">
        <f t="shared" si="98"/>
        <v>18104800</v>
      </c>
      <c r="D203" s="263">
        <f t="shared" si="98"/>
        <v>21733800</v>
      </c>
      <c r="E203" s="263">
        <f t="shared" si="98"/>
        <v>16775800</v>
      </c>
      <c r="F203" s="263">
        <f t="shared" si="98"/>
        <v>15675500</v>
      </c>
      <c r="G203" s="263">
        <f t="shared" si="98"/>
        <v>18457700</v>
      </c>
      <c r="H203" s="263">
        <f t="shared" si="98"/>
        <v>17669900</v>
      </c>
      <c r="I203" s="263">
        <f t="shared" si="98"/>
        <v>17358800</v>
      </c>
      <c r="J203" s="263">
        <f t="shared" si="98"/>
        <v>20575100</v>
      </c>
      <c r="K203" s="263">
        <f t="shared" si="98"/>
        <v>18847600</v>
      </c>
      <c r="L203" s="263">
        <f t="shared" si="98"/>
        <v>18290700</v>
      </c>
      <c r="M203" s="263">
        <f t="shared" si="98"/>
        <v>18200000</v>
      </c>
      <c r="N203" s="355">
        <f t="shared" si="94"/>
        <v>222094000</v>
      </c>
      <c r="O203" s="166"/>
      <c r="P203" s="126"/>
      <c r="Q203" s="28"/>
    </row>
    <row r="204" spans="1:17" s="1" customFormat="1">
      <c r="A204" s="49" t="str">
        <f>A$135</f>
        <v>2020-21</v>
      </c>
      <c r="B204" s="263">
        <f>B$195</f>
        <v>20404300</v>
      </c>
      <c r="C204" s="263">
        <f t="shared" si="98"/>
        <v>18104800</v>
      </c>
      <c r="D204" s="263">
        <f t="shared" si="98"/>
        <v>21733800</v>
      </c>
      <c r="E204" s="263">
        <f t="shared" si="98"/>
        <v>16775800</v>
      </c>
      <c r="F204" s="263">
        <f t="shared" si="98"/>
        <v>15675500</v>
      </c>
      <c r="G204" s="263">
        <f t="shared" si="98"/>
        <v>18457700</v>
      </c>
      <c r="H204" s="263">
        <f t="shared" si="98"/>
        <v>17669900</v>
      </c>
      <c r="I204" s="263">
        <f t="shared" si="98"/>
        <v>17358800</v>
      </c>
      <c r="J204" s="263">
        <f t="shared" si="98"/>
        <v>20575100</v>
      </c>
      <c r="K204" s="263">
        <f t="shared" si="98"/>
        <v>18847600</v>
      </c>
      <c r="L204" s="263">
        <f t="shared" si="98"/>
        <v>18290700</v>
      </c>
      <c r="M204" s="263">
        <f t="shared" si="98"/>
        <v>18200000</v>
      </c>
      <c r="N204" s="355">
        <f t="shared" si="94"/>
        <v>222094000</v>
      </c>
      <c r="O204" s="166"/>
      <c r="P204" s="126"/>
      <c r="Q204" s="28"/>
    </row>
    <row r="205" spans="1:17" s="1" customFormat="1">
      <c r="A205" s="774" t="s">
        <v>340</v>
      </c>
      <c r="B205" s="263">
        <f>B$195</f>
        <v>20404300</v>
      </c>
      <c r="C205" s="263">
        <f t="shared" si="98"/>
        <v>18104800</v>
      </c>
      <c r="D205" s="263">
        <f t="shared" si="98"/>
        <v>21733800</v>
      </c>
      <c r="E205" s="263">
        <f t="shared" si="98"/>
        <v>16775800</v>
      </c>
      <c r="F205" s="263">
        <f t="shared" si="98"/>
        <v>15675500</v>
      </c>
      <c r="G205" s="263">
        <f t="shared" si="98"/>
        <v>18457700</v>
      </c>
      <c r="H205" s="263">
        <f t="shared" si="98"/>
        <v>17669900</v>
      </c>
      <c r="I205" s="263">
        <f t="shared" si="98"/>
        <v>17358800</v>
      </c>
      <c r="J205" s="263">
        <f t="shared" si="98"/>
        <v>20575100</v>
      </c>
      <c r="K205" s="263">
        <f t="shared" si="98"/>
        <v>18847600</v>
      </c>
      <c r="L205" s="263">
        <f t="shared" si="98"/>
        <v>18290700</v>
      </c>
      <c r="M205" s="263">
        <f t="shared" si="98"/>
        <v>18200000</v>
      </c>
      <c r="N205" s="355">
        <f t="shared" si="94"/>
        <v>222094000</v>
      </c>
      <c r="O205" s="166"/>
      <c r="P205" s="126"/>
      <c r="Q205" s="28"/>
    </row>
    <row r="206" spans="1:17" s="1" customFormat="1">
      <c r="A206" s="774" t="s">
        <v>347</v>
      </c>
      <c r="B206" s="263">
        <f>B$195</f>
        <v>20404300</v>
      </c>
      <c r="C206" s="263">
        <f t="shared" si="98"/>
        <v>18104800</v>
      </c>
      <c r="D206" s="263">
        <f t="shared" si="98"/>
        <v>21733800</v>
      </c>
      <c r="E206" s="263">
        <f t="shared" si="98"/>
        <v>16775800</v>
      </c>
      <c r="F206" s="263">
        <f t="shared" si="98"/>
        <v>15675500</v>
      </c>
      <c r="G206" s="263">
        <f t="shared" si="98"/>
        <v>18457700</v>
      </c>
      <c r="H206" s="263">
        <f t="shared" si="98"/>
        <v>17669900</v>
      </c>
      <c r="I206" s="263">
        <f t="shared" si="98"/>
        <v>17358800</v>
      </c>
      <c r="J206" s="263">
        <f t="shared" si="98"/>
        <v>20575100</v>
      </c>
      <c r="K206" s="263">
        <f t="shared" si="98"/>
        <v>18847600</v>
      </c>
      <c r="L206" s="263">
        <f t="shared" si="98"/>
        <v>18290700</v>
      </c>
      <c r="M206" s="263">
        <f t="shared" si="98"/>
        <v>18200000</v>
      </c>
      <c r="N206" s="355">
        <f t="shared" si="94"/>
        <v>222094000</v>
      </c>
      <c r="O206" s="166"/>
      <c r="P206" s="126"/>
      <c r="Q206" s="28"/>
    </row>
    <row r="207" spans="1:17" s="1" customFormat="1" ht="9.6" customHeight="1">
      <c r="A207" s="356"/>
      <c r="B207" s="357"/>
      <c r="C207" s="357"/>
      <c r="D207" s="357"/>
      <c r="E207" s="357"/>
      <c r="F207" s="357"/>
      <c r="G207" s="357"/>
      <c r="H207" s="357"/>
      <c r="I207" s="357"/>
      <c r="J207" s="357"/>
      <c r="K207" s="357"/>
      <c r="L207" s="357"/>
      <c r="M207" s="357"/>
      <c r="N207" s="358"/>
      <c r="O207" s="155"/>
      <c r="P207" s="106"/>
      <c r="Q207" s="28"/>
    </row>
    <row r="208" spans="1:17" s="1" customFormat="1">
      <c r="A208" s="353" t="s">
        <v>215</v>
      </c>
      <c r="B208" s="10"/>
      <c r="C208" s="10"/>
      <c r="D208" s="193" t="s">
        <v>214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354"/>
      <c r="Q208" s="28"/>
    </row>
    <row r="209" spans="1:18" s="1" customFormat="1" hidden="1">
      <c r="A209" s="49" t="str">
        <f>A$130</f>
        <v>2015-16 Act</v>
      </c>
      <c r="B209" s="784">
        <v>10.3</v>
      </c>
      <c r="C209" s="784">
        <v>10.3</v>
      </c>
      <c r="D209" s="784">
        <v>10.3</v>
      </c>
      <c r="E209" s="784">
        <v>10.3</v>
      </c>
      <c r="F209" s="784">
        <v>10.3</v>
      </c>
      <c r="G209" s="784">
        <v>10.3</v>
      </c>
      <c r="H209" s="784">
        <v>10.3</v>
      </c>
      <c r="I209" s="784">
        <v>10.3</v>
      </c>
      <c r="J209" s="784">
        <v>10.3</v>
      </c>
      <c r="K209" s="784">
        <v>10.3</v>
      </c>
      <c r="L209" s="784">
        <v>10.3</v>
      </c>
      <c r="M209" s="784">
        <v>10.3</v>
      </c>
      <c r="N209" s="685">
        <f>SUM(B209:M209)</f>
        <v>123.59999999999998</v>
      </c>
      <c r="O209" s="166"/>
      <c r="Q209"/>
      <c r="R209"/>
    </row>
    <row r="210" spans="1:18" s="1" customFormat="1">
      <c r="A210" s="49" t="str">
        <f>A$131</f>
        <v>2016-17 Act</v>
      </c>
      <c r="B210" s="716">
        <v>10.3</v>
      </c>
      <c r="C210" s="716">
        <v>10.3</v>
      </c>
      <c r="D210" s="716">
        <v>10.3</v>
      </c>
      <c r="E210" s="716">
        <v>10.3</v>
      </c>
      <c r="F210" s="716">
        <v>10.3</v>
      </c>
      <c r="G210" s="716">
        <v>10.3</v>
      </c>
      <c r="H210" s="716">
        <v>10.3</v>
      </c>
      <c r="I210" s="716">
        <v>10.3</v>
      </c>
      <c r="J210" s="716">
        <v>10.3</v>
      </c>
      <c r="K210" s="716">
        <v>10.3</v>
      </c>
      <c r="L210" s="716">
        <v>10.3</v>
      </c>
      <c r="M210" s="716">
        <v>10.3</v>
      </c>
      <c r="N210" s="717">
        <f t="shared" ref="N210:N216" si="99">SUM(B210:M210)</f>
        <v>123.59999999999998</v>
      </c>
      <c r="O210" s="166"/>
      <c r="Q210" s="28"/>
    </row>
    <row r="211" spans="1:18" s="1" customFormat="1">
      <c r="A211" s="49" t="str">
        <f>A$132</f>
        <v>2017-18 CYE</v>
      </c>
      <c r="B211" s="716">
        <v>10.3</v>
      </c>
      <c r="C211" s="716">
        <f t="shared" ref="C211:M211" si="100">B211</f>
        <v>10.3</v>
      </c>
      <c r="D211" s="716">
        <f t="shared" si="100"/>
        <v>10.3</v>
      </c>
      <c r="E211" s="716">
        <f t="shared" si="100"/>
        <v>10.3</v>
      </c>
      <c r="F211" s="716">
        <f t="shared" si="100"/>
        <v>10.3</v>
      </c>
      <c r="G211" s="716">
        <f t="shared" si="100"/>
        <v>10.3</v>
      </c>
      <c r="H211" s="716">
        <f t="shared" si="100"/>
        <v>10.3</v>
      </c>
      <c r="I211" s="716">
        <f t="shared" si="100"/>
        <v>10.3</v>
      </c>
      <c r="J211" s="716">
        <f t="shared" si="100"/>
        <v>10.3</v>
      </c>
      <c r="K211" s="716">
        <f t="shared" si="100"/>
        <v>10.3</v>
      </c>
      <c r="L211" s="716">
        <f t="shared" si="100"/>
        <v>10.3</v>
      </c>
      <c r="M211" s="716">
        <f t="shared" si="100"/>
        <v>10.3</v>
      </c>
      <c r="N211" s="717">
        <f t="shared" si="99"/>
        <v>123.59999999999998</v>
      </c>
      <c r="O211" s="166"/>
      <c r="Q211" s="28"/>
    </row>
    <row r="212" spans="1:18" s="1" customFormat="1">
      <c r="A212" s="49" t="str">
        <f>A$133</f>
        <v>2018-19</v>
      </c>
      <c r="B212" s="716">
        <f t="shared" ref="B212:B216" si="101">M211</f>
        <v>10.3</v>
      </c>
      <c r="C212" s="716">
        <f t="shared" ref="C212:M212" si="102">B212</f>
        <v>10.3</v>
      </c>
      <c r="D212" s="716">
        <f t="shared" si="102"/>
        <v>10.3</v>
      </c>
      <c r="E212" s="716">
        <f t="shared" si="102"/>
        <v>10.3</v>
      </c>
      <c r="F212" s="716">
        <f t="shared" si="102"/>
        <v>10.3</v>
      </c>
      <c r="G212" s="716">
        <f t="shared" si="102"/>
        <v>10.3</v>
      </c>
      <c r="H212" s="716">
        <f t="shared" si="102"/>
        <v>10.3</v>
      </c>
      <c r="I212" s="716">
        <f t="shared" si="102"/>
        <v>10.3</v>
      </c>
      <c r="J212" s="716">
        <f t="shared" si="102"/>
        <v>10.3</v>
      </c>
      <c r="K212" s="716">
        <f t="shared" si="102"/>
        <v>10.3</v>
      </c>
      <c r="L212" s="716">
        <f t="shared" si="102"/>
        <v>10.3</v>
      </c>
      <c r="M212" s="716">
        <f t="shared" si="102"/>
        <v>10.3</v>
      </c>
      <c r="N212" s="717">
        <f t="shared" si="99"/>
        <v>123.59999999999998</v>
      </c>
      <c r="O212" s="166"/>
      <c r="Q212" s="28"/>
    </row>
    <row r="213" spans="1:18" s="1" customFormat="1">
      <c r="A213" s="49" t="str">
        <f>A$134</f>
        <v>2019-20</v>
      </c>
      <c r="B213" s="716">
        <f t="shared" si="101"/>
        <v>10.3</v>
      </c>
      <c r="C213" s="716">
        <f t="shared" ref="C213:M213" si="103">B213</f>
        <v>10.3</v>
      </c>
      <c r="D213" s="716">
        <f t="shared" si="103"/>
        <v>10.3</v>
      </c>
      <c r="E213" s="716">
        <f t="shared" si="103"/>
        <v>10.3</v>
      </c>
      <c r="F213" s="716">
        <f t="shared" si="103"/>
        <v>10.3</v>
      </c>
      <c r="G213" s="716">
        <f t="shared" si="103"/>
        <v>10.3</v>
      </c>
      <c r="H213" s="716">
        <f t="shared" si="103"/>
        <v>10.3</v>
      </c>
      <c r="I213" s="716">
        <f t="shared" si="103"/>
        <v>10.3</v>
      </c>
      <c r="J213" s="716">
        <f t="shared" si="103"/>
        <v>10.3</v>
      </c>
      <c r="K213" s="716">
        <f t="shared" si="103"/>
        <v>10.3</v>
      </c>
      <c r="L213" s="716">
        <f t="shared" si="103"/>
        <v>10.3</v>
      </c>
      <c r="M213" s="716">
        <f t="shared" si="103"/>
        <v>10.3</v>
      </c>
      <c r="N213" s="717">
        <f t="shared" si="99"/>
        <v>123.59999999999998</v>
      </c>
      <c r="O213" s="166"/>
      <c r="Q213" s="28"/>
    </row>
    <row r="214" spans="1:18" s="1" customFormat="1">
      <c r="A214" s="49" t="str">
        <f>A$135</f>
        <v>2020-21</v>
      </c>
      <c r="B214" s="716">
        <f t="shared" si="101"/>
        <v>10.3</v>
      </c>
      <c r="C214" s="716">
        <f t="shared" ref="C214:M214" si="104">B214</f>
        <v>10.3</v>
      </c>
      <c r="D214" s="716">
        <f t="shared" si="104"/>
        <v>10.3</v>
      </c>
      <c r="E214" s="716">
        <f t="shared" si="104"/>
        <v>10.3</v>
      </c>
      <c r="F214" s="716">
        <f t="shared" si="104"/>
        <v>10.3</v>
      </c>
      <c r="G214" s="716">
        <f t="shared" si="104"/>
        <v>10.3</v>
      </c>
      <c r="H214" s="716">
        <f t="shared" si="104"/>
        <v>10.3</v>
      </c>
      <c r="I214" s="716">
        <f t="shared" si="104"/>
        <v>10.3</v>
      </c>
      <c r="J214" s="716">
        <f t="shared" si="104"/>
        <v>10.3</v>
      </c>
      <c r="K214" s="716">
        <f t="shared" si="104"/>
        <v>10.3</v>
      </c>
      <c r="L214" s="716">
        <f t="shared" si="104"/>
        <v>10.3</v>
      </c>
      <c r="M214" s="716">
        <f t="shared" si="104"/>
        <v>10.3</v>
      </c>
      <c r="N214" s="717">
        <f t="shared" si="99"/>
        <v>123.59999999999998</v>
      </c>
      <c r="O214" s="166"/>
      <c r="Q214" s="28"/>
    </row>
    <row r="215" spans="1:18" s="1" customFormat="1">
      <c r="A215" s="774" t="s">
        <v>340</v>
      </c>
      <c r="B215" s="716">
        <f t="shared" si="101"/>
        <v>10.3</v>
      </c>
      <c r="C215" s="716">
        <f>B215</f>
        <v>10.3</v>
      </c>
      <c r="D215" s="716">
        <f t="shared" ref="D215:M216" si="105">C215</f>
        <v>10.3</v>
      </c>
      <c r="E215" s="716">
        <f t="shared" si="105"/>
        <v>10.3</v>
      </c>
      <c r="F215" s="716">
        <f t="shared" si="105"/>
        <v>10.3</v>
      </c>
      <c r="G215" s="716">
        <f t="shared" si="105"/>
        <v>10.3</v>
      </c>
      <c r="H215" s="716">
        <f t="shared" si="105"/>
        <v>10.3</v>
      </c>
      <c r="I215" s="716">
        <f t="shared" si="105"/>
        <v>10.3</v>
      </c>
      <c r="J215" s="716">
        <f t="shared" si="105"/>
        <v>10.3</v>
      </c>
      <c r="K215" s="716">
        <f t="shared" si="105"/>
        <v>10.3</v>
      </c>
      <c r="L215" s="716">
        <f t="shared" si="105"/>
        <v>10.3</v>
      </c>
      <c r="M215" s="716">
        <f t="shared" si="105"/>
        <v>10.3</v>
      </c>
      <c r="N215" s="717">
        <f t="shared" si="99"/>
        <v>123.59999999999998</v>
      </c>
      <c r="O215" s="166"/>
      <c r="Q215" s="28"/>
    </row>
    <row r="216" spans="1:18" s="1" customFormat="1">
      <c r="A216" s="774" t="s">
        <v>347</v>
      </c>
      <c r="B216" s="716">
        <f t="shared" si="101"/>
        <v>10.3</v>
      </c>
      <c r="C216" s="716">
        <f>B216</f>
        <v>10.3</v>
      </c>
      <c r="D216" s="716">
        <f t="shared" si="105"/>
        <v>10.3</v>
      </c>
      <c r="E216" s="716">
        <f t="shared" si="105"/>
        <v>10.3</v>
      </c>
      <c r="F216" s="716">
        <f t="shared" si="105"/>
        <v>10.3</v>
      </c>
      <c r="G216" s="716">
        <f t="shared" si="105"/>
        <v>10.3</v>
      </c>
      <c r="H216" s="716">
        <f t="shared" si="105"/>
        <v>10.3</v>
      </c>
      <c r="I216" s="716">
        <f t="shared" si="105"/>
        <v>10.3</v>
      </c>
      <c r="J216" s="716">
        <f t="shared" si="105"/>
        <v>10.3</v>
      </c>
      <c r="K216" s="716">
        <f t="shared" si="105"/>
        <v>10.3</v>
      </c>
      <c r="L216" s="716">
        <f t="shared" si="105"/>
        <v>10.3</v>
      </c>
      <c r="M216" s="716">
        <f t="shared" si="105"/>
        <v>10.3</v>
      </c>
      <c r="N216" s="717">
        <f t="shared" si="99"/>
        <v>123.59999999999998</v>
      </c>
      <c r="O216" s="166"/>
      <c r="Q216" s="28"/>
    </row>
    <row r="217" spans="1:18" s="1" customFormat="1" ht="9.6" customHeight="1">
      <c r="A217" s="356"/>
      <c r="B217" s="357"/>
      <c r="C217" s="357"/>
      <c r="D217" s="357"/>
      <c r="E217" s="357"/>
      <c r="F217" s="357"/>
      <c r="G217" s="357"/>
      <c r="H217" s="357"/>
      <c r="I217" s="357"/>
      <c r="J217" s="357"/>
      <c r="K217" s="357"/>
      <c r="L217" s="357"/>
      <c r="M217" s="357"/>
      <c r="N217" s="358"/>
      <c r="O217" s="155"/>
      <c r="P217" s="106"/>
      <c r="Q217" s="28"/>
    </row>
    <row r="218" spans="1:18" s="1" customFormat="1">
      <c r="A218" s="353" t="s">
        <v>213</v>
      </c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354"/>
      <c r="Q218" s="28"/>
    </row>
    <row r="219" spans="1:18" s="1" customFormat="1" hidden="1">
      <c r="A219" s="49" t="str">
        <f>A$130</f>
        <v>2015-16 Act</v>
      </c>
      <c r="B219" s="762">
        <v>125474.08</v>
      </c>
      <c r="C219" s="762">
        <v>116970.74</v>
      </c>
      <c r="D219" s="762">
        <v>112217.43</v>
      </c>
      <c r="E219" s="762">
        <v>116501.69</v>
      </c>
      <c r="F219" s="762">
        <v>106599.17</v>
      </c>
      <c r="G219" s="762">
        <v>103815.08</v>
      </c>
      <c r="H219" s="762">
        <v>125805.57</v>
      </c>
      <c r="I219" s="762">
        <v>117940.64</v>
      </c>
      <c r="J219" s="762">
        <v>135398.04</v>
      </c>
      <c r="K219" s="762">
        <v>128341.62</v>
      </c>
      <c r="L219" s="762">
        <v>147878.75</v>
      </c>
      <c r="M219" s="762">
        <v>172760.66</v>
      </c>
      <c r="N219" s="626">
        <f>SUM(B219:M219)</f>
        <v>1509703.47</v>
      </c>
      <c r="O219" s="166"/>
      <c r="Q219" s="28"/>
    </row>
    <row r="220" spans="1:18" s="1" customFormat="1">
      <c r="A220" s="49" t="str">
        <f>A$131</f>
        <v>2016-17 Act</v>
      </c>
      <c r="B220" s="263">
        <v>122123.13</v>
      </c>
      <c r="C220" s="263">
        <v>128322.53</v>
      </c>
      <c r="D220" s="263">
        <v>143740.84</v>
      </c>
      <c r="E220" s="263">
        <v>126985</v>
      </c>
      <c r="F220" s="263">
        <v>113794</v>
      </c>
      <c r="G220" s="263">
        <v>145688</v>
      </c>
      <c r="H220" s="263">
        <v>139911</v>
      </c>
      <c r="I220" s="263">
        <v>110803</v>
      </c>
      <c r="J220" s="263">
        <v>148532</v>
      </c>
      <c r="K220" s="263">
        <v>146482</v>
      </c>
      <c r="L220" s="263">
        <v>135354</v>
      </c>
      <c r="M220" s="263">
        <v>180009</v>
      </c>
      <c r="N220" s="355">
        <f t="shared" ref="N220:N226" si="106">SUM(B220:M220)</f>
        <v>1641744.5</v>
      </c>
      <c r="O220" s="166"/>
      <c r="Q220" s="28"/>
    </row>
    <row r="221" spans="1:18" s="1" customFormat="1">
      <c r="A221" s="49" t="str">
        <f>A$132</f>
        <v>2017-18 CYE</v>
      </c>
      <c r="B221" s="334">
        <v>171192.08</v>
      </c>
      <c r="C221" s="334">
        <v>151899.26999999999</v>
      </c>
      <c r="D221" s="334">
        <v>182346.58</v>
      </c>
      <c r="E221" s="334">
        <v>138232.59</v>
      </c>
      <c r="F221" s="334">
        <v>129166.12</v>
      </c>
      <c r="G221" s="263">
        <f t="shared" ref="G221:H221" si="107">ROUND((G201/1000)*$J$163,0)</f>
        <v>152091</v>
      </c>
      <c r="H221" s="263">
        <f t="shared" si="107"/>
        <v>145600</v>
      </c>
      <c r="I221" s="263">
        <f>ROUND((I201/1000)*$F$163,0)</f>
        <v>137135</v>
      </c>
      <c r="J221" s="263">
        <f>ROUNDUP((J201/1000)*$F$163,0)</f>
        <v>162544</v>
      </c>
      <c r="K221" s="263">
        <f t="shared" ref="K221:M221" si="108">ROUND((K201/1000)*$F$163,0)</f>
        <v>148896</v>
      </c>
      <c r="L221" s="263">
        <f t="shared" si="108"/>
        <v>144497</v>
      </c>
      <c r="M221" s="263">
        <f t="shared" si="108"/>
        <v>143780</v>
      </c>
      <c r="N221" s="355">
        <f t="shared" si="106"/>
        <v>1807379.64</v>
      </c>
      <c r="O221" s="166"/>
      <c r="Q221" s="28"/>
    </row>
    <row r="222" spans="1:18" s="1" customFormat="1">
      <c r="A222" s="49" t="str">
        <f>A$133</f>
        <v>2018-19</v>
      </c>
      <c r="B222" s="1001">
        <f>ROUND((B202/1000)*$F$163,0)</f>
        <v>161194</v>
      </c>
      <c r="C222" s="1001">
        <f t="shared" ref="C222:M222" si="109">ROUND((C202/1000)*$F$163,0)</f>
        <v>143028</v>
      </c>
      <c r="D222" s="1001">
        <f t="shared" si="109"/>
        <v>171697</v>
      </c>
      <c r="E222" s="1001">
        <f t="shared" si="109"/>
        <v>132529</v>
      </c>
      <c r="F222" s="1001">
        <f t="shared" si="109"/>
        <v>123836</v>
      </c>
      <c r="G222" s="1001">
        <f t="shared" si="109"/>
        <v>145816</v>
      </c>
      <c r="H222" s="1001">
        <f t="shared" si="109"/>
        <v>139592</v>
      </c>
      <c r="I222" s="1001">
        <f t="shared" si="109"/>
        <v>137135</v>
      </c>
      <c r="J222" s="1001">
        <f t="shared" si="109"/>
        <v>162543</v>
      </c>
      <c r="K222" s="1001">
        <f t="shared" si="109"/>
        <v>148896</v>
      </c>
      <c r="L222" s="1001">
        <f t="shared" si="109"/>
        <v>144497</v>
      </c>
      <c r="M222" s="1001">
        <f t="shared" si="109"/>
        <v>143780</v>
      </c>
      <c r="N222" s="355">
        <f t="shared" si="106"/>
        <v>1754543</v>
      </c>
      <c r="O222" s="166"/>
      <c r="Q222" s="28"/>
    </row>
    <row r="223" spans="1:18" s="1" customFormat="1">
      <c r="A223" s="49" t="str">
        <f>A$134</f>
        <v>2019-20</v>
      </c>
      <c r="B223" s="263">
        <f>ROUND((B203/1000)*$F$163,0)</f>
        <v>161194</v>
      </c>
      <c r="C223" s="263">
        <f t="shared" ref="C223:M223" si="110">ROUND((C203/1000)*$F$163,0)</f>
        <v>143028</v>
      </c>
      <c r="D223" s="263">
        <f t="shared" si="110"/>
        <v>171697</v>
      </c>
      <c r="E223" s="263">
        <f t="shared" si="110"/>
        <v>132529</v>
      </c>
      <c r="F223" s="263">
        <f t="shared" si="110"/>
        <v>123836</v>
      </c>
      <c r="G223" s="263">
        <f t="shared" si="110"/>
        <v>145816</v>
      </c>
      <c r="H223" s="263">
        <f t="shared" si="110"/>
        <v>139592</v>
      </c>
      <c r="I223" s="263">
        <f t="shared" si="110"/>
        <v>137135</v>
      </c>
      <c r="J223" s="263">
        <f t="shared" si="110"/>
        <v>162543</v>
      </c>
      <c r="K223" s="263">
        <f t="shared" si="110"/>
        <v>148896</v>
      </c>
      <c r="L223" s="263">
        <f t="shared" si="110"/>
        <v>144497</v>
      </c>
      <c r="M223" s="263">
        <f t="shared" si="110"/>
        <v>143780</v>
      </c>
      <c r="N223" s="355">
        <f t="shared" si="106"/>
        <v>1754543</v>
      </c>
      <c r="O223" s="166"/>
      <c r="Q223" s="28"/>
    </row>
    <row r="224" spans="1:18" s="1" customFormat="1">
      <c r="A224" s="49" t="str">
        <f>A$135</f>
        <v>2020-21</v>
      </c>
      <c r="B224" s="263">
        <f>ROUND((B204/1000)*$F$163,0)</f>
        <v>161194</v>
      </c>
      <c r="C224" s="263">
        <f t="shared" ref="C224:M224" si="111">ROUND((C204/1000)*$F$163,0)</f>
        <v>143028</v>
      </c>
      <c r="D224" s="263">
        <f t="shared" si="111"/>
        <v>171697</v>
      </c>
      <c r="E224" s="263">
        <f t="shared" si="111"/>
        <v>132529</v>
      </c>
      <c r="F224" s="263">
        <f t="shared" si="111"/>
        <v>123836</v>
      </c>
      <c r="G224" s="263">
        <f t="shared" si="111"/>
        <v>145816</v>
      </c>
      <c r="H224" s="263">
        <f t="shared" si="111"/>
        <v>139592</v>
      </c>
      <c r="I224" s="263">
        <f t="shared" si="111"/>
        <v>137135</v>
      </c>
      <c r="J224" s="263">
        <f t="shared" si="111"/>
        <v>162543</v>
      </c>
      <c r="K224" s="263">
        <f t="shared" si="111"/>
        <v>148896</v>
      </c>
      <c r="L224" s="263">
        <f t="shared" si="111"/>
        <v>144497</v>
      </c>
      <c r="M224" s="263">
        <f t="shared" si="111"/>
        <v>143780</v>
      </c>
      <c r="N224" s="355">
        <f t="shared" si="106"/>
        <v>1754543</v>
      </c>
      <c r="O224" s="166"/>
      <c r="Q224" s="28"/>
    </row>
    <row r="225" spans="1:18" s="1" customFormat="1">
      <c r="A225" s="774" t="s">
        <v>340</v>
      </c>
      <c r="B225" s="263">
        <f>ROUND((B205/1000)*$F$163,0)</f>
        <v>161194</v>
      </c>
      <c r="C225" s="263">
        <f t="shared" ref="C225:M225" si="112">ROUND((C205/1000)*$F$163,0)</f>
        <v>143028</v>
      </c>
      <c r="D225" s="263">
        <f t="shared" si="112"/>
        <v>171697</v>
      </c>
      <c r="E225" s="263">
        <f t="shared" si="112"/>
        <v>132529</v>
      </c>
      <c r="F225" s="263">
        <f t="shared" si="112"/>
        <v>123836</v>
      </c>
      <c r="G225" s="263">
        <f t="shared" si="112"/>
        <v>145816</v>
      </c>
      <c r="H225" s="263">
        <f t="shared" si="112"/>
        <v>139592</v>
      </c>
      <c r="I225" s="263">
        <f t="shared" si="112"/>
        <v>137135</v>
      </c>
      <c r="J225" s="263">
        <f t="shared" si="112"/>
        <v>162543</v>
      </c>
      <c r="K225" s="263">
        <f t="shared" si="112"/>
        <v>148896</v>
      </c>
      <c r="L225" s="263">
        <f t="shared" si="112"/>
        <v>144497</v>
      </c>
      <c r="M225" s="263">
        <f t="shared" si="112"/>
        <v>143780</v>
      </c>
      <c r="N225" s="355">
        <f t="shared" si="106"/>
        <v>1754543</v>
      </c>
      <c r="O225" s="166"/>
      <c r="Q225" s="28"/>
    </row>
    <row r="226" spans="1:18" s="1" customFormat="1">
      <c r="A226" s="774" t="s">
        <v>347</v>
      </c>
      <c r="B226" s="263">
        <f>ROUND((B206/1000)*$F$163,0)</f>
        <v>161194</v>
      </c>
      <c r="C226" s="263">
        <f t="shared" ref="C226:M226" si="113">ROUND((C206/1000)*$F$163,0)</f>
        <v>143028</v>
      </c>
      <c r="D226" s="263">
        <f t="shared" si="113"/>
        <v>171697</v>
      </c>
      <c r="E226" s="263">
        <f t="shared" si="113"/>
        <v>132529</v>
      </c>
      <c r="F226" s="263">
        <f t="shared" si="113"/>
        <v>123836</v>
      </c>
      <c r="G226" s="263">
        <f t="shared" si="113"/>
        <v>145816</v>
      </c>
      <c r="H226" s="263">
        <f t="shared" si="113"/>
        <v>139592</v>
      </c>
      <c r="I226" s="263">
        <f t="shared" si="113"/>
        <v>137135</v>
      </c>
      <c r="J226" s="263">
        <f t="shared" si="113"/>
        <v>162543</v>
      </c>
      <c r="K226" s="263">
        <f t="shared" si="113"/>
        <v>148896</v>
      </c>
      <c r="L226" s="263">
        <f t="shared" si="113"/>
        <v>144497</v>
      </c>
      <c r="M226" s="263">
        <f t="shared" si="113"/>
        <v>143780</v>
      </c>
      <c r="N226" s="355">
        <f t="shared" si="106"/>
        <v>1754543</v>
      </c>
      <c r="O226" s="166"/>
      <c r="Q226" s="28"/>
    </row>
    <row r="227" spans="1:18" s="1" customFormat="1">
      <c r="A227" s="359" t="s">
        <v>210</v>
      </c>
      <c r="B227" s="490">
        <f>B222/(B202/1000)</f>
        <v>7.9000014702783243</v>
      </c>
      <c r="C227" s="490">
        <f t="shared" ref="C227:M227" si="114">C221/(C201/1000)</f>
        <v>8.3899998895320582</v>
      </c>
      <c r="D227" s="490">
        <f t="shared" si="114"/>
        <v>8.389999907977435</v>
      </c>
      <c r="E227" s="490">
        <f t="shared" si="114"/>
        <v>8.2399998807806476</v>
      </c>
      <c r="F227" s="490">
        <f t="shared" si="114"/>
        <v>8.24</v>
      </c>
      <c r="G227" s="490">
        <f t="shared" si="114"/>
        <v>8.23997572828684</v>
      </c>
      <c r="H227" s="490">
        <f t="shared" si="114"/>
        <v>8.2400013582419813</v>
      </c>
      <c r="I227" s="490">
        <f t="shared" si="114"/>
        <v>7.9000276516809924</v>
      </c>
      <c r="J227" s="490">
        <f t="shared" si="114"/>
        <v>7.9000345077302185</v>
      </c>
      <c r="K227" s="490">
        <f t="shared" si="114"/>
        <v>7.899997877713874</v>
      </c>
      <c r="L227" s="490">
        <f t="shared" si="114"/>
        <v>7.9000256961187922</v>
      </c>
      <c r="M227" s="490">
        <f t="shared" si="114"/>
        <v>7.9</v>
      </c>
      <c r="N227" s="355"/>
      <c r="O227" s="166"/>
      <c r="Q227" s="28"/>
    </row>
    <row r="228" spans="1:18" s="1" customFormat="1" ht="9.6" customHeight="1">
      <c r="A228" s="361"/>
      <c r="B228" s="362"/>
      <c r="C228" s="362"/>
      <c r="D228" s="362"/>
      <c r="E228" s="362"/>
      <c r="F228" s="362"/>
      <c r="G228" s="362"/>
      <c r="H228" s="362"/>
      <c r="I228" s="362"/>
      <c r="J228" s="362"/>
      <c r="K228" s="362"/>
      <c r="L228" s="362"/>
      <c r="M228" s="362"/>
      <c r="N228" s="358"/>
      <c r="O228" s="155"/>
      <c r="Q228" s="28"/>
    </row>
    <row r="229" spans="1:18" s="1" customFormat="1">
      <c r="A229" s="353" t="s">
        <v>212</v>
      </c>
      <c r="B229" s="541"/>
      <c r="C229" s="378"/>
      <c r="D229" s="542"/>
      <c r="E229" s="10"/>
      <c r="F229" s="10"/>
      <c r="G229" s="10"/>
      <c r="H229" s="10"/>
      <c r="I229" s="10"/>
      <c r="J229" s="10"/>
      <c r="K229" s="10"/>
      <c r="L229" s="10"/>
      <c r="M229" s="10"/>
      <c r="N229" s="354"/>
      <c r="P229" s="106"/>
      <c r="Q229" s="28"/>
    </row>
    <row r="230" spans="1:18" s="1" customFormat="1" hidden="1">
      <c r="A230" s="49" t="str">
        <f>A$130</f>
        <v>2015-16 Act</v>
      </c>
      <c r="B230" s="623">
        <f t="shared" ref="B230:M230" si="115">B219+B209</f>
        <v>125484.38</v>
      </c>
      <c r="C230" s="623">
        <f t="shared" si="115"/>
        <v>116981.04000000001</v>
      </c>
      <c r="D230" s="623">
        <f t="shared" si="115"/>
        <v>112227.73</v>
      </c>
      <c r="E230" s="623">
        <f t="shared" si="115"/>
        <v>116511.99</v>
      </c>
      <c r="F230" s="623">
        <f t="shared" si="115"/>
        <v>106609.47</v>
      </c>
      <c r="G230" s="623">
        <f t="shared" si="115"/>
        <v>103825.38</v>
      </c>
      <c r="H230" s="623">
        <f t="shared" si="115"/>
        <v>125815.87000000001</v>
      </c>
      <c r="I230" s="623">
        <f t="shared" si="115"/>
        <v>117950.94</v>
      </c>
      <c r="J230" s="623">
        <f t="shared" si="115"/>
        <v>135408.34</v>
      </c>
      <c r="K230" s="623">
        <f t="shared" si="115"/>
        <v>128351.92</v>
      </c>
      <c r="L230" s="623">
        <f t="shared" si="115"/>
        <v>147889.04999999999</v>
      </c>
      <c r="M230" s="623">
        <f t="shared" si="115"/>
        <v>172770.96</v>
      </c>
      <c r="N230" s="626">
        <f>SUM(B230:M230)</f>
        <v>1509827.07</v>
      </c>
      <c r="O230" s="166"/>
      <c r="Q230" s="28"/>
    </row>
    <row r="231" spans="1:18" s="1" customFormat="1">
      <c r="A231" s="49" t="str">
        <f>A$131</f>
        <v>2016-17 Act</v>
      </c>
      <c r="B231" s="363">
        <f t="shared" ref="B231:M231" si="116">B220+B210</f>
        <v>122133.43000000001</v>
      </c>
      <c r="C231" s="363">
        <f t="shared" si="116"/>
        <v>128332.83</v>
      </c>
      <c r="D231" s="363">
        <f t="shared" si="116"/>
        <v>143751.13999999998</v>
      </c>
      <c r="E231" s="146">
        <f t="shared" si="116"/>
        <v>126995.3</v>
      </c>
      <c r="F231" s="146">
        <f t="shared" si="116"/>
        <v>113804.3</v>
      </c>
      <c r="G231" s="339">
        <f t="shared" si="116"/>
        <v>145698.29999999999</v>
      </c>
      <c r="H231" s="339">
        <f t="shared" si="116"/>
        <v>139921.29999999999</v>
      </c>
      <c r="I231" s="339">
        <f t="shared" si="116"/>
        <v>110813.3</v>
      </c>
      <c r="J231" s="339">
        <f t="shared" si="116"/>
        <v>148542.29999999999</v>
      </c>
      <c r="K231" s="339">
        <f t="shared" si="116"/>
        <v>146492.29999999999</v>
      </c>
      <c r="L231" s="339">
        <f t="shared" si="116"/>
        <v>135364.29999999999</v>
      </c>
      <c r="M231" s="339">
        <f t="shared" si="116"/>
        <v>180019.3</v>
      </c>
      <c r="N231" s="355">
        <f t="shared" ref="N231:N237" si="117">SUM(B231:M231)</f>
        <v>1641868.1000000003</v>
      </c>
      <c r="O231" s="166"/>
      <c r="Q231" s="28"/>
    </row>
    <row r="232" spans="1:18" s="1" customFormat="1">
      <c r="A232" s="49" t="str">
        <f>A$132</f>
        <v>2017-18 CYE</v>
      </c>
      <c r="B232" s="363">
        <f t="shared" ref="B232:M232" si="118">B221+B211</f>
        <v>171202.37999999998</v>
      </c>
      <c r="C232" s="363">
        <f t="shared" si="118"/>
        <v>151909.56999999998</v>
      </c>
      <c r="D232" s="363">
        <f t="shared" si="118"/>
        <v>182356.87999999998</v>
      </c>
      <c r="E232" s="363">
        <f t="shared" si="118"/>
        <v>138242.88999999998</v>
      </c>
      <c r="F232" s="363">
        <f t="shared" si="118"/>
        <v>129176.42</v>
      </c>
      <c r="G232" s="363">
        <f t="shared" si="118"/>
        <v>152101.29999999999</v>
      </c>
      <c r="H232" s="363">
        <f t="shared" si="118"/>
        <v>145610.29999999999</v>
      </c>
      <c r="I232" s="363">
        <f>I221+I211</f>
        <v>137145.29999999999</v>
      </c>
      <c r="J232" s="363">
        <f>J221+J211</f>
        <v>162554.29999999999</v>
      </c>
      <c r="K232" s="363">
        <f t="shared" si="118"/>
        <v>148906.29999999999</v>
      </c>
      <c r="L232" s="363">
        <f t="shared" si="118"/>
        <v>144507.29999999999</v>
      </c>
      <c r="M232" s="363">
        <f t="shared" si="118"/>
        <v>143790.29999999999</v>
      </c>
      <c r="N232" s="355">
        <f t="shared" si="117"/>
        <v>1807503.2400000002</v>
      </c>
      <c r="O232" s="166"/>
      <c r="P232"/>
      <c r="Q232" s="214"/>
      <c r="R232" s="126"/>
    </row>
    <row r="233" spans="1:18" s="1" customFormat="1">
      <c r="A233" s="49" t="str">
        <f>A$133</f>
        <v>2018-19</v>
      </c>
      <c r="B233" s="1002">
        <f t="shared" ref="B233:M233" si="119">B222+B212</f>
        <v>161204.29999999999</v>
      </c>
      <c r="C233" s="1002">
        <f t="shared" si="119"/>
        <v>143038.29999999999</v>
      </c>
      <c r="D233" s="1002">
        <f t="shared" si="119"/>
        <v>171707.3</v>
      </c>
      <c r="E233" s="1002">
        <f t="shared" si="119"/>
        <v>132539.29999999999</v>
      </c>
      <c r="F233" s="1002">
        <f t="shared" si="119"/>
        <v>123846.3</v>
      </c>
      <c r="G233" s="1002">
        <f t="shared" si="119"/>
        <v>145826.29999999999</v>
      </c>
      <c r="H233" s="1002">
        <f t="shared" si="119"/>
        <v>139602.29999999999</v>
      </c>
      <c r="I233" s="1002">
        <f t="shared" si="119"/>
        <v>137145.29999999999</v>
      </c>
      <c r="J233" s="1002">
        <f t="shared" si="119"/>
        <v>162553.29999999999</v>
      </c>
      <c r="K233" s="1002">
        <f t="shared" si="119"/>
        <v>148906.29999999999</v>
      </c>
      <c r="L233" s="1002">
        <f t="shared" si="119"/>
        <v>144507.29999999999</v>
      </c>
      <c r="M233" s="1002">
        <f t="shared" si="119"/>
        <v>143790.29999999999</v>
      </c>
      <c r="N233" s="355">
        <f t="shared" si="117"/>
        <v>1754666.6000000003</v>
      </c>
      <c r="O233" s="166"/>
      <c r="P233" s="126"/>
      <c r="Q233" s="28"/>
    </row>
    <row r="234" spans="1:18" s="1" customFormat="1">
      <c r="A234" s="49" t="str">
        <f>A$134</f>
        <v>2019-20</v>
      </c>
      <c r="B234" s="363">
        <f t="shared" ref="B234:M234" si="120">B223+B213</f>
        <v>161204.29999999999</v>
      </c>
      <c r="C234" s="363">
        <f t="shared" si="120"/>
        <v>143038.29999999999</v>
      </c>
      <c r="D234" s="363">
        <f t="shared" si="120"/>
        <v>171707.3</v>
      </c>
      <c r="E234" s="363">
        <f t="shared" si="120"/>
        <v>132539.29999999999</v>
      </c>
      <c r="F234" s="363">
        <f t="shared" si="120"/>
        <v>123846.3</v>
      </c>
      <c r="G234" s="363">
        <f t="shared" si="120"/>
        <v>145826.29999999999</v>
      </c>
      <c r="H234" s="363">
        <f t="shared" si="120"/>
        <v>139602.29999999999</v>
      </c>
      <c r="I234" s="363">
        <f t="shared" si="120"/>
        <v>137145.29999999999</v>
      </c>
      <c r="J234" s="363">
        <f t="shared" si="120"/>
        <v>162553.29999999999</v>
      </c>
      <c r="K234" s="363">
        <f t="shared" si="120"/>
        <v>148906.29999999999</v>
      </c>
      <c r="L234" s="363">
        <f t="shared" si="120"/>
        <v>144507.29999999999</v>
      </c>
      <c r="M234" s="363">
        <f t="shared" si="120"/>
        <v>143790.29999999999</v>
      </c>
      <c r="N234" s="355">
        <f t="shared" si="117"/>
        <v>1754666.6000000003</v>
      </c>
      <c r="O234" s="166"/>
      <c r="Q234" s="28"/>
    </row>
    <row r="235" spans="1:18" s="1" customFormat="1">
      <c r="A235" s="49" t="str">
        <f>A$135</f>
        <v>2020-21</v>
      </c>
      <c r="B235" s="363">
        <f>B224+B214</f>
        <v>161204.29999999999</v>
      </c>
      <c r="C235" s="363">
        <f>C224+C214</f>
        <v>143038.29999999999</v>
      </c>
      <c r="D235" s="363">
        <f t="shared" ref="D235:M235" si="121">D224+D214</f>
        <v>171707.3</v>
      </c>
      <c r="E235" s="363">
        <f t="shared" si="121"/>
        <v>132539.29999999999</v>
      </c>
      <c r="F235" s="363">
        <f t="shared" si="121"/>
        <v>123846.3</v>
      </c>
      <c r="G235" s="363">
        <f t="shared" si="121"/>
        <v>145826.29999999999</v>
      </c>
      <c r="H235" s="363">
        <f t="shared" si="121"/>
        <v>139602.29999999999</v>
      </c>
      <c r="I235" s="363">
        <f t="shared" si="121"/>
        <v>137145.29999999999</v>
      </c>
      <c r="J235" s="363">
        <f t="shared" si="121"/>
        <v>162553.29999999999</v>
      </c>
      <c r="K235" s="363">
        <f t="shared" si="121"/>
        <v>148906.29999999999</v>
      </c>
      <c r="L235" s="363">
        <f t="shared" si="121"/>
        <v>144507.29999999999</v>
      </c>
      <c r="M235" s="363">
        <f t="shared" si="121"/>
        <v>143790.29999999999</v>
      </c>
      <c r="N235" s="355">
        <f t="shared" si="117"/>
        <v>1754666.6000000003</v>
      </c>
      <c r="O235" s="166"/>
      <c r="Q235" s="28"/>
    </row>
    <row r="236" spans="1:18" s="1" customFormat="1">
      <c r="A236" s="774" t="s">
        <v>340</v>
      </c>
      <c r="B236" s="363">
        <f>B225+B215</f>
        <v>161204.29999999999</v>
      </c>
      <c r="C236" s="363">
        <f t="shared" ref="C236:M236" si="122">C225+C215</f>
        <v>143038.29999999999</v>
      </c>
      <c r="D236" s="363">
        <f t="shared" si="122"/>
        <v>171707.3</v>
      </c>
      <c r="E236" s="363">
        <f t="shared" si="122"/>
        <v>132539.29999999999</v>
      </c>
      <c r="F236" s="363">
        <f t="shared" si="122"/>
        <v>123846.3</v>
      </c>
      <c r="G236" s="363">
        <f t="shared" si="122"/>
        <v>145826.29999999999</v>
      </c>
      <c r="H236" s="363">
        <f t="shared" si="122"/>
        <v>139602.29999999999</v>
      </c>
      <c r="I236" s="363">
        <f t="shared" si="122"/>
        <v>137145.29999999999</v>
      </c>
      <c r="J236" s="363">
        <f t="shared" si="122"/>
        <v>162553.29999999999</v>
      </c>
      <c r="K236" s="363">
        <f t="shared" si="122"/>
        <v>148906.29999999999</v>
      </c>
      <c r="L236" s="363">
        <f t="shared" si="122"/>
        <v>144507.29999999999</v>
      </c>
      <c r="M236" s="363">
        <f t="shared" si="122"/>
        <v>143790.29999999999</v>
      </c>
      <c r="N236" s="355">
        <f t="shared" si="117"/>
        <v>1754666.6000000003</v>
      </c>
      <c r="O236" s="166"/>
      <c r="Q236" s="28"/>
    </row>
    <row r="237" spans="1:18" s="1" customFormat="1">
      <c r="A237" s="774" t="s">
        <v>347</v>
      </c>
      <c r="B237" s="363">
        <f>B226+B216</f>
        <v>161204.29999999999</v>
      </c>
      <c r="C237" s="363">
        <f t="shared" ref="C237:M237" si="123">C226+C216</f>
        <v>143038.29999999999</v>
      </c>
      <c r="D237" s="363">
        <f t="shared" si="123"/>
        <v>171707.3</v>
      </c>
      <c r="E237" s="363">
        <f t="shared" si="123"/>
        <v>132539.29999999999</v>
      </c>
      <c r="F237" s="363">
        <f t="shared" si="123"/>
        <v>123846.3</v>
      </c>
      <c r="G237" s="363">
        <f t="shared" si="123"/>
        <v>145826.29999999999</v>
      </c>
      <c r="H237" s="363">
        <f t="shared" si="123"/>
        <v>139602.29999999999</v>
      </c>
      <c r="I237" s="363">
        <f t="shared" si="123"/>
        <v>137145.29999999999</v>
      </c>
      <c r="J237" s="363">
        <f t="shared" si="123"/>
        <v>162553.29999999999</v>
      </c>
      <c r="K237" s="363">
        <f t="shared" si="123"/>
        <v>148906.29999999999</v>
      </c>
      <c r="L237" s="363">
        <f t="shared" si="123"/>
        <v>144507.29999999999</v>
      </c>
      <c r="M237" s="363">
        <f t="shared" si="123"/>
        <v>143790.29999999999</v>
      </c>
      <c r="N237" s="355">
        <f t="shared" si="117"/>
        <v>1754666.6000000003</v>
      </c>
      <c r="O237" s="166"/>
      <c r="Q237" s="28"/>
    </row>
    <row r="238" spans="1:18" s="1" customFormat="1">
      <c r="A238" s="613" t="s">
        <v>322</v>
      </c>
      <c r="B238" s="842" t="s">
        <v>402</v>
      </c>
      <c r="C238" s="842" t="s">
        <v>402</v>
      </c>
      <c r="D238" s="842" t="s">
        <v>402</v>
      </c>
      <c r="E238" s="842" t="s">
        <v>402</v>
      </c>
      <c r="F238" s="842" t="s">
        <v>402</v>
      </c>
      <c r="G238" s="842" t="s">
        <v>402</v>
      </c>
      <c r="H238" s="842" t="s">
        <v>402</v>
      </c>
      <c r="I238" s="842" t="s">
        <v>402</v>
      </c>
      <c r="J238" s="842" t="s">
        <v>402</v>
      </c>
      <c r="K238" s="842" t="s">
        <v>402</v>
      </c>
      <c r="L238" s="842" t="s">
        <v>402</v>
      </c>
      <c r="M238" s="842" t="s">
        <v>402</v>
      </c>
      <c r="N238" s="355"/>
      <c r="O238" s="166"/>
      <c r="Q238" s="28"/>
    </row>
    <row r="239" spans="1:18" s="1" customFormat="1" ht="3.75" customHeight="1" thickBot="1">
      <c r="A239" s="364"/>
      <c r="B239" s="365"/>
      <c r="C239" s="365"/>
      <c r="D239" s="365"/>
      <c r="E239" s="956" t="s">
        <v>403</v>
      </c>
      <c r="F239" s="365"/>
      <c r="G239" s="365"/>
      <c r="H239" s="365"/>
      <c r="I239" s="365"/>
      <c r="J239" s="365"/>
      <c r="K239" s="365"/>
      <c r="L239" s="365"/>
      <c r="M239" s="365"/>
      <c r="N239" s="366"/>
      <c r="O239" s="166"/>
      <c r="P239" s="106" t="s">
        <v>57</v>
      </c>
      <c r="Q239" s="28"/>
    </row>
    <row r="240" spans="1:18" s="1" customFormat="1" ht="6" customHeight="1" thickBot="1">
      <c r="A240" s="191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6"/>
      <c r="N240" s="2"/>
      <c r="O240" s="2"/>
      <c r="P240" s="2"/>
      <c r="Q240" s="28"/>
    </row>
    <row r="241" spans="1:17" ht="16.5" hidden="1" thickBot="1">
      <c r="A241" s="43" t="s">
        <v>257</v>
      </c>
      <c r="B241" s="59" t="s">
        <v>175</v>
      </c>
      <c r="C241" s="31"/>
      <c r="D241" s="31"/>
      <c r="E241" s="31"/>
      <c r="F241" s="31"/>
      <c r="G241" s="31"/>
      <c r="H241" s="31"/>
      <c r="I241" s="31"/>
      <c r="J241" s="368" t="s">
        <v>216</v>
      </c>
      <c r="K241" s="367">
        <v>0</v>
      </c>
      <c r="L241" s="31"/>
      <c r="M241" s="31"/>
      <c r="N241" s="32"/>
      <c r="P241" s="106"/>
    </row>
    <row r="242" spans="1:17" hidden="1">
      <c r="A242" s="45" t="s">
        <v>27</v>
      </c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13"/>
    </row>
    <row r="243" spans="1:17" hidden="1">
      <c r="A243" s="46" t="s">
        <v>25</v>
      </c>
      <c r="B243" s="36">
        <v>36800</v>
      </c>
      <c r="C243" s="36">
        <v>36831</v>
      </c>
      <c r="D243" s="36">
        <v>36861</v>
      </c>
      <c r="E243" s="36">
        <v>36892</v>
      </c>
      <c r="F243" s="36">
        <v>36923</v>
      </c>
      <c r="G243" s="36">
        <v>36951</v>
      </c>
      <c r="H243" s="36">
        <v>36982</v>
      </c>
      <c r="I243" s="36">
        <v>37012</v>
      </c>
      <c r="J243" s="36">
        <v>37043</v>
      </c>
      <c r="K243" s="36">
        <v>37073</v>
      </c>
      <c r="L243" s="36">
        <v>37104</v>
      </c>
      <c r="M243" s="36">
        <v>37135</v>
      </c>
      <c r="N243" s="14" t="s">
        <v>24</v>
      </c>
    </row>
    <row r="244" spans="1:17" ht="5.0999999999999996" hidden="1" customHeight="1">
      <c r="A244" s="47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14"/>
      <c r="P244" s="101"/>
      <c r="Q244" s="101"/>
    </row>
    <row r="245" spans="1:17" hidden="1">
      <c r="A245" s="48" t="str">
        <f>A$99</f>
        <v>1996-97 Act</v>
      </c>
      <c r="B245" s="137">
        <v>0</v>
      </c>
      <c r="C245" s="137">
        <v>0</v>
      </c>
      <c r="D245" s="137">
        <v>0</v>
      </c>
      <c r="E245" s="137">
        <v>0</v>
      </c>
      <c r="F245" s="137">
        <v>0</v>
      </c>
      <c r="G245" s="137">
        <v>0</v>
      </c>
      <c r="H245" s="137">
        <v>0</v>
      </c>
      <c r="I245" s="137">
        <v>0</v>
      </c>
      <c r="J245" s="137">
        <v>0</v>
      </c>
      <c r="K245" s="137">
        <v>0</v>
      </c>
      <c r="L245" s="137">
        <v>0</v>
      </c>
      <c r="M245" s="137">
        <v>0</v>
      </c>
      <c r="N245" s="11">
        <f t="shared" ref="N245:N258" si="124">SUM(B245:M245)</f>
        <v>0</v>
      </c>
      <c r="P245" s="101"/>
      <c r="Q245" s="101"/>
    </row>
    <row r="246" spans="1:17" hidden="1">
      <c r="A246" s="48" t="str">
        <f>A$100</f>
        <v>1997-98 Act</v>
      </c>
      <c r="B246" s="137">
        <v>0</v>
      </c>
      <c r="C246" s="137">
        <v>0</v>
      </c>
      <c r="D246" s="137">
        <v>0</v>
      </c>
      <c r="E246" s="137">
        <v>0</v>
      </c>
      <c r="F246" s="137">
        <v>0</v>
      </c>
      <c r="G246" s="137">
        <v>0</v>
      </c>
      <c r="H246" s="137">
        <v>0</v>
      </c>
      <c r="I246" s="137">
        <v>0</v>
      </c>
      <c r="J246" s="137">
        <v>0</v>
      </c>
      <c r="K246" s="137">
        <v>0</v>
      </c>
      <c r="L246" s="137">
        <v>0</v>
      </c>
      <c r="M246" s="137">
        <v>0</v>
      </c>
      <c r="N246" s="11">
        <f t="shared" si="124"/>
        <v>0</v>
      </c>
      <c r="P246" s="419"/>
      <c r="Q246" s="101"/>
    </row>
    <row r="247" spans="1:17" hidden="1">
      <c r="A247" s="48" t="str">
        <f>A$101</f>
        <v>1998-99 Act</v>
      </c>
      <c r="B247" s="137">
        <v>0</v>
      </c>
      <c r="C247" s="137">
        <v>0</v>
      </c>
      <c r="D247" s="137">
        <v>0</v>
      </c>
      <c r="E247" s="137">
        <v>0</v>
      </c>
      <c r="F247" s="137">
        <v>0</v>
      </c>
      <c r="G247" s="137">
        <v>0</v>
      </c>
      <c r="H247" s="137">
        <v>0</v>
      </c>
      <c r="I247" s="137">
        <v>0</v>
      </c>
      <c r="J247" s="137">
        <v>0</v>
      </c>
      <c r="K247" s="137">
        <v>0</v>
      </c>
      <c r="L247" s="137">
        <v>0</v>
      </c>
      <c r="M247" s="137">
        <v>0</v>
      </c>
      <c r="N247" s="11">
        <f t="shared" si="124"/>
        <v>0</v>
      </c>
      <c r="P247" s="101"/>
      <c r="Q247" s="101"/>
    </row>
    <row r="248" spans="1:17" hidden="1">
      <c r="A248" s="48" t="str">
        <f>A$102</f>
        <v>1999-00 Act</v>
      </c>
      <c r="B248" s="137">
        <v>0</v>
      </c>
      <c r="C248" s="137">
        <v>0</v>
      </c>
      <c r="D248" s="137">
        <v>0</v>
      </c>
      <c r="E248" s="137">
        <v>0</v>
      </c>
      <c r="F248" s="137">
        <v>0</v>
      </c>
      <c r="G248" s="137">
        <v>0</v>
      </c>
      <c r="H248" s="137">
        <v>0</v>
      </c>
      <c r="I248" s="137">
        <v>0</v>
      </c>
      <c r="J248" s="137">
        <v>0</v>
      </c>
      <c r="K248" s="137">
        <v>0</v>
      </c>
      <c r="L248" s="137">
        <v>0</v>
      </c>
      <c r="M248" s="137">
        <v>0</v>
      </c>
      <c r="N248" s="11">
        <f t="shared" si="124"/>
        <v>0</v>
      </c>
    </row>
    <row r="249" spans="1:17" hidden="1">
      <c r="A249" s="48" t="str">
        <f>A$103</f>
        <v>2000-01 Act</v>
      </c>
      <c r="B249" s="137">
        <v>0</v>
      </c>
      <c r="C249" s="137">
        <v>0</v>
      </c>
      <c r="D249" s="137">
        <v>0</v>
      </c>
      <c r="E249" s="137">
        <v>0</v>
      </c>
      <c r="F249" s="137">
        <v>0</v>
      </c>
      <c r="G249" s="137">
        <v>0</v>
      </c>
      <c r="H249" s="137">
        <v>0</v>
      </c>
      <c r="I249" s="137">
        <v>0</v>
      </c>
      <c r="J249" s="137">
        <v>0</v>
      </c>
      <c r="K249" s="137">
        <v>0</v>
      </c>
      <c r="L249" s="137">
        <v>0</v>
      </c>
      <c r="M249" s="137">
        <v>0</v>
      </c>
      <c r="N249" s="11">
        <f t="shared" si="124"/>
        <v>0</v>
      </c>
    </row>
    <row r="250" spans="1:17" hidden="1">
      <c r="A250" s="48" t="str">
        <f>A$104</f>
        <v>2001-02 Act</v>
      </c>
      <c r="B250" s="137">
        <v>0</v>
      </c>
      <c r="C250" s="137">
        <v>0</v>
      </c>
      <c r="D250" s="137">
        <v>0</v>
      </c>
      <c r="E250" s="137">
        <v>0</v>
      </c>
      <c r="F250" s="137">
        <v>0</v>
      </c>
      <c r="G250" s="137">
        <v>0</v>
      </c>
      <c r="H250" s="137">
        <v>0</v>
      </c>
      <c r="I250" s="137">
        <v>0</v>
      </c>
      <c r="J250" s="137">
        <v>0</v>
      </c>
      <c r="K250" s="137">
        <v>0</v>
      </c>
      <c r="L250" s="137">
        <v>0</v>
      </c>
      <c r="M250" s="137">
        <v>0</v>
      </c>
      <c r="N250" s="11">
        <f t="shared" si="124"/>
        <v>0</v>
      </c>
    </row>
    <row r="251" spans="1:17" hidden="1">
      <c r="A251" s="48" t="str">
        <f>A$105</f>
        <v>2002-03 Act</v>
      </c>
      <c r="B251" s="137">
        <v>0</v>
      </c>
      <c r="C251" s="137">
        <v>0</v>
      </c>
      <c r="D251" s="137">
        <v>0</v>
      </c>
      <c r="E251" s="137">
        <v>0</v>
      </c>
      <c r="F251" s="137">
        <v>0</v>
      </c>
      <c r="G251" s="137">
        <v>0</v>
      </c>
      <c r="H251" s="137">
        <v>0</v>
      </c>
      <c r="I251" s="137">
        <v>0</v>
      </c>
      <c r="J251" s="137">
        <v>0</v>
      </c>
      <c r="K251" s="137">
        <v>0</v>
      </c>
      <c r="L251" s="137">
        <v>0</v>
      </c>
      <c r="M251" s="137">
        <v>0</v>
      </c>
      <c r="N251" s="11">
        <f t="shared" si="124"/>
        <v>0</v>
      </c>
    </row>
    <row r="252" spans="1:17" hidden="1">
      <c r="A252" s="48" t="str">
        <f>A$106</f>
        <v>2003-04 Act</v>
      </c>
      <c r="B252" s="137">
        <v>0</v>
      </c>
      <c r="C252" s="137">
        <v>0</v>
      </c>
      <c r="D252" s="137">
        <v>0</v>
      </c>
      <c r="E252" s="137">
        <v>0</v>
      </c>
      <c r="F252" s="137">
        <v>0</v>
      </c>
      <c r="G252" s="137">
        <v>0</v>
      </c>
      <c r="H252" s="137">
        <v>0</v>
      </c>
      <c r="I252" s="137">
        <v>0</v>
      </c>
      <c r="J252" s="137">
        <v>0</v>
      </c>
      <c r="K252" s="137">
        <v>0</v>
      </c>
      <c r="L252" s="137">
        <v>0</v>
      </c>
      <c r="M252" s="137">
        <v>0</v>
      </c>
      <c r="N252" s="11">
        <f t="shared" si="124"/>
        <v>0</v>
      </c>
      <c r="O252" s="2"/>
      <c r="P252" s="2"/>
    </row>
    <row r="253" spans="1:17" hidden="1">
      <c r="A253" s="48" t="str">
        <f>A$107</f>
        <v>2004-05 Act</v>
      </c>
      <c r="B253" s="137">
        <v>0</v>
      </c>
      <c r="C253" s="137">
        <v>0</v>
      </c>
      <c r="D253" s="137">
        <v>0</v>
      </c>
      <c r="E253" s="137">
        <v>0</v>
      </c>
      <c r="F253" s="137">
        <v>0</v>
      </c>
      <c r="G253" s="137">
        <v>0</v>
      </c>
      <c r="H253" s="137">
        <v>0</v>
      </c>
      <c r="I253" s="137">
        <v>0</v>
      </c>
      <c r="J253" s="137">
        <v>0</v>
      </c>
      <c r="K253" s="137">
        <v>0</v>
      </c>
      <c r="L253" s="137">
        <v>0</v>
      </c>
      <c r="M253" s="137">
        <v>0</v>
      </c>
      <c r="N253" s="11">
        <f t="shared" si="124"/>
        <v>0</v>
      </c>
      <c r="O253" s="2"/>
      <c r="P253" s="2"/>
    </row>
    <row r="254" spans="1:17" hidden="1">
      <c r="A254" s="48" t="str">
        <f>A$108</f>
        <v>2005-06 Act</v>
      </c>
      <c r="B254" s="137">
        <v>0</v>
      </c>
      <c r="C254" s="137">
        <v>0</v>
      </c>
      <c r="D254" s="137">
        <v>0</v>
      </c>
      <c r="E254" s="137">
        <v>0</v>
      </c>
      <c r="F254" s="137">
        <v>0</v>
      </c>
      <c r="G254" s="137">
        <v>0</v>
      </c>
      <c r="H254" s="137">
        <v>0</v>
      </c>
      <c r="I254" s="137">
        <v>0</v>
      </c>
      <c r="J254" s="137">
        <v>0</v>
      </c>
      <c r="K254" s="137">
        <v>0</v>
      </c>
      <c r="L254" s="137">
        <v>0</v>
      </c>
      <c r="M254" s="137">
        <v>0</v>
      </c>
      <c r="N254" s="11">
        <f t="shared" si="124"/>
        <v>0</v>
      </c>
      <c r="O254" s="2"/>
      <c r="P254" s="2"/>
    </row>
    <row r="255" spans="1:17" hidden="1">
      <c r="A255" s="48" t="str">
        <f>A$109</f>
        <v>2006-07 Act</v>
      </c>
      <c r="B255" s="137">
        <v>0</v>
      </c>
      <c r="C255" s="137">
        <v>0</v>
      </c>
      <c r="D255" s="137">
        <v>0</v>
      </c>
      <c r="E255" s="137">
        <v>0</v>
      </c>
      <c r="F255" s="137">
        <v>0</v>
      </c>
      <c r="G255" s="137">
        <v>0</v>
      </c>
      <c r="H255" s="137">
        <v>0</v>
      </c>
      <c r="I255" s="137">
        <v>0</v>
      </c>
      <c r="J255" s="137">
        <v>0</v>
      </c>
      <c r="K255" s="137">
        <v>0</v>
      </c>
      <c r="L255" s="137">
        <v>0</v>
      </c>
      <c r="M255" s="137">
        <v>0</v>
      </c>
      <c r="N255" s="11">
        <f t="shared" si="124"/>
        <v>0</v>
      </c>
      <c r="O255" s="2"/>
      <c r="P255" s="386"/>
    </row>
    <row r="256" spans="1:17" hidden="1">
      <c r="A256" s="48" t="str">
        <f>A$110</f>
        <v>2007-08 Act</v>
      </c>
      <c r="B256" s="137">
        <v>0</v>
      </c>
      <c r="C256" s="137">
        <v>0</v>
      </c>
      <c r="D256" s="137">
        <v>0</v>
      </c>
      <c r="E256" s="137">
        <v>0</v>
      </c>
      <c r="F256" s="137">
        <v>0</v>
      </c>
      <c r="G256" s="137">
        <v>0</v>
      </c>
      <c r="H256" s="137">
        <v>0</v>
      </c>
      <c r="I256" s="137">
        <v>0</v>
      </c>
      <c r="J256" s="137">
        <v>0</v>
      </c>
      <c r="K256" s="137">
        <v>0</v>
      </c>
      <c r="L256" s="137">
        <v>0</v>
      </c>
      <c r="M256" s="137">
        <v>0</v>
      </c>
      <c r="N256" s="11">
        <f t="shared" si="124"/>
        <v>0</v>
      </c>
      <c r="O256" s="2"/>
      <c r="P256" s="2"/>
    </row>
    <row r="257" spans="1:16" hidden="1">
      <c r="A257" s="48" t="str">
        <f>A$111</f>
        <v>2008-09 Act</v>
      </c>
      <c r="B257" s="137">
        <v>0</v>
      </c>
      <c r="C257" s="137">
        <v>0</v>
      </c>
      <c r="D257" s="137">
        <v>0</v>
      </c>
      <c r="E257" s="137">
        <v>0</v>
      </c>
      <c r="F257" s="137">
        <v>0</v>
      </c>
      <c r="G257" s="137">
        <v>0</v>
      </c>
      <c r="H257" s="137">
        <v>0</v>
      </c>
      <c r="I257" s="137">
        <v>0</v>
      </c>
      <c r="J257" s="137">
        <v>0</v>
      </c>
      <c r="K257" s="137">
        <v>0</v>
      </c>
      <c r="L257" s="137">
        <v>0</v>
      </c>
      <c r="M257" s="137">
        <v>0</v>
      </c>
      <c r="N257" s="11">
        <f t="shared" si="124"/>
        <v>0</v>
      </c>
      <c r="O257" s="2"/>
      <c r="P257" s="2"/>
    </row>
    <row r="258" spans="1:16" hidden="1">
      <c r="A258" s="48" t="str">
        <f>A$112</f>
        <v>2009-10 Act</v>
      </c>
      <c r="B258" s="137">
        <v>0</v>
      </c>
      <c r="C258" s="137">
        <v>0</v>
      </c>
      <c r="D258" s="137">
        <v>0</v>
      </c>
      <c r="E258" s="137">
        <v>0</v>
      </c>
      <c r="F258" s="137">
        <v>0</v>
      </c>
      <c r="G258" s="137">
        <v>0</v>
      </c>
      <c r="H258" s="137">
        <v>0</v>
      </c>
      <c r="I258" s="137">
        <v>0</v>
      </c>
      <c r="J258" s="137">
        <v>0</v>
      </c>
      <c r="K258" s="137">
        <v>0</v>
      </c>
      <c r="L258" s="137">
        <v>0</v>
      </c>
      <c r="M258" s="137">
        <v>0</v>
      </c>
      <c r="N258" s="11">
        <f t="shared" si="124"/>
        <v>0</v>
      </c>
      <c r="O258" s="2"/>
      <c r="P258" s="2"/>
    </row>
    <row r="259" spans="1:16" hidden="1">
      <c r="A259" s="48" t="str">
        <f>A$113</f>
        <v>2010-11 Act</v>
      </c>
      <c r="B259" s="137">
        <v>0</v>
      </c>
      <c r="C259" s="137">
        <v>0</v>
      </c>
      <c r="D259" s="137">
        <v>0</v>
      </c>
      <c r="E259" s="137">
        <v>0</v>
      </c>
      <c r="F259" s="137">
        <v>0</v>
      </c>
      <c r="G259" s="137">
        <v>0</v>
      </c>
      <c r="H259" s="137">
        <v>0</v>
      </c>
      <c r="I259" s="137">
        <v>0</v>
      </c>
      <c r="J259" s="137">
        <v>0</v>
      </c>
      <c r="K259" s="137">
        <v>0</v>
      </c>
      <c r="L259" s="137">
        <v>0</v>
      </c>
      <c r="M259" s="137">
        <v>0</v>
      </c>
      <c r="N259" s="11">
        <f>SUM(B259:M259)</f>
        <v>0</v>
      </c>
      <c r="O259" s="2"/>
      <c r="P259" s="2"/>
    </row>
    <row r="260" spans="1:16" hidden="1">
      <c r="A260" s="48" t="str">
        <f>A$114</f>
        <v>2011-12 Act</v>
      </c>
      <c r="B260" s="137">
        <v>0</v>
      </c>
      <c r="C260" s="137">
        <v>0</v>
      </c>
      <c r="D260" s="137">
        <v>0</v>
      </c>
      <c r="E260" s="137">
        <v>0</v>
      </c>
      <c r="F260" s="137">
        <v>0</v>
      </c>
      <c r="G260" s="137">
        <v>0</v>
      </c>
      <c r="H260" s="137">
        <v>0</v>
      </c>
      <c r="I260" s="137">
        <v>0</v>
      </c>
      <c r="J260" s="137">
        <v>0</v>
      </c>
      <c r="K260" s="137">
        <v>0</v>
      </c>
      <c r="L260" s="137">
        <v>0</v>
      </c>
      <c r="M260" s="137">
        <v>0</v>
      </c>
      <c r="N260" s="11">
        <f>SUM(B260:M260)</f>
        <v>0</v>
      </c>
      <c r="O260" s="2"/>
      <c r="P260" s="2"/>
    </row>
    <row r="261" spans="1:16" hidden="1">
      <c r="A261" s="48" t="str">
        <f>A$115</f>
        <v>2012-13 Act</v>
      </c>
      <c r="B261" s="137">
        <v>0</v>
      </c>
      <c r="C261" s="137">
        <v>0</v>
      </c>
      <c r="D261" s="137">
        <v>0</v>
      </c>
      <c r="E261" s="137">
        <v>0</v>
      </c>
      <c r="F261" s="137">
        <v>0</v>
      </c>
      <c r="G261" s="137">
        <v>0</v>
      </c>
      <c r="H261" s="137">
        <v>0</v>
      </c>
      <c r="I261" s="137">
        <v>0</v>
      </c>
      <c r="J261" s="137">
        <v>0</v>
      </c>
      <c r="K261" s="137">
        <v>0</v>
      </c>
      <c r="L261" s="137">
        <v>0</v>
      </c>
      <c r="M261" s="137">
        <v>0</v>
      </c>
      <c r="N261" s="11">
        <f>SUM(B261:M261)</f>
        <v>0</v>
      </c>
      <c r="O261" s="2"/>
      <c r="P261" s="2"/>
    </row>
    <row r="262" spans="1:16" hidden="1">
      <c r="A262" s="48" t="str">
        <f>A$116</f>
        <v>2013-14 Act</v>
      </c>
      <c r="B262" s="137">
        <v>0</v>
      </c>
      <c r="C262" s="137">
        <v>0</v>
      </c>
      <c r="D262" s="137">
        <v>0</v>
      </c>
      <c r="E262" s="137">
        <v>0</v>
      </c>
      <c r="F262" s="137">
        <v>0</v>
      </c>
      <c r="G262" s="137">
        <v>0</v>
      </c>
      <c r="H262" s="137">
        <v>0</v>
      </c>
      <c r="I262" s="137">
        <v>0</v>
      </c>
      <c r="J262" s="137">
        <v>0</v>
      </c>
      <c r="K262" s="137">
        <v>0</v>
      </c>
      <c r="L262" s="137">
        <v>0</v>
      </c>
      <c r="M262" s="137">
        <v>0</v>
      </c>
      <c r="N262" s="11">
        <f t="shared" ref="N262:N269" si="125">SUM(B262:M262)</f>
        <v>0</v>
      </c>
      <c r="O262" s="2"/>
      <c r="P262" s="2"/>
    </row>
    <row r="263" spans="1:16" hidden="1">
      <c r="A263" s="48" t="str">
        <f>A$117</f>
        <v>2014-15 Act</v>
      </c>
      <c r="B263" s="137">
        <v>0</v>
      </c>
      <c r="C263" s="137">
        <v>0</v>
      </c>
      <c r="D263" s="137">
        <v>0</v>
      </c>
      <c r="E263" s="137">
        <v>0</v>
      </c>
      <c r="F263" s="137">
        <v>0</v>
      </c>
      <c r="G263" s="137">
        <v>0</v>
      </c>
      <c r="H263" s="137">
        <v>0</v>
      </c>
      <c r="I263" s="137">
        <v>0</v>
      </c>
      <c r="J263" s="137">
        <v>0</v>
      </c>
      <c r="K263" s="137">
        <v>0</v>
      </c>
      <c r="L263" s="137">
        <v>0</v>
      </c>
      <c r="M263" s="137">
        <v>0</v>
      </c>
      <c r="N263" s="11">
        <f t="shared" si="125"/>
        <v>0</v>
      </c>
      <c r="O263" s="2"/>
      <c r="P263" s="2"/>
    </row>
    <row r="264" spans="1:16" hidden="1">
      <c r="A264" s="48" t="str">
        <f>A$118</f>
        <v>2015-16 Act</v>
      </c>
      <c r="B264" s="137">
        <v>0</v>
      </c>
      <c r="C264" s="137">
        <v>0</v>
      </c>
      <c r="D264" s="137">
        <v>0</v>
      </c>
      <c r="E264" s="137">
        <v>0</v>
      </c>
      <c r="F264" s="137">
        <v>0</v>
      </c>
      <c r="G264" s="137">
        <v>0</v>
      </c>
      <c r="H264" s="137">
        <v>0</v>
      </c>
      <c r="I264" s="137">
        <v>0</v>
      </c>
      <c r="J264" s="137">
        <v>0</v>
      </c>
      <c r="K264" s="137">
        <v>0</v>
      </c>
      <c r="L264" s="137">
        <v>0</v>
      </c>
      <c r="M264" s="137">
        <v>0</v>
      </c>
      <c r="N264" s="11">
        <f t="shared" si="125"/>
        <v>0</v>
      </c>
      <c r="O264" s="2"/>
      <c r="P264" s="2"/>
    </row>
    <row r="265" spans="1:16" hidden="1">
      <c r="A265" s="48" t="str">
        <f>A$119</f>
        <v>2016-17 Act</v>
      </c>
      <c r="B265" s="137">
        <v>0</v>
      </c>
      <c r="C265" s="137">
        <v>0</v>
      </c>
      <c r="D265" s="137">
        <v>0</v>
      </c>
      <c r="E265" s="137">
        <v>0</v>
      </c>
      <c r="F265" s="137">
        <v>0</v>
      </c>
      <c r="G265" s="137">
        <v>0</v>
      </c>
      <c r="H265" s="137">
        <v>0</v>
      </c>
      <c r="I265" s="137">
        <v>0</v>
      </c>
      <c r="J265" s="137">
        <v>0</v>
      </c>
      <c r="K265" s="137">
        <v>0</v>
      </c>
      <c r="L265" s="137">
        <v>0</v>
      </c>
      <c r="M265" s="137">
        <v>0</v>
      </c>
      <c r="N265" s="11">
        <f t="shared" si="125"/>
        <v>0</v>
      </c>
      <c r="O265" s="2"/>
      <c r="P265" s="2"/>
    </row>
    <row r="266" spans="1:16" hidden="1">
      <c r="A266" s="48" t="str">
        <f>A$120</f>
        <v>2017-18 CYE</v>
      </c>
      <c r="B266" s="12">
        <v>0</v>
      </c>
      <c r="C266" s="12">
        <v>0</v>
      </c>
      <c r="D266" s="12">
        <v>0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1">
        <f t="shared" si="125"/>
        <v>0</v>
      </c>
      <c r="O266" s="2"/>
      <c r="P266" s="2"/>
    </row>
    <row r="267" spans="1:16" hidden="1">
      <c r="A267" s="48" t="str">
        <f>A$121</f>
        <v>2018-19</v>
      </c>
      <c r="B267" s="12">
        <v>0</v>
      </c>
      <c r="C267" s="12">
        <v>0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1">
        <f t="shared" si="125"/>
        <v>0</v>
      </c>
      <c r="O267" s="2"/>
      <c r="P267" s="2"/>
    </row>
    <row r="268" spans="1:16" hidden="1">
      <c r="A268" s="48" t="str">
        <f>A$122</f>
        <v>2019-20</v>
      </c>
      <c r="B268" s="12">
        <v>0</v>
      </c>
      <c r="C268" s="12">
        <v>0</v>
      </c>
      <c r="D268" s="12">
        <v>0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1">
        <f t="shared" si="125"/>
        <v>0</v>
      </c>
      <c r="O268" s="2"/>
      <c r="P268" s="2"/>
    </row>
    <row r="269" spans="1:16" hidden="1">
      <c r="A269" s="48" t="str">
        <f>A$123</f>
        <v>2020-21</v>
      </c>
      <c r="B269" s="12">
        <v>0</v>
      </c>
      <c r="C269" s="12">
        <v>0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11">
        <f t="shared" si="125"/>
        <v>0</v>
      </c>
      <c r="O269" s="2"/>
      <c r="P269" s="2"/>
    </row>
    <row r="270" spans="1:16" ht="9.6" hidden="1" customHeight="1">
      <c r="A270" s="48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1"/>
      <c r="O270" s="2"/>
      <c r="P270" s="106" t="s">
        <v>57</v>
      </c>
    </row>
    <row r="271" spans="1:16" s="1" customFormat="1" hidden="1">
      <c r="A271" s="3" t="s">
        <v>184</v>
      </c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11"/>
    </row>
    <row r="272" spans="1:16" s="1" customFormat="1" hidden="1">
      <c r="A272" s="51" t="s">
        <v>32</v>
      </c>
      <c r="B272" s="420">
        <v>0</v>
      </c>
      <c r="C272" s="420">
        <v>0</v>
      </c>
      <c r="D272" s="420">
        <v>0</v>
      </c>
      <c r="E272" s="420">
        <v>0</v>
      </c>
      <c r="F272" s="420">
        <v>0</v>
      </c>
      <c r="G272" s="420">
        <v>0</v>
      </c>
      <c r="H272" s="420">
        <v>0</v>
      </c>
      <c r="I272" s="420">
        <v>0</v>
      </c>
      <c r="J272" s="420">
        <v>0</v>
      </c>
      <c r="K272" s="420">
        <v>0</v>
      </c>
      <c r="L272" s="420">
        <v>0</v>
      </c>
      <c r="M272" s="420">
        <v>0</v>
      </c>
      <c r="N272" s="11">
        <f>SUM(B272:M272)</f>
        <v>0</v>
      </c>
    </row>
    <row r="273" spans="1:17" s="1" customFormat="1" hidden="1">
      <c r="A273" s="51" t="s">
        <v>33</v>
      </c>
      <c r="B273" s="337" t="e">
        <f>SUM(B255:B257)/SUM($N255:$N257)</f>
        <v>#DIV/0!</v>
      </c>
      <c r="C273" s="337" t="e">
        <f t="shared" ref="C273:M273" si="126">SUM(C255:C257)/SUM($N255:$N257)</f>
        <v>#DIV/0!</v>
      </c>
      <c r="D273" s="337" t="e">
        <f t="shared" si="126"/>
        <v>#DIV/0!</v>
      </c>
      <c r="E273" s="337" t="e">
        <f t="shared" si="126"/>
        <v>#DIV/0!</v>
      </c>
      <c r="F273" s="337" t="e">
        <f t="shared" si="126"/>
        <v>#DIV/0!</v>
      </c>
      <c r="G273" s="337" t="e">
        <f t="shared" si="126"/>
        <v>#DIV/0!</v>
      </c>
      <c r="H273" s="337" t="e">
        <f t="shared" si="126"/>
        <v>#DIV/0!</v>
      </c>
      <c r="I273" s="337" t="e">
        <f t="shared" si="126"/>
        <v>#DIV/0!</v>
      </c>
      <c r="J273" s="337" t="e">
        <f t="shared" si="126"/>
        <v>#DIV/0!</v>
      </c>
      <c r="K273" s="337" t="e">
        <f t="shared" si="126"/>
        <v>#DIV/0!</v>
      </c>
      <c r="L273" s="337" t="e">
        <f t="shared" si="126"/>
        <v>#DIV/0!</v>
      </c>
      <c r="M273" s="337" t="e">
        <f t="shared" si="126"/>
        <v>#DIV/0!</v>
      </c>
      <c r="N273" s="52" t="e">
        <f>SUM(B273:M273)</f>
        <v>#DIV/0!</v>
      </c>
    </row>
    <row r="274" spans="1:17" s="1" customFormat="1" ht="9.6" hidden="1" customHeight="1">
      <c r="A274" s="51"/>
      <c r="B274" s="337"/>
      <c r="C274" s="337"/>
      <c r="D274" s="337"/>
      <c r="E274" s="337"/>
      <c r="F274" s="337"/>
      <c r="G274" s="337"/>
      <c r="H274" s="337"/>
      <c r="I274" s="337"/>
      <c r="J274" s="337"/>
      <c r="K274" s="337"/>
      <c r="L274" s="337"/>
      <c r="M274" s="337"/>
      <c r="N274" s="52"/>
    </row>
    <row r="275" spans="1:17" s="1" customFormat="1" hidden="1">
      <c r="A275" s="353" t="s">
        <v>209</v>
      </c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354"/>
      <c r="Q275" s="28"/>
    </row>
    <row r="276" spans="1:17" s="1" customFormat="1" hidden="1">
      <c r="A276" s="49" t="e">
        <f>#REF!</f>
        <v>#REF!</v>
      </c>
      <c r="B276" s="263">
        <f t="shared" ref="B276:M281" si="127">B$272</f>
        <v>0</v>
      </c>
      <c r="C276" s="263">
        <f t="shared" si="127"/>
        <v>0</v>
      </c>
      <c r="D276" s="263">
        <f t="shared" si="127"/>
        <v>0</v>
      </c>
      <c r="E276" s="263">
        <f t="shared" si="127"/>
        <v>0</v>
      </c>
      <c r="F276" s="263">
        <f t="shared" si="127"/>
        <v>0</v>
      </c>
      <c r="G276" s="263">
        <f t="shared" si="127"/>
        <v>0</v>
      </c>
      <c r="H276" s="263">
        <f t="shared" si="127"/>
        <v>0</v>
      </c>
      <c r="I276" s="263">
        <f t="shared" si="127"/>
        <v>0</v>
      </c>
      <c r="J276" s="263">
        <f t="shared" si="127"/>
        <v>0</v>
      </c>
      <c r="K276" s="263">
        <f t="shared" si="127"/>
        <v>0</v>
      </c>
      <c r="L276" s="263">
        <f t="shared" si="127"/>
        <v>0</v>
      </c>
      <c r="M276" s="263">
        <f t="shared" si="127"/>
        <v>0</v>
      </c>
      <c r="N276" s="355">
        <f t="shared" ref="N276:N281" si="128">SUM(B276:M276)</f>
        <v>0</v>
      </c>
      <c r="O276" s="166"/>
      <c r="P276" s="126"/>
      <c r="Q276" s="28"/>
    </row>
    <row r="277" spans="1:17" s="1" customFormat="1" hidden="1">
      <c r="A277" s="49" t="str">
        <f>A$130</f>
        <v>2015-16 Act</v>
      </c>
      <c r="B277" s="263">
        <f t="shared" si="127"/>
        <v>0</v>
      </c>
      <c r="C277" s="263">
        <f t="shared" si="127"/>
        <v>0</v>
      </c>
      <c r="D277" s="263">
        <f t="shared" si="127"/>
        <v>0</v>
      </c>
      <c r="E277" s="263">
        <f t="shared" si="127"/>
        <v>0</v>
      </c>
      <c r="F277" s="263">
        <f t="shared" si="127"/>
        <v>0</v>
      </c>
      <c r="G277" s="263">
        <f t="shared" si="127"/>
        <v>0</v>
      </c>
      <c r="H277" s="263">
        <f t="shared" si="127"/>
        <v>0</v>
      </c>
      <c r="I277" s="263">
        <f t="shared" si="127"/>
        <v>0</v>
      </c>
      <c r="J277" s="263">
        <f t="shared" si="127"/>
        <v>0</v>
      </c>
      <c r="K277" s="263">
        <f t="shared" si="127"/>
        <v>0</v>
      </c>
      <c r="L277" s="263">
        <f t="shared" si="127"/>
        <v>0</v>
      </c>
      <c r="M277" s="263">
        <f t="shared" si="127"/>
        <v>0</v>
      </c>
      <c r="N277" s="355">
        <f t="shared" si="128"/>
        <v>0</v>
      </c>
      <c r="O277" s="166"/>
      <c r="P277" s="126"/>
      <c r="Q277" s="28"/>
    </row>
    <row r="278" spans="1:17" s="1" customFormat="1" hidden="1">
      <c r="A278" s="49" t="str">
        <f>A$131</f>
        <v>2016-17 Act</v>
      </c>
      <c r="B278" s="263">
        <f t="shared" si="127"/>
        <v>0</v>
      </c>
      <c r="C278" s="263">
        <f t="shared" si="127"/>
        <v>0</v>
      </c>
      <c r="D278" s="263">
        <f t="shared" si="127"/>
        <v>0</v>
      </c>
      <c r="E278" s="263">
        <f t="shared" si="127"/>
        <v>0</v>
      </c>
      <c r="F278" s="263">
        <f t="shared" si="127"/>
        <v>0</v>
      </c>
      <c r="G278" s="263">
        <f t="shared" si="127"/>
        <v>0</v>
      </c>
      <c r="H278" s="263">
        <f t="shared" si="127"/>
        <v>0</v>
      </c>
      <c r="I278" s="263">
        <f t="shared" si="127"/>
        <v>0</v>
      </c>
      <c r="J278" s="263">
        <f t="shared" si="127"/>
        <v>0</v>
      </c>
      <c r="K278" s="263">
        <f t="shared" si="127"/>
        <v>0</v>
      </c>
      <c r="L278" s="263">
        <f t="shared" si="127"/>
        <v>0</v>
      </c>
      <c r="M278" s="263">
        <f t="shared" si="127"/>
        <v>0</v>
      </c>
      <c r="N278" s="355">
        <f t="shared" si="128"/>
        <v>0</v>
      </c>
      <c r="O278" s="166"/>
      <c r="P278" s="126"/>
      <c r="Q278" s="28"/>
    </row>
    <row r="279" spans="1:17" s="1" customFormat="1" hidden="1">
      <c r="A279" s="49" t="str">
        <f>A$132</f>
        <v>2017-18 CYE</v>
      </c>
      <c r="B279" s="263">
        <f t="shared" si="127"/>
        <v>0</v>
      </c>
      <c r="C279" s="263">
        <f t="shared" si="127"/>
        <v>0</v>
      </c>
      <c r="D279" s="263">
        <f t="shared" si="127"/>
        <v>0</v>
      </c>
      <c r="E279" s="263">
        <f t="shared" si="127"/>
        <v>0</v>
      </c>
      <c r="F279" s="263">
        <f t="shared" si="127"/>
        <v>0</v>
      </c>
      <c r="G279" s="263">
        <f t="shared" si="127"/>
        <v>0</v>
      </c>
      <c r="H279" s="263">
        <f t="shared" si="127"/>
        <v>0</v>
      </c>
      <c r="I279" s="263">
        <f t="shared" si="127"/>
        <v>0</v>
      </c>
      <c r="J279" s="263">
        <f t="shared" si="127"/>
        <v>0</v>
      </c>
      <c r="K279" s="263">
        <f t="shared" si="127"/>
        <v>0</v>
      </c>
      <c r="L279" s="263">
        <f t="shared" si="127"/>
        <v>0</v>
      </c>
      <c r="M279" s="263">
        <f t="shared" si="127"/>
        <v>0</v>
      </c>
      <c r="N279" s="355">
        <f t="shared" si="128"/>
        <v>0</v>
      </c>
      <c r="O279" s="166"/>
      <c r="P279" s="126"/>
      <c r="Q279" s="28"/>
    </row>
    <row r="280" spans="1:17" s="1" customFormat="1" hidden="1">
      <c r="A280" s="49" t="str">
        <f>A$133</f>
        <v>2018-19</v>
      </c>
      <c r="B280" s="263">
        <f t="shared" si="127"/>
        <v>0</v>
      </c>
      <c r="C280" s="263">
        <f t="shared" si="127"/>
        <v>0</v>
      </c>
      <c r="D280" s="263">
        <f t="shared" si="127"/>
        <v>0</v>
      </c>
      <c r="E280" s="263">
        <f t="shared" si="127"/>
        <v>0</v>
      </c>
      <c r="F280" s="263">
        <f t="shared" si="127"/>
        <v>0</v>
      </c>
      <c r="G280" s="263">
        <f t="shared" si="127"/>
        <v>0</v>
      </c>
      <c r="H280" s="263">
        <f t="shared" si="127"/>
        <v>0</v>
      </c>
      <c r="I280" s="263">
        <f t="shared" si="127"/>
        <v>0</v>
      </c>
      <c r="J280" s="263">
        <f t="shared" si="127"/>
        <v>0</v>
      </c>
      <c r="K280" s="263">
        <f t="shared" si="127"/>
        <v>0</v>
      </c>
      <c r="L280" s="263">
        <f t="shared" si="127"/>
        <v>0</v>
      </c>
      <c r="M280" s="263">
        <f t="shared" si="127"/>
        <v>0</v>
      </c>
      <c r="N280" s="355">
        <f t="shared" si="128"/>
        <v>0</v>
      </c>
      <c r="O280" s="166"/>
      <c r="P280" s="126"/>
      <c r="Q280" s="28"/>
    </row>
    <row r="281" spans="1:17" s="1" customFormat="1" hidden="1">
      <c r="A281" s="49" t="str">
        <f>A$134</f>
        <v>2019-20</v>
      </c>
      <c r="B281" s="263">
        <f t="shared" si="127"/>
        <v>0</v>
      </c>
      <c r="C281" s="263">
        <f t="shared" si="127"/>
        <v>0</v>
      </c>
      <c r="D281" s="263">
        <f t="shared" si="127"/>
        <v>0</v>
      </c>
      <c r="E281" s="263">
        <f t="shared" si="127"/>
        <v>0</v>
      </c>
      <c r="F281" s="263">
        <f t="shared" si="127"/>
        <v>0</v>
      </c>
      <c r="G281" s="263">
        <f t="shared" si="127"/>
        <v>0</v>
      </c>
      <c r="H281" s="263">
        <f t="shared" si="127"/>
        <v>0</v>
      </c>
      <c r="I281" s="263">
        <f t="shared" si="127"/>
        <v>0</v>
      </c>
      <c r="J281" s="263">
        <f t="shared" si="127"/>
        <v>0</v>
      </c>
      <c r="K281" s="263">
        <f t="shared" si="127"/>
        <v>0</v>
      </c>
      <c r="L281" s="263">
        <f t="shared" si="127"/>
        <v>0</v>
      </c>
      <c r="M281" s="263">
        <f t="shared" si="127"/>
        <v>0</v>
      </c>
      <c r="N281" s="355">
        <f t="shared" si="128"/>
        <v>0</v>
      </c>
      <c r="O281" s="166"/>
      <c r="P281" s="126"/>
      <c r="Q281" s="28"/>
    </row>
    <row r="282" spans="1:17" s="1" customFormat="1" ht="9.6" hidden="1" customHeight="1">
      <c r="A282" s="356"/>
      <c r="B282" s="357"/>
      <c r="C282" s="357"/>
      <c r="D282" s="357"/>
      <c r="E282" s="357"/>
      <c r="F282" s="357"/>
      <c r="G282" s="357"/>
      <c r="H282" s="357"/>
      <c r="I282" s="357"/>
      <c r="J282" s="357"/>
      <c r="K282" s="357"/>
      <c r="L282" s="357"/>
      <c r="M282" s="357"/>
      <c r="N282" s="358"/>
      <c r="O282" s="155"/>
      <c r="P282" s="106" t="s">
        <v>57</v>
      </c>
      <c r="Q282" s="28"/>
    </row>
    <row r="283" spans="1:17" s="1" customFormat="1" hidden="1">
      <c r="A283" s="353" t="s">
        <v>215</v>
      </c>
      <c r="B283" s="10"/>
      <c r="C283" s="10"/>
      <c r="D283" s="193"/>
      <c r="E283" s="10"/>
      <c r="F283" s="10"/>
      <c r="G283" s="10"/>
      <c r="H283" s="10"/>
      <c r="I283" s="10"/>
      <c r="J283" s="10"/>
      <c r="K283" s="10"/>
      <c r="L283" s="10"/>
      <c r="M283" s="10"/>
      <c r="N283" s="354"/>
      <c r="Q283" s="28"/>
    </row>
    <row r="284" spans="1:17" s="1" customFormat="1" hidden="1">
      <c r="A284" s="49" t="e">
        <f>#REF!</f>
        <v>#REF!</v>
      </c>
      <c r="B284" s="492">
        <v>0</v>
      </c>
      <c r="C284" s="263">
        <f t="shared" ref="C284:M284" si="129">B284</f>
        <v>0</v>
      </c>
      <c r="D284" s="263">
        <f t="shared" si="129"/>
        <v>0</v>
      </c>
      <c r="E284" s="263">
        <f t="shared" si="129"/>
        <v>0</v>
      </c>
      <c r="F284" s="263">
        <f t="shared" si="129"/>
        <v>0</v>
      </c>
      <c r="G284" s="263">
        <f t="shared" si="129"/>
        <v>0</v>
      </c>
      <c r="H284" s="263">
        <f t="shared" si="129"/>
        <v>0</v>
      </c>
      <c r="I284" s="263">
        <f t="shared" si="129"/>
        <v>0</v>
      </c>
      <c r="J284" s="263">
        <f t="shared" si="129"/>
        <v>0</v>
      </c>
      <c r="K284" s="263">
        <f t="shared" si="129"/>
        <v>0</v>
      </c>
      <c r="L284" s="263">
        <f t="shared" si="129"/>
        <v>0</v>
      </c>
      <c r="M284" s="263">
        <f t="shared" si="129"/>
        <v>0</v>
      </c>
      <c r="N284" s="355">
        <f t="shared" ref="N284:N289" si="130">SUM(B284:M284)</f>
        <v>0</v>
      </c>
      <c r="O284" s="166"/>
      <c r="Q284" s="28"/>
    </row>
    <row r="285" spans="1:17" s="1" customFormat="1" hidden="1">
      <c r="A285" s="49" t="str">
        <f>A$130</f>
        <v>2015-16 Act</v>
      </c>
      <c r="B285" s="287">
        <f>M284</f>
        <v>0</v>
      </c>
      <c r="C285" s="263">
        <f t="shared" ref="C285:M285" si="131">B285</f>
        <v>0</v>
      </c>
      <c r="D285" s="263">
        <f t="shared" si="131"/>
        <v>0</v>
      </c>
      <c r="E285" s="263">
        <f t="shared" si="131"/>
        <v>0</v>
      </c>
      <c r="F285" s="263">
        <f t="shared" si="131"/>
        <v>0</v>
      </c>
      <c r="G285" s="263">
        <f t="shared" si="131"/>
        <v>0</v>
      </c>
      <c r="H285" s="263">
        <f t="shared" si="131"/>
        <v>0</v>
      </c>
      <c r="I285" s="263">
        <f t="shared" si="131"/>
        <v>0</v>
      </c>
      <c r="J285" s="263">
        <f t="shared" si="131"/>
        <v>0</v>
      </c>
      <c r="K285" s="263">
        <f t="shared" si="131"/>
        <v>0</v>
      </c>
      <c r="L285" s="263">
        <f t="shared" si="131"/>
        <v>0</v>
      </c>
      <c r="M285" s="263">
        <f t="shared" si="131"/>
        <v>0</v>
      </c>
      <c r="N285" s="355">
        <f t="shared" si="130"/>
        <v>0</v>
      </c>
      <c r="O285" s="166"/>
      <c r="Q285" s="28"/>
    </row>
    <row r="286" spans="1:17" s="1" customFormat="1" hidden="1">
      <c r="A286" s="49" t="str">
        <f>A$131</f>
        <v>2016-17 Act</v>
      </c>
      <c r="B286" s="287">
        <f>M285</f>
        <v>0</v>
      </c>
      <c r="C286" s="263">
        <f t="shared" ref="C286:M286" si="132">B286</f>
        <v>0</v>
      </c>
      <c r="D286" s="263">
        <f t="shared" si="132"/>
        <v>0</v>
      </c>
      <c r="E286" s="263">
        <f t="shared" si="132"/>
        <v>0</v>
      </c>
      <c r="F286" s="263">
        <f t="shared" si="132"/>
        <v>0</v>
      </c>
      <c r="G286" s="263">
        <f t="shared" si="132"/>
        <v>0</v>
      </c>
      <c r="H286" s="263">
        <f t="shared" si="132"/>
        <v>0</v>
      </c>
      <c r="I286" s="263">
        <f t="shared" si="132"/>
        <v>0</v>
      </c>
      <c r="J286" s="263">
        <f t="shared" si="132"/>
        <v>0</v>
      </c>
      <c r="K286" s="263">
        <f t="shared" si="132"/>
        <v>0</v>
      </c>
      <c r="L286" s="263">
        <f t="shared" si="132"/>
        <v>0</v>
      </c>
      <c r="M286" s="263">
        <f t="shared" si="132"/>
        <v>0</v>
      </c>
      <c r="N286" s="355">
        <f t="shared" si="130"/>
        <v>0</v>
      </c>
      <c r="O286" s="166"/>
      <c r="Q286" s="28"/>
    </row>
    <row r="287" spans="1:17" s="1" customFormat="1" hidden="1">
      <c r="A287" s="49" t="str">
        <f>A$132</f>
        <v>2017-18 CYE</v>
      </c>
      <c r="B287" s="287">
        <f>M286</f>
        <v>0</v>
      </c>
      <c r="C287" s="263">
        <f t="shared" ref="C287:M287" si="133">B287</f>
        <v>0</v>
      </c>
      <c r="D287" s="263">
        <f t="shared" si="133"/>
        <v>0</v>
      </c>
      <c r="E287" s="263">
        <f t="shared" si="133"/>
        <v>0</v>
      </c>
      <c r="F287" s="263">
        <f t="shared" si="133"/>
        <v>0</v>
      </c>
      <c r="G287" s="263">
        <f t="shared" si="133"/>
        <v>0</v>
      </c>
      <c r="H287" s="263">
        <f t="shared" si="133"/>
        <v>0</v>
      </c>
      <c r="I287" s="263">
        <f t="shared" si="133"/>
        <v>0</v>
      </c>
      <c r="J287" s="263">
        <f t="shared" si="133"/>
        <v>0</v>
      </c>
      <c r="K287" s="263">
        <f t="shared" si="133"/>
        <v>0</v>
      </c>
      <c r="L287" s="263">
        <f t="shared" si="133"/>
        <v>0</v>
      </c>
      <c r="M287" s="263">
        <f t="shared" si="133"/>
        <v>0</v>
      </c>
      <c r="N287" s="355">
        <f t="shared" si="130"/>
        <v>0</v>
      </c>
      <c r="O287" s="166"/>
      <c r="Q287" s="28"/>
    </row>
    <row r="288" spans="1:17" s="1" customFormat="1" hidden="1">
      <c r="A288" s="49" t="str">
        <f>A$133</f>
        <v>2018-19</v>
      </c>
      <c r="B288" s="287">
        <f>M287</f>
        <v>0</v>
      </c>
      <c r="C288" s="263">
        <f t="shared" ref="C288:M288" si="134">B288</f>
        <v>0</v>
      </c>
      <c r="D288" s="263">
        <f t="shared" si="134"/>
        <v>0</v>
      </c>
      <c r="E288" s="263">
        <f t="shared" si="134"/>
        <v>0</v>
      </c>
      <c r="F288" s="263">
        <f t="shared" si="134"/>
        <v>0</v>
      </c>
      <c r="G288" s="263">
        <f t="shared" si="134"/>
        <v>0</v>
      </c>
      <c r="H288" s="263">
        <f t="shared" si="134"/>
        <v>0</v>
      </c>
      <c r="I288" s="263">
        <f t="shared" si="134"/>
        <v>0</v>
      </c>
      <c r="J288" s="263">
        <f t="shared" si="134"/>
        <v>0</v>
      </c>
      <c r="K288" s="263">
        <f t="shared" si="134"/>
        <v>0</v>
      </c>
      <c r="L288" s="263">
        <f t="shared" si="134"/>
        <v>0</v>
      </c>
      <c r="M288" s="263">
        <f t="shared" si="134"/>
        <v>0</v>
      </c>
      <c r="N288" s="355">
        <f t="shared" si="130"/>
        <v>0</v>
      </c>
      <c r="O288" s="166"/>
      <c r="Q288" s="28"/>
    </row>
    <row r="289" spans="1:17" s="1" customFormat="1" hidden="1">
      <c r="A289" s="49" t="str">
        <f>A$134</f>
        <v>2019-20</v>
      </c>
      <c r="B289" s="287">
        <f>M288</f>
        <v>0</v>
      </c>
      <c r="C289" s="263">
        <f t="shared" ref="C289:M289" si="135">B289</f>
        <v>0</v>
      </c>
      <c r="D289" s="263">
        <f t="shared" si="135"/>
        <v>0</v>
      </c>
      <c r="E289" s="263">
        <f t="shared" si="135"/>
        <v>0</v>
      </c>
      <c r="F289" s="263">
        <f t="shared" si="135"/>
        <v>0</v>
      </c>
      <c r="G289" s="263">
        <f t="shared" si="135"/>
        <v>0</v>
      </c>
      <c r="H289" s="263">
        <f t="shared" si="135"/>
        <v>0</v>
      </c>
      <c r="I289" s="263">
        <f t="shared" si="135"/>
        <v>0</v>
      </c>
      <c r="J289" s="263">
        <f t="shared" si="135"/>
        <v>0</v>
      </c>
      <c r="K289" s="263">
        <f t="shared" si="135"/>
        <v>0</v>
      </c>
      <c r="L289" s="263">
        <f t="shared" si="135"/>
        <v>0</v>
      </c>
      <c r="M289" s="263">
        <f t="shared" si="135"/>
        <v>0</v>
      </c>
      <c r="N289" s="355">
        <f t="shared" si="130"/>
        <v>0</v>
      </c>
      <c r="O289" s="166"/>
      <c r="Q289" s="28"/>
    </row>
    <row r="290" spans="1:17" s="1" customFormat="1" ht="9.6" hidden="1" customHeight="1">
      <c r="A290" s="356"/>
      <c r="B290" s="357"/>
      <c r="C290" s="357"/>
      <c r="D290" s="357"/>
      <c r="E290" s="357"/>
      <c r="F290" s="357"/>
      <c r="G290" s="357"/>
      <c r="H290" s="357"/>
      <c r="I290" s="357"/>
      <c r="J290" s="357"/>
      <c r="K290" s="357"/>
      <c r="L290" s="357"/>
      <c r="M290" s="357"/>
      <c r="N290" s="358"/>
      <c r="O290" s="155"/>
      <c r="P290" s="106"/>
      <c r="Q290" s="28"/>
    </row>
    <row r="291" spans="1:17" s="1" customFormat="1" hidden="1">
      <c r="A291" s="353" t="s">
        <v>213</v>
      </c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354"/>
      <c r="Q291" s="28"/>
    </row>
    <row r="292" spans="1:17" s="1" customFormat="1" hidden="1">
      <c r="A292" s="49" t="e">
        <f>#REF!</f>
        <v>#REF!</v>
      </c>
      <c r="B292" s="263">
        <f t="shared" ref="B292:M292" si="136">ROUND((B276/1000)*$K$241,0)</f>
        <v>0</v>
      </c>
      <c r="C292" s="263">
        <f t="shared" si="136"/>
        <v>0</v>
      </c>
      <c r="D292" s="263">
        <f t="shared" si="136"/>
        <v>0</v>
      </c>
      <c r="E292" s="263">
        <f t="shared" si="136"/>
        <v>0</v>
      </c>
      <c r="F292" s="263">
        <f t="shared" si="136"/>
        <v>0</v>
      </c>
      <c r="G292" s="263">
        <f t="shared" si="136"/>
        <v>0</v>
      </c>
      <c r="H292" s="263">
        <f t="shared" si="136"/>
        <v>0</v>
      </c>
      <c r="I292" s="263">
        <f t="shared" si="136"/>
        <v>0</v>
      </c>
      <c r="J292" s="263">
        <f t="shared" si="136"/>
        <v>0</v>
      </c>
      <c r="K292" s="263">
        <f t="shared" si="136"/>
        <v>0</v>
      </c>
      <c r="L292" s="263">
        <f t="shared" si="136"/>
        <v>0</v>
      </c>
      <c r="M292" s="263">
        <f t="shared" si="136"/>
        <v>0</v>
      </c>
      <c r="N292" s="355">
        <f t="shared" ref="N292:N297" si="137">SUM(B292:M292)</f>
        <v>0</v>
      </c>
      <c r="O292" s="166"/>
      <c r="Q292" s="28"/>
    </row>
    <row r="293" spans="1:17" s="1" customFormat="1" hidden="1">
      <c r="A293" s="49" t="str">
        <f>A$130</f>
        <v>2015-16 Act</v>
      </c>
      <c r="B293" s="263">
        <f t="shared" ref="B293:M293" si="138">ROUND((B277/1000)*$K$241,0)</f>
        <v>0</v>
      </c>
      <c r="C293" s="263">
        <f t="shared" si="138"/>
        <v>0</v>
      </c>
      <c r="D293" s="263">
        <f t="shared" si="138"/>
        <v>0</v>
      </c>
      <c r="E293" s="263">
        <f t="shared" si="138"/>
        <v>0</v>
      </c>
      <c r="F293" s="263">
        <f t="shared" si="138"/>
        <v>0</v>
      </c>
      <c r="G293" s="263">
        <f t="shared" si="138"/>
        <v>0</v>
      </c>
      <c r="H293" s="263">
        <f t="shared" si="138"/>
        <v>0</v>
      </c>
      <c r="I293" s="263">
        <f t="shared" si="138"/>
        <v>0</v>
      </c>
      <c r="J293" s="263">
        <f t="shared" si="138"/>
        <v>0</v>
      </c>
      <c r="K293" s="263">
        <f t="shared" si="138"/>
        <v>0</v>
      </c>
      <c r="L293" s="263">
        <f t="shared" si="138"/>
        <v>0</v>
      </c>
      <c r="M293" s="263">
        <f t="shared" si="138"/>
        <v>0</v>
      </c>
      <c r="N293" s="355">
        <f t="shared" si="137"/>
        <v>0</v>
      </c>
      <c r="O293" s="166"/>
      <c r="Q293" s="28"/>
    </row>
    <row r="294" spans="1:17" s="1" customFormat="1" hidden="1">
      <c r="A294" s="49" t="str">
        <f>A$131</f>
        <v>2016-17 Act</v>
      </c>
      <c r="B294" s="263">
        <f t="shared" ref="B294:M294" si="139">ROUND((B278/1000)*$K$241,0)</f>
        <v>0</v>
      </c>
      <c r="C294" s="263">
        <f t="shared" si="139"/>
        <v>0</v>
      </c>
      <c r="D294" s="263">
        <f t="shared" si="139"/>
        <v>0</v>
      </c>
      <c r="E294" s="263">
        <f t="shared" si="139"/>
        <v>0</v>
      </c>
      <c r="F294" s="263">
        <f t="shared" si="139"/>
        <v>0</v>
      </c>
      <c r="G294" s="263">
        <f t="shared" si="139"/>
        <v>0</v>
      </c>
      <c r="H294" s="263">
        <f t="shared" si="139"/>
        <v>0</v>
      </c>
      <c r="I294" s="263">
        <f t="shared" si="139"/>
        <v>0</v>
      </c>
      <c r="J294" s="263">
        <f t="shared" si="139"/>
        <v>0</v>
      </c>
      <c r="K294" s="263">
        <f t="shared" si="139"/>
        <v>0</v>
      </c>
      <c r="L294" s="263">
        <f t="shared" si="139"/>
        <v>0</v>
      </c>
      <c r="M294" s="263">
        <f t="shared" si="139"/>
        <v>0</v>
      </c>
      <c r="N294" s="355">
        <f t="shared" si="137"/>
        <v>0</v>
      </c>
      <c r="O294" s="166"/>
      <c r="Q294" s="28"/>
    </row>
    <row r="295" spans="1:17" s="1" customFormat="1" hidden="1">
      <c r="A295" s="49" t="str">
        <f>A$132</f>
        <v>2017-18 CYE</v>
      </c>
      <c r="B295" s="263">
        <f t="shared" ref="B295:M295" si="140">ROUND((B279/1000)*$K$241,0)</f>
        <v>0</v>
      </c>
      <c r="C295" s="263">
        <f t="shared" si="140"/>
        <v>0</v>
      </c>
      <c r="D295" s="263">
        <f t="shared" si="140"/>
        <v>0</v>
      </c>
      <c r="E295" s="263">
        <f t="shared" si="140"/>
        <v>0</v>
      </c>
      <c r="F295" s="263">
        <f t="shared" si="140"/>
        <v>0</v>
      </c>
      <c r="G295" s="263">
        <f t="shared" si="140"/>
        <v>0</v>
      </c>
      <c r="H295" s="263">
        <f t="shared" si="140"/>
        <v>0</v>
      </c>
      <c r="I295" s="263">
        <f t="shared" si="140"/>
        <v>0</v>
      </c>
      <c r="J295" s="263">
        <f t="shared" si="140"/>
        <v>0</v>
      </c>
      <c r="K295" s="263">
        <f t="shared" si="140"/>
        <v>0</v>
      </c>
      <c r="L295" s="263">
        <f t="shared" si="140"/>
        <v>0</v>
      </c>
      <c r="M295" s="263">
        <f t="shared" si="140"/>
        <v>0</v>
      </c>
      <c r="N295" s="355">
        <f t="shared" si="137"/>
        <v>0</v>
      </c>
      <c r="O295" s="166"/>
      <c r="Q295" s="28"/>
    </row>
    <row r="296" spans="1:17" s="1" customFormat="1" hidden="1">
      <c r="A296" s="49" t="str">
        <f>A$133</f>
        <v>2018-19</v>
      </c>
      <c r="B296" s="263">
        <f t="shared" ref="B296:M296" si="141">ROUND((B280/1000)*$K$241,0)</f>
        <v>0</v>
      </c>
      <c r="C296" s="263">
        <f t="shared" si="141"/>
        <v>0</v>
      </c>
      <c r="D296" s="263">
        <f t="shared" si="141"/>
        <v>0</v>
      </c>
      <c r="E296" s="263">
        <f t="shared" si="141"/>
        <v>0</v>
      </c>
      <c r="F296" s="263">
        <f t="shared" si="141"/>
        <v>0</v>
      </c>
      <c r="G296" s="263">
        <f t="shared" si="141"/>
        <v>0</v>
      </c>
      <c r="H296" s="263">
        <f t="shared" si="141"/>
        <v>0</v>
      </c>
      <c r="I296" s="263">
        <f t="shared" si="141"/>
        <v>0</v>
      </c>
      <c r="J296" s="263">
        <f t="shared" si="141"/>
        <v>0</v>
      </c>
      <c r="K296" s="263">
        <f t="shared" si="141"/>
        <v>0</v>
      </c>
      <c r="L296" s="263">
        <f t="shared" si="141"/>
        <v>0</v>
      </c>
      <c r="M296" s="263">
        <f t="shared" si="141"/>
        <v>0</v>
      </c>
      <c r="N296" s="355">
        <f t="shared" si="137"/>
        <v>0</v>
      </c>
      <c r="O296" s="166"/>
      <c r="Q296" s="28"/>
    </row>
    <row r="297" spans="1:17" s="1" customFormat="1" hidden="1">
      <c r="A297" s="49" t="str">
        <f>A$134</f>
        <v>2019-20</v>
      </c>
      <c r="B297" s="263">
        <f t="shared" ref="B297:M297" si="142">ROUND((B281/1000)*$K$241,0)</f>
        <v>0</v>
      </c>
      <c r="C297" s="263">
        <f t="shared" si="142"/>
        <v>0</v>
      </c>
      <c r="D297" s="263">
        <f t="shared" si="142"/>
        <v>0</v>
      </c>
      <c r="E297" s="263">
        <f t="shared" si="142"/>
        <v>0</v>
      </c>
      <c r="F297" s="263">
        <f t="shared" si="142"/>
        <v>0</v>
      </c>
      <c r="G297" s="263">
        <f t="shared" si="142"/>
        <v>0</v>
      </c>
      <c r="H297" s="263">
        <f t="shared" si="142"/>
        <v>0</v>
      </c>
      <c r="I297" s="263">
        <f t="shared" si="142"/>
        <v>0</v>
      </c>
      <c r="J297" s="263">
        <f t="shared" si="142"/>
        <v>0</v>
      </c>
      <c r="K297" s="263">
        <f t="shared" si="142"/>
        <v>0</v>
      </c>
      <c r="L297" s="263">
        <f t="shared" si="142"/>
        <v>0</v>
      </c>
      <c r="M297" s="263">
        <f t="shared" si="142"/>
        <v>0</v>
      </c>
      <c r="N297" s="355">
        <f t="shared" si="137"/>
        <v>0</v>
      </c>
      <c r="O297" s="166"/>
      <c r="Q297" s="28"/>
    </row>
    <row r="298" spans="1:17" s="1" customFormat="1" hidden="1">
      <c r="A298" s="359" t="s">
        <v>210</v>
      </c>
      <c r="B298" s="360"/>
      <c r="C298" s="360"/>
      <c r="D298" s="360"/>
      <c r="E298" s="360"/>
      <c r="F298" s="360"/>
      <c r="G298" s="360"/>
      <c r="H298" s="360"/>
      <c r="I298" s="360"/>
      <c r="J298" s="360"/>
      <c r="K298" s="360"/>
      <c r="L298" s="360"/>
      <c r="M298" s="360"/>
      <c r="N298" s="355"/>
      <c r="O298" s="166"/>
      <c r="Q298" s="28"/>
    </row>
    <row r="299" spans="1:17" s="1" customFormat="1" ht="9.6" hidden="1" customHeight="1">
      <c r="A299" s="361"/>
      <c r="B299" s="362"/>
      <c r="C299" s="362"/>
      <c r="D299" s="362"/>
      <c r="E299" s="362"/>
      <c r="F299" s="362"/>
      <c r="G299" s="362"/>
      <c r="H299" s="362"/>
      <c r="I299" s="362"/>
      <c r="J299" s="362"/>
      <c r="K299" s="362"/>
      <c r="L299" s="362"/>
      <c r="M299" s="362"/>
      <c r="N299" s="358"/>
      <c r="O299" s="155"/>
      <c r="P299" s="106"/>
      <c r="Q299" s="28"/>
    </row>
    <row r="300" spans="1:17" s="1" customFormat="1" hidden="1">
      <c r="A300" s="353" t="s">
        <v>212</v>
      </c>
      <c r="B300" s="10"/>
      <c r="C300" s="10"/>
      <c r="D300" s="193"/>
      <c r="E300" s="10"/>
      <c r="F300" s="10"/>
      <c r="G300" s="10"/>
      <c r="H300" s="10"/>
      <c r="I300" s="10"/>
      <c r="J300" s="10"/>
      <c r="K300" s="10"/>
      <c r="L300" s="10"/>
      <c r="M300" s="10"/>
      <c r="N300" s="354"/>
      <c r="Q300" s="28"/>
    </row>
    <row r="301" spans="1:17" s="1" customFormat="1" hidden="1">
      <c r="A301" s="49" t="e">
        <f>#REF!</f>
        <v>#REF!</v>
      </c>
      <c r="B301" s="363">
        <f t="shared" ref="B301:M301" si="143">B292+B284</f>
        <v>0</v>
      </c>
      <c r="C301" s="363">
        <f t="shared" si="143"/>
        <v>0</v>
      </c>
      <c r="D301" s="363">
        <f t="shared" si="143"/>
        <v>0</v>
      </c>
      <c r="E301" s="363">
        <f t="shared" si="143"/>
        <v>0</v>
      </c>
      <c r="F301" s="363">
        <f t="shared" si="143"/>
        <v>0</v>
      </c>
      <c r="G301" s="363">
        <f t="shared" si="143"/>
        <v>0</v>
      </c>
      <c r="H301" s="363">
        <f t="shared" si="143"/>
        <v>0</v>
      </c>
      <c r="I301" s="363">
        <f t="shared" si="143"/>
        <v>0</v>
      </c>
      <c r="J301" s="363">
        <f t="shared" si="143"/>
        <v>0</v>
      </c>
      <c r="K301" s="363">
        <f t="shared" si="143"/>
        <v>0</v>
      </c>
      <c r="L301" s="363">
        <f t="shared" si="143"/>
        <v>0</v>
      </c>
      <c r="M301" s="363">
        <f t="shared" si="143"/>
        <v>0</v>
      </c>
      <c r="N301" s="355">
        <f t="shared" ref="N301:N306" si="144">SUM(B301:M301)</f>
        <v>0</v>
      </c>
      <c r="O301" s="166"/>
      <c r="Q301" s="28"/>
    </row>
    <row r="302" spans="1:17" s="1" customFormat="1" hidden="1">
      <c r="A302" s="49" t="str">
        <f>A$130</f>
        <v>2015-16 Act</v>
      </c>
      <c r="B302" s="363">
        <f t="shared" ref="B302:M302" si="145">B293+B285</f>
        <v>0</v>
      </c>
      <c r="C302" s="363">
        <f t="shared" si="145"/>
        <v>0</v>
      </c>
      <c r="D302" s="363">
        <f t="shared" si="145"/>
        <v>0</v>
      </c>
      <c r="E302" s="363">
        <f t="shared" si="145"/>
        <v>0</v>
      </c>
      <c r="F302" s="363">
        <f t="shared" si="145"/>
        <v>0</v>
      </c>
      <c r="G302" s="363">
        <f t="shared" si="145"/>
        <v>0</v>
      </c>
      <c r="H302" s="363">
        <f t="shared" si="145"/>
        <v>0</v>
      </c>
      <c r="I302" s="363">
        <f t="shared" si="145"/>
        <v>0</v>
      </c>
      <c r="J302" s="363">
        <f t="shared" si="145"/>
        <v>0</v>
      </c>
      <c r="K302" s="363">
        <f t="shared" si="145"/>
        <v>0</v>
      </c>
      <c r="L302" s="363">
        <f t="shared" si="145"/>
        <v>0</v>
      </c>
      <c r="M302" s="363">
        <f t="shared" si="145"/>
        <v>0</v>
      </c>
      <c r="N302" s="355">
        <f t="shared" si="144"/>
        <v>0</v>
      </c>
      <c r="O302" s="166"/>
      <c r="Q302" s="28"/>
    </row>
    <row r="303" spans="1:17" s="1" customFormat="1" hidden="1">
      <c r="A303" s="49" t="str">
        <f>A$131</f>
        <v>2016-17 Act</v>
      </c>
      <c r="B303" s="363">
        <f t="shared" ref="B303:M303" si="146">B294+B286</f>
        <v>0</v>
      </c>
      <c r="C303" s="363">
        <f t="shared" si="146"/>
        <v>0</v>
      </c>
      <c r="D303" s="363">
        <f t="shared" si="146"/>
        <v>0</v>
      </c>
      <c r="E303" s="363">
        <f t="shared" si="146"/>
        <v>0</v>
      </c>
      <c r="F303" s="363">
        <f t="shared" si="146"/>
        <v>0</v>
      </c>
      <c r="G303" s="363">
        <f t="shared" si="146"/>
        <v>0</v>
      </c>
      <c r="H303" s="363">
        <f t="shared" si="146"/>
        <v>0</v>
      </c>
      <c r="I303" s="363">
        <f t="shared" si="146"/>
        <v>0</v>
      </c>
      <c r="J303" s="363">
        <f t="shared" si="146"/>
        <v>0</v>
      </c>
      <c r="K303" s="363">
        <f t="shared" si="146"/>
        <v>0</v>
      </c>
      <c r="L303" s="363">
        <f t="shared" si="146"/>
        <v>0</v>
      </c>
      <c r="M303" s="363">
        <f t="shared" si="146"/>
        <v>0</v>
      </c>
      <c r="N303" s="355">
        <f t="shared" si="144"/>
        <v>0</v>
      </c>
      <c r="O303" s="166"/>
      <c r="Q303" s="28"/>
    </row>
    <row r="304" spans="1:17" s="1" customFormat="1" hidden="1">
      <c r="A304" s="49" t="str">
        <f>A$132</f>
        <v>2017-18 CYE</v>
      </c>
      <c r="B304" s="363">
        <f t="shared" ref="B304:M304" si="147">B295+B287</f>
        <v>0</v>
      </c>
      <c r="C304" s="363">
        <f t="shared" si="147"/>
        <v>0</v>
      </c>
      <c r="D304" s="363">
        <f t="shared" si="147"/>
        <v>0</v>
      </c>
      <c r="E304" s="363">
        <f t="shared" si="147"/>
        <v>0</v>
      </c>
      <c r="F304" s="363">
        <f t="shared" si="147"/>
        <v>0</v>
      </c>
      <c r="G304" s="363">
        <f t="shared" si="147"/>
        <v>0</v>
      </c>
      <c r="H304" s="363">
        <f t="shared" si="147"/>
        <v>0</v>
      </c>
      <c r="I304" s="363">
        <f t="shared" si="147"/>
        <v>0</v>
      </c>
      <c r="J304" s="363">
        <f t="shared" si="147"/>
        <v>0</v>
      </c>
      <c r="K304" s="363">
        <f t="shared" si="147"/>
        <v>0</v>
      </c>
      <c r="L304" s="363">
        <f t="shared" si="147"/>
        <v>0</v>
      </c>
      <c r="M304" s="363">
        <f t="shared" si="147"/>
        <v>0</v>
      </c>
      <c r="N304" s="355">
        <f t="shared" si="144"/>
        <v>0</v>
      </c>
      <c r="O304" s="166"/>
      <c r="Q304" s="28"/>
    </row>
    <row r="305" spans="1:17" s="1" customFormat="1" hidden="1">
      <c r="A305" s="49" t="str">
        <f>A$133</f>
        <v>2018-19</v>
      </c>
      <c r="B305" s="363">
        <f t="shared" ref="B305:M305" si="148">B296+B288</f>
        <v>0</v>
      </c>
      <c r="C305" s="363">
        <f t="shared" si="148"/>
        <v>0</v>
      </c>
      <c r="D305" s="363">
        <f t="shared" si="148"/>
        <v>0</v>
      </c>
      <c r="E305" s="363">
        <f t="shared" si="148"/>
        <v>0</v>
      </c>
      <c r="F305" s="363">
        <f t="shared" si="148"/>
        <v>0</v>
      </c>
      <c r="G305" s="363">
        <f t="shared" si="148"/>
        <v>0</v>
      </c>
      <c r="H305" s="363">
        <f t="shared" si="148"/>
        <v>0</v>
      </c>
      <c r="I305" s="363">
        <f t="shared" si="148"/>
        <v>0</v>
      </c>
      <c r="J305" s="363">
        <f t="shared" si="148"/>
        <v>0</v>
      </c>
      <c r="K305" s="363">
        <f t="shared" si="148"/>
        <v>0</v>
      </c>
      <c r="L305" s="363">
        <f t="shared" si="148"/>
        <v>0</v>
      </c>
      <c r="M305" s="363">
        <f t="shared" si="148"/>
        <v>0</v>
      </c>
      <c r="N305" s="355">
        <f t="shared" si="144"/>
        <v>0</v>
      </c>
      <c r="O305" s="166"/>
      <c r="Q305" s="28"/>
    </row>
    <row r="306" spans="1:17" s="1" customFormat="1" hidden="1">
      <c r="A306" s="49" t="str">
        <f>A$134</f>
        <v>2019-20</v>
      </c>
      <c r="B306" s="363">
        <f t="shared" ref="B306:M306" si="149">B297+B289</f>
        <v>0</v>
      </c>
      <c r="C306" s="363">
        <f t="shared" si="149"/>
        <v>0</v>
      </c>
      <c r="D306" s="363">
        <f t="shared" si="149"/>
        <v>0</v>
      </c>
      <c r="E306" s="363">
        <f t="shared" si="149"/>
        <v>0</v>
      </c>
      <c r="F306" s="363">
        <f t="shared" si="149"/>
        <v>0</v>
      </c>
      <c r="G306" s="363">
        <f t="shared" si="149"/>
        <v>0</v>
      </c>
      <c r="H306" s="363">
        <f t="shared" si="149"/>
        <v>0</v>
      </c>
      <c r="I306" s="363">
        <f t="shared" si="149"/>
        <v>0</v>
      </c>
      <c r="J306" s="363">
        <f t="shared" si="149"/>
        <v>0</v>
      </c>
      <c r="K306" s="363">
        <f t="shared" si="149"/>
        <v>0</v>
      </c>
      <c r="L306" s="363">
        <f t="shared" si="149"/>
        <v>0</v>
      </c>
      <c r="M306" s="363">
        <f t="shared" si="149"/>
        <v>0</v>
      </c>
      <c r="N306" s="355">
        <f t="shared" si="144"/>
        <v>0</v>
      </c>
      <c r="O306" s="166"/>
      <c r="Q306" s="28"/>
    </row>
    <row r="307" spans="1:17" s="1" customFormat="1" ht="3" hidden="1" customHeight="1" thickBot="1">
      <c r="A307" s="364"/>
      <c r="B307" s="365"/>
      <c r="C307" s="365"/>
      <c r="D307" s="365"/>
      <c r="E307" s="365"/>
      <c r="F307" s="365"/>
      <c r="G307" s="365"/>
      <c r="H307" s="365"/>
      <c r="I307" s="365"/>
      <c r="J307" s="365"/>
      <c r="K307" s="365"/>
      <c r="L307" s="365"/>
      <c r="M307" s="365"/>
      <c r="N307" s="366"/>
      <c r="O307" s="166"/>
      <c r="P307" s="106" t="s">
        <v>57</v>
      </c>
      <c r="Q307" s="28"/>
    </row>
    <row r="308" spans="1:17" s="1" customFormat="1" ht="8.65" hidden="1" customHeight="1" thickBot="1">
      <c r="A308" s="191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6"/>
      <c r="N308" s="2"/>
      <c r="O308" s="2"/>
      <c r="P308" s="2"/>
      <c r="Q308" s="28"/>
    </row>
    <row r="309" spans="1:17" ht="16.5" thickBot="1">
      <c r="A309" s="43" t="s">
        <v>12</v>
      </c>
      <c r="B309" s="683" t="s">
        <v>327</v>
      </c>
      <c r="C309" s="31"/>
      <c r="D309" s="31"/>
      <c r="E309" s="368" t="s">
        <v>389</v>
      </c>
      <c r="F309" s="576">
        <v>8.52</v>
      </c>
      <c r="G309" s="31"/>
      <c r="H309" s="31"/>
      <c r="I309" s="368" t="str">
        <f>$I$95</f>
        <v>FY18 Volume Rate</v>
      </c>
      <c r="J309" s="577">
        <v>8.7799999999999994</v>
      </c>
      <c r="K309" s="368"/>
      <c r="L309" s="368" t="str">
        <f>$L$95</f>
        <v>FY17 Volume Rate</v>
      </c>
      <c r="M309" s="576">
        <v>8.93</v>
      </c>
      <c r="N309" s="32"/>
    </row>
    <row r="310" spans="1:17">
      <c r="A310" s="45" t="s">
        <v>27</v>
      </c>
      <c r="B310" s="33"/>
      <c r="C310" s="33"/>
      <c r="D310" s="33"/>
      <c r="E310" s="665">
        <f>E338-D338</f>
        <v>5102300</v>
      </c>
      <c r="F310" s="33"/>
      <c r="G310" s="33"/>
      <c r="H310" s="33"/>
      <c r="I310" s="33"/>
      <c r="J310" s="33"/>
      <c r="K310" s="33"/>
      <c r="L310" s="33"/>
      <c r="M310" s="33"/>
      <c r="N310" s="13"/>
    </row>
    <row r="311" spans="1:17">
      <c r="A311" s="46" t="s">
        <v>25</v>
      </c>
      <c r="B311" s="36">
        <v>36800</v>
      </c>
      <c r="C311" s="36">
        <v>36831</v>
      </c>
      <c r="D311" s="36">
        <v>36861</v>
      </c>
      <c r="E311" s="36">
        <v>36892</v>
      </c>
      <c r="F311" s="36">
        <v>36923</v>
      </c>
      <c r="G311" s="36">
        <v>36951</v>
      </c>
      <c r="H311" s="36">
        <v>36982</v>
      </c>
      <c r="I311" s="36">
        <v>37012</v>
      </c>
      <c r="J311" s="36">
        <v>37043</v>
      </c>
      <c r="K311" s="36">
        <v>37073</v>
      </c>
      <c r="L311" s="36">
        <v>37104</v>
      </c>
      <c r="M311" s="36">
        <v>37135</v>
      </c>
      <c r="N311" s="14" t="s">
        <v>24</v>
      </c>
    </row>
    <row r="312" spans="1:17" ht="5.0999999999999996" customHeight="1">
      <c r="A312" s="47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14"/>
    </row>
    <row r="313" spans="1:17" hidden="1">
      <c r="A313" s="48" t="str">
        <f>A$99</f>
        <v>1996-97 Act</v>
      </c>
      <c r="B313" s="137">
        <v>134366000</v>
      </c>
      <c r="C313" s="137">
        <v>130675900</v>
      </c>
      <c r="D313" s="137">
        <v>130821700</v>
      </c>
      <c r="E313" s="137">
        <v>142112300</v>
      </c>
      <c r="F313" s="137">
        <v>136721100</v>
      </c>
      <c r="G313" s="137">
        <v>144156100</v>
      </c>
      <c r="H313" s="137">
        <v>138146300</v>
      </c>
      <c r="I313" s="137">
        <v>149400200</v>
      </c>
      <c r="J313" s="137">
        <v>146122900</v>
      </c>
      <c r="K313" s="137">
        <v>148038700</v>
      </c>
      <c r="L313" s="137">
        <v>149496700</v>
      </c>
      <c r="M313" s="137">
        <v>146343400</v>
      </c>
      <c r="N313" s="11">
        <f t="shared" ref="N313:N331" si="150">SUM(B313:M313)</f>
        <v>1696401300</v>
      </c>
      <c r="P313" s="7"/>
    </row>
    <row r="314" spans="1:17" hidden="1">
      <c r="A314" s="48" t="str">
        <f>A$100</f>
        <v>1997-98 Act</v>
      </c>
      <c r="B314" s="137">
        <v>136021200</v>
      </c>
      <c r="C314" s="137">
        <v>137898400</v>
      </c>
      <c r="D314" s="137">
        <v>139972600</v>
      </c>
      <c r="E314" s="137">
        <v>133548900</v>
      </c>
      <c r="F314" s="137">
        <v>133094800</v>
      </c>
      <c r="G314" s="137">
        <v>135487500</v>
      </c>
      <c r="H314" s="137">
        <v>147207200</v>
      </c>
      <c r="I314" s="137">
        <v>143218800</v>
      </c>
      <c r="J314" s="137">
        <v>146752400</v>
      </c>
      <c r="K314" s="137">
        <v>148277400</v>
      </c>
      <c r="L314" s="137">
        <v>144993700</v>
      </c>
      <c r="M314" s="137">
        <v>128937700</v>
      </c>
      <c r="N314" s="11">
        <f t="shared" si="150"/>
        <v>1675410600</v>
      </c>
      <c r="P314" s="7"/>
    </row>
    <row r="315" spans="1:17" hidden="1">
      <c r="A315" s="48" t="str">
        <f>A$101</f>
        <v>1998-99 Act</v>
      </c>
      <c r="B315" s="137">
        <v>0</v>
      </c>
      <c r="C315" s="137">
        <v>0</v>
      </c>
      <c r="D315" s="137">
        <v>0</v>
      </c>
      <c r="E315" s="137">
        <v>0</v>
      </c>
      <c r="F315" s="137">
        <v>0</v>
      </c>
      <c r="G315" s="137">
        <v>0</v>
      </c>
      <c r="H315" s="137">
        <v>0</v>
      </c>
      <c r="I315" s="137">
        <v>0</v>
      </c>
      <c r="J315" s="137">
        <v>0</v>
      </c>
      <c r="K315" s="137">
        <v>0</v>
      </c>
      <c r="L315" s="137">
        <v>0</v>
      </c>
      <c r="M315" s="137">
        <v>0</v>
      </c>
      <c r="N315" s="11">
        <f t="shared" si="150"/>
        <v>0</v>
      </c>
      <c r="P315" s="7"/>
    </row>
    <row r="316" spans="1:17" hidden="1">
      <c r="A316" s="48" t="str">
        <f>A$102</f>
        <v>1999-00 Act</v>
      </c>
      <c r="B316" s="137">
        <v>0</v>
      </c>
      <c r="C316" s="137">
        <v>0</v>
      </c>
      <c r="D316" s="137">
        <v>0</v>
      </c>
      <c r="E316" s="137">
        <v>0</v>
      </c>
      <c r="F316" s="137">
        <v>0</v>
      </c>
      <c r="G316" s="137">
        <v>0</v>
      </c>
      <c r="H316" s="137">
        <v>0</v>
      </c>
      <c r="I316" s="137">
        <v>0</v>
      </c>
      <c r="J316" s="137">
        <v>0</v>
      </c>
      <c r="K316" s="137">
        <v>0</v>
      </c>
      <c r="L316" s="137">
        <v>0</v>
      </c>
      <c r="M316" s="137">
        <v>0</v>
      </c>
      <c r="N316" s="11">
        <f t="shared" si="150"/>
        <v>0</v>
      </c>
      <c r="P316" s="231"/>
    </row>
    <row r="317" spans="1:17" hidden="1">
      <c r="A317" s="48" t="str">
        <f>A$103</f>
        <v>2000-01 Act</v>
      </c>
      <c r="B317" s="137">
        <v>0</v>
      </c>
      <c r="C317" s="137">
        <v>0</v>
      </c>
      <c r="D317" s="137">
        <v>0</v>
      </c>
      <c r="E317" s="137">
        <v>0</v>
      </c>
      <c r="F317" s="137">
        <v>0</v>
      </c>
      <c r="G317" s="137">
        <v>0</v>
      </c>
      <c r="H317" s="137">
        <v>0</v>
      </c>
      <c r="I317" s="137">
        <v>0</v>
      </c>
      <c r="J317" s="137">
        <v>0</v>
      </c>
      <c r="K317" s="137">
        <v>0</v>
      </c>
      <c r="L317" s="137">
        <v>0</v>
      </c>
      <c r="M317" s="137">
        <v>0</v>
      </c>
      <c r="N317" s="11">
        <f t="shared" si="150"/>
        <v>0</v>
      </c>
      <c r="P317" s="7"/>
    </row>
    <row r="318" spans="1:17" hidden="1">
      <c r="A318" s="48" t="str">
        <f>A$104</f>
        <v>2001-02 Act</v>
      </c>
      <c r="B318" s="137">
        <v>0</v>
      </c>
      <c r="C318" s="137">
        <v>0</v>
      </c>
      <c r="D318" s="137">
        <v>0</v>
      </c>
      <c r="E318" s="137">
        <v>0</v>
      </c>
      <c r="F318" s="137">
        <v>0</v>
      </c>
      <c r="G318" s="137">
        <v>0</v>
      </c>
      <c r="H318" s="137">
        <v>0</v>
      </c>
      <c r="I318" s="137">
        <v>0</v>
      </c>
      <c r="J318" s="137">
        <v>0</v>
      </c>
      <c r="K318" s="137">
        <v>0</v>
      </c>
      <c r="L318" s="137">
        <v>0</v>
      </c>
      <c r="M318" s="137">
        <v>0</v>
      </c>
      <c r="N318" s="11">
        <f t="shared" si="150"/>
        <v>0</v>
      </c>
      <c r="P318" s="7"/>
    </row>
    <row r="319" spans="1:17" hidden="1">
      <c r="A319" s="48" t="str">
        <f>A$105</f>
        <v>2002-03 Act</v>
      </c>
      <c r="B319" s="137">
        <v>0</v>
      </c>
      <c r="C319" s="137">
        <v>0</v>
      </c>
      <c r="D319" s="137">
        <v>0</v>
      </c>
      <c r="E319" s="137">
        <v>0</v>
      </c>
      <c r="F319" s="137">
        <v>0</v>
      </c>
      <c r="G319" s="137">
        <v>0</v>
      </c>
      <c r="H319" s="137">
        <v>0</v>
      </c>
      <c r="I319" s="137">
        <v>0</v>
      </c>
      <c r="J319" s="137">
        <v>0</v>
      </c>
      <c r="K319" s="137">
        <v>0</v>
      </c>
      <c r="L319" s="137">
        <v>0</v>
      </c>
      <c r="M319" s="137">
        <v>0</v>
      </c>
      <c r="N319" s="11">
        <f t="shared" si="150"/>
        <v>0</v>
      </c>
    </row>
    <row r="320" spans="1:17" hidden="1">
      <c r="A320" s="48" t="str">
        <f>A$106</f>
        <v>2003-04 Act</v>
      </c>
      <c r="B320" s="137">
        <v>0</v>
      </c>
      <c r="C320" s="137">
        <v>0</v>
      </c>
      <c r="D320" s="137">
        <v>0</v>
      </c>
      <c r="E320" s="137">
        <v>0</v>
      </c>
      <c r="F320" s="137">
        <v>0</v>
      </c>
      <c r="G320" s="137">
        <v>0</v>
      </c>
      <c r="H320" s="137">
        <v>0</v>
      </c>
      <c r="I320" s="137">
        <v>0</v>
      </c>
      <c r="J320" s="137">
        <v>0</v>
      </c>
      <c r="K320" s="137">
        <v>0</v>
      </c>
      <c r="L320" s="137">
        <v>0</v>
      </c>
      <c r="M320" s="137">
        <v>0</v>
      </c>
      <c r="N320" s="11">
        <f t="shared" si="150"/>
        <v>0</v>
      </c>
      <c r="O320" s="2"/>
      <c r="P320" s="2"/>
    </row>
    <row r="321" spans="1:18" hidden="1">
      <c r="A321" s="48" t="str">
        <f>A$107</f>
        <v>2004-05 Act</v>
      </c>
      <c r="B321" s="137">
        <v>0</v>
      </c>
      <c r="C321" s="137">
        <v>0</v>
      </c>
      <c r="D321" s="137">
        <v>0</v>
      </c>
      <c r="E321" s="137">
        <v>0</v>
      </c>
      <c r="F321" s="137">
        <v>0</v>
      </c>
      <c r="G321" s="137">
        <v>0</v>
      </c>
      <c r="H321" s="137">
        <v>0</v>
      </c>
      <c r="I321" s="137">
        <v>0</v>
      </c>
      <c r="J321" s="137">
        <v>0</v>
      </c>
      <c r="K321" s="137">
        <v>0</v>
      </c>
      <c r="L321" s="137">
        <v>0</v>
      </c>
      <c r="M321" s="137">
        <v>0</v>
      </c>
      <c r="N321" s="11">
        <f t="shared" si="150"/>
        <v>0</v>
      </c>
      <c r="O321" s="2"/>
      <c r="P321" s="2"/>
    </row>
    <row r="322" spans="1:18" hidden="1">
      <c r="A322" s="48" t="str">
        <f>A$108</f>
        <v>2005-06 Act</v>
      </c>
      <c r="B322" s="137">
        <v>0</v>
      </c>
      <c r="C322" s="137">
        <v>0</v>
      </c>
      <c r="D322" s="137">
        <v>0</v>
      </c>
      <c r="E322" s="137">
        <v>0</v>
      </c>
      <c r="F322" s="137">
        <v>0</v>
      </c>
      <c r="G322" s="137">
        <v>0</v>
      </c>
      <c r="H322" s="137">
        <v>0</v>
      </c>
      <c r="I322" s="137">
        <v>0</v>
      </c>
      <c r="J322" s="137">
        <v>0</v>
      </c>
      <c r="K322" s="137">
        <v>0</v>
      </c>
      <c r="L322" s="137">
        <v>0</v>
      </c>
      <c r="M322" s="137">
        <v>0</v>
      </c>
      <c r="N322" s="11">
        <f t="shared" si="150"/>
        <v>0</v>
      </c>
      <c r="O322" s="2"/>
      <c r="P322" s="2"/>
    </row>
    <row r="323" spans="1:18" hidden="1">
      <c r="A323" s="48" t="str">
        <f>A$109</f>
        <v>2006-07 Act</v>
      </c>
      <c r="B323" s="137">
        <v>0</v>
      </c>
      <c r="C323" s="137">
        <v>0</v>
      </c>
      <c r="D323" s="137">
        <v>0</v>
      </c>
      <c r="E323" s="137">
        <v>0</v>
      </c>
      <c r="F323" s="137">
        <v>0</v>
      </c>
      <c r="G323" s="137">
        <v>0</v>
      </c>
      <c r="H323" s="137">
        <v>0</v>
      </c>
      <c r="I323" s="137">
        <v>0</v>
      </c>
      <c r="J323" s="137">
        <v>0</v>
      </c>
      <c r="K323" s="137">
        <v>0</v>
      </c>
      <c r="L323" s="137">
        <v>0</v>
      </c>
      <c r="M323" s="137">
        <v>0</v>
      </c>
      <c r="N323" s="11">
        <f t="shared" si="150"/>
        <v>0</v>
      </c>
      <c r="O323" s="2"/>
      <c r="P323" s="2"/>
    </row>
    <row r="324" spans="1:18" hidden="1">
      <c r="A324" s="48" t="str">
        <f>A$110</f>
        <v>2007-08 Act</v>
      </c>
      <c r="B324" s="137">
        <v>0</v>
      </c>
      <c r="C324" s="137">
        <v>0</v>
      </c>
      <c r="D324" s="137">
        <v>0</v>
      </c>
      <c r="E324" s="137">
        <v>0</v>
      </c>
      <c r="F324" s="137">
        <v>0</v>
      </c>
      <c r="G324" s="137">
        <v>0</v>
      </c>
      <c r="H324" s="137">
        <v>0</v>
      </c>
      <c r="I324" s="137">
        <v>0</v>
      </c>
      <c r="J324" s="137">
        <v>0</v>
      </c>
      <c r="K324" s="137">
        <v>0</v>
      </c>
      <c r="L324" s="137">
        <v>0</v>
      </c>
      <c r="M324" s="137">
        <v>0</v>
      </c>
      <c r="N324" s="11">
        <f t="shared" si="150"/>
        <v>0</v>
      </c>
      <c r="O324" s="2"/>
      <c r="P324" s="2"/>
    </row>
    <row r="325" spans="1:18" hidden="1">
      <c r="A325" s="48" t="str">
        <f>A$111</f>
        <v>2008-09 Act</v>
      </c>
      <c r="B325" s="137">
        <v>0</v>
      </c>
      <c r="C325" s="137">
        <v>0</v>
      </c>
      <c r="D325" s="137">
        <v>0</v>
      </c>
      <c r="E325" s="137">
        <v>0</v>
      </c>
      <c r="F325" s="137">
        <v>0</v>
      </c>
      <c r="G325" s="137">
        <v>0</v>
      </c>
      <c r="H325" s="137">
        <v>0</v>
      </c>
      <c r="I325" s="137">
        <v>0</v>
      </c>
      <c r="J325" s="137">
        <v>0</v>
      </c>
      <c r="K325" s="137">
        <v>0</v>
      </c>
      <c r="L325" s="137">
        <v>0</v>
      </c>
      <c r="M325" s="137">
        <v>0</v>
      </c>
      <c r="N325" s="11">
        <f t="shared" si="150"/>
        <v>0</v>
      </c>
      <c r="O325" s="2"/>
      <c r="P325" s="2"/>
    </row>
    <row r="326" spans="1:18" hidden="1">
      <c r="A326" s="48" t="str">
        <f>A$112</f>
        <v>2009-10 Act</v>
      </c>
      <c r="B326" s="681">
        <v>17418700</v>
      </c>
      <c r="C326" s="681">
        <v>19397000</v>
      </c>
      <c r="D326" s="681">
        <v>23828100</v>
      </c>
      <c r="E326" s="681">
        <v>25158600</v>
      </c>
      <c r="F326" s="681">
        <v>22317400</v>
      </c>
      <c r="G326" s="681">
        <v>23533900</v>
      </c>
      <c r="H326" s="681">
        <v>22412300</v>
      </c>
      <c r="I326" s="681">
        <v>20898800</v>
      </c>
      <c r="J326" s="681">
        <v>19659900</v>
      </c>
      <c r="K326" s="681">
        <v>19632300</v>
      </c>
      <c r="L326" s="681">
        <v>16949900</v>
      </c>
      <c r="M326" s="681">
        <v>19341900</v>
      </c>
      <c r="N326" s="11">
        <f>SUM(B326:M326)</f>
        <v>250548800</v>
      </c>
      <c r="O326" s="2"/>
      <c r="P326" s="347"/>
      <c r="R326" s="340"/>
    </row>
    <row r="327" spans="1:18" hidden="1">
      <c r="A327" s="48" t="str">
        <f>A$113</f>
        <v>2010-11 Act</v>
      </c>
      <c r="B327" s="680">
        <v>20972900</v>
      </c>
      <c r="C327" s="680">
        <v>18617900</v>
      </c>
      <c r="D327" s="680">
        <v>21886800</v>
      </c>
      <c r="E327" s="680">
        <v>23961400</v>
      </c>
      <c r="F327" s="680">
        <v>22397400</v>
      </c>
      <c r="G327" s="680">
        <v>24655400</v>
      </c>
      <c r="H327" s="680">
        <v>24182700</v>
      </c>
      <c r="I327" s="680">
        <v>22948900</v>
      </c>
      <c r="J327" s="680">
        <v>16799200</v>
      </c>
      <c r="K327" s="680">
        <v>15720700</v>
      </c>
      <c r="L327" s="680">
        <v>14211000</v>
      </c>
      <c r="M327" s="680">
        <v>16253000</v>
      </c>
      <c r="N327" s="11">
        <f t="shared" si="150"/>
        <v>242607300</v>
      </c>
      <c r="O327" s="2"/>
      <c r="P327" s="347"/>
      <c r="R327" s="340"/>
    </row>
    <row r="328" spans="1:18" hidden="1">
      <c r="A328" s="48" t="str">
        <f>A$114</f>
        <v>2011-12 Act</v>
      </c>
      <c r="B328" s="363">
        <v>15166300</v>
      </c>
      <c r="C328" s="363">
        <v>16866700</v>
      </c>
      <c r="D328" s="363">
        <v>19736200</v>
      </c>
      <c r="E328" s="363">
        <v>13553200</v>
      </c>
      <c r="F328" s="363">
        <v>18859800</v>
      </c>
      <c r="G328" s="363">
        <v>18814100</v>
      </c>
      <c r="H328" s="363">
        <v>19305500</v>
      </c>
      <c r="I328" s="363">
        <v>16269500</v>
      </c>
      <c r="J328" s="363">
        <v>16241900</v>
      </c>
      <c r="K328" s="363">
        <v>17918700</v>
      </c>
      <c r="L328" s="363">
        <v>18075000</v>
      </c>
      <c r="M328" s="363">
        <v>17539700</v>
      </c>
      <c r="N328" s="11">
        <f t="shared" si="150"/>
        <v>208346600</v>
      </c>
      <c r="O328" s="2"/>
      <c r="P328" s="347"/>
    </row>
    <row r="329" spans="1:18" ht="15">
      <c r="A329" s="48" t="str">
        <f>A$115</f>
        <v>2012-13 Act</v>
      </c>
      <c r="B329" s="679">
        <v>18230100</v>
      </c>
      <c r="C329" s="679">
        <v>17508300</v>
      </c>
      <c r="D329" s="679">
        <v>15250900</v>
      </c>
      <c r="E329" s="679">
        <v>15834600</v>
      </c>
      <c r="F329" s="679">
        <v>16035900</v>
      </c>
      <c r="G329" s="679">
        <v>14287900</v>
      </c>
      <c r="H329" s="679">
        <v>17613700</v>
      </c>
      <c r="I329" s="679">
        <v>20102100</v>
      </c>
      <c r="J329" s="679">
        <v>18476800</v>
      </c>
      <c r="K329" s="679">
        <v>16791400</v>
      </c>
      <c r="L329" s="679">
        <v>18342900</v>
      </c>
      <c r="M329" s="679">
        <v>18116400</v>
      </c>
      <c r="N329" s="11">
        <f t="shared" si="150"/>
        <v>206591000</v>
      </c>
      <c r="O329" s="2"/>
      <c r="P329" s="347"/>
    </row>
    <row r="330" spans="1:18" ht="15">
      <c r="A330" s="48" t="str">
        <f>A$116</f>
        <v>2013-14 Act</v>
      </c>
      <c r="B330" s="678">
        <v>16974900</v>
      </c>
      <c r="C330" s="678">
        <v>21096500</v>
      </c>
      <c r="D330" s="678">
        <v>23107800</v>
      </c>
      <c r="E330" s="678">
        <v>24006400</v>
      </c>
      <c r="F330" s="677">
        <v>26219300</v>
      </c>
      <c r="G330" s="677">
        <v>25802500</v>
      </c>
      <c r="H330" s="677">
        <v>23172700</v>
      </c>
      <c r="I330" s="677">
        <v>21497100</v>
      </c>
      <c r="J330" s="677">
        <v>18046100</v>
      </c>
      <c r="K330" s="677">
        <v>12627300</v>
      </c>
      <c r="L330" s="677">
        <v>12230200</v>
      </c>
      <c r="M330" s="677">
        <v>15154900</v>
      </c>
      <c r="N330" s="11">
        <f t="shared" si="150"/>
        <v>239935700</v>
      </c>
      <c r="O330" s="2"/>
      <c r="P330" s="347"/>
    </row>
    <row r="331" spans="1:18" ht="15">
      <c r="A331" s="48" t="str">
        <f>A$117</f>
        <v>2014-15 Act</v>
      </c>
      <c r="B331" s="678">
        <v>17225600</v>
      </c>
      <c r="C331" s="678">
        <v>17225600</v>
      </c>
      <c r="D331" s="678">
        <v>21827200</v>
      </c>
      <c r="E331" s="678">
        <v>20739800</v>
      </c>
      <c r="F331" s="678">
        <v>19689900</v>
      </c>
      <c r="G331" s="678">
        <v>18005100</v>
      </c>
      <c r="H331" s="678">
        <v>18619700</v>
      </c>
      <c r="I331" s="682">
        <v>17746700</v>
      </c>
      <c r="J331" s="682">
        <v>20496200</v>
      </c>
      <c r="K331" s="682">
        <v>20149500</v>
      </c>
      <c r="L331" s="682">
        <v>18158300</v>
      </c>
      <c r="M331" s="678">
        <v>19862800</v>
      </c>
      <c r="N331" s="11">
        <f t="shared" si="150"/>
        <v>229746400</v>
      </c>
      <c r="O331" s="2"/>
    </row>
    <row r="332" spans="1:18">
      <c r="A332" s="48" t="str">
        <f>A$118</f>
        <v>2015-16 Act</v>
      </c>
      <c r="B332" s="771">
        <v>19437000</v>
      </c>
      <c r="C332" s="771">
        <v>20041200</v>
      </c>
      <c r="D332" s="771">
        <v>21584400</v>
      </c>
      <c r="E332" s="771">
        <v>17276600</v>
      </c>
      <c r="F332" s="771">
        <v>19941500</v>
      </c>
      <c r="G332" s="771">
        <v>19504700</v>
      </c>
      <c r="H332" s="771">
        <v>22055300</v>
      </c>
      <c r="I332" s="771">
        <v>18598300</v>
      </c>
      <c r="J332" s="771">
        <v>18171700</v>
      </c>
      <c r="K332" s="771">
        <v>18965700</v>
      </c>
      <c r="L332" s="771">
        <v>17026900</v>
      </c>
      <c r="M332" s="771">
        <v>20713400</v>
      </c>
      <c r="N332" s="11">
        <f t="shared" ref="N332:N338" si="151">SUM(B332:M332)</f>
        <v>233316700</v>
      </c>
      <c r="O332" s="2"/>
    </row>
    <row r="333" spans="1:18">
      <c r="A333" s="48" t="str">
        <f>A$119</f>
        <v>2016-17 Act</v>
      </c>
      <c r="B333" s="771">
        <v>18866900</v>
      </c>
      <c r="C333" s="771">
        <v>18419600</v>
      </c>
      <c r="D333" s="771">
        <v>17370400</v>
      </c>
      <c r="E333" s="771">
        <v>20033300</v>
      </c>
      <c r="F333" s="771">
        <v>18861600</v>
      </c>
      <c r="G333" s="771">
        <v>20033300</v>
      </c>
      <c r="H333" s="771">
        <v>17496400</v>
      </c>
      <c r="I333" s="771">
        <v>19804900</v>
      </c>
      <c r="J333" s="771">
        <v>14967100</v>
      </c>
      <c r="K333" s="771">
        <v>16617200</v>
      </c>
      <c r="L333" s="771">
        <v>19627800</v>
      </c>
      <c r="M333" s="771">
        <v>18891000</v>
      </c>
      <c r="N333" s="11">
        <f t="shared" si="151"/>
        <v>220989500</v>
      </c>
      <c r="O333" s="2"/>
      <c r="P333" s="2"/>
    </row>
    <row r="334" spans="1:18" hidden="1">
      <c r="A334" s="48" t="str">
        <f>A$119</f>
        <v>2016-17 Act</v>
      </c>
      <c r="B334" s="12">
        <v>0</v>
      </c>
      <c r="C334" s="12">
        <v>0</v>
      </c>
      <c r="D334" s="12">
        <v>0</v>
      </c>
      <c r="E334" s="12">
        <v>0</v>
      </c>
      <c r="F334" s="12"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12">
        <v>0</v>
      </c>
      <c r="M334" s="12">
        <v>0</v>
      </c>
      <c r="N334" s="11">
        <f t="shared" si="151"/>
        <v>0</v>
      </c>
      <c r="O334" s="2"/>
      <c r="P334" s="2"/>
    </row>
    <row r="335" spans="1:18" hidden="1">
      <c r="A335" s="48" t="str">
        <f>A$119</f>
        <v>2016-17 Act</v>
      </c>
      <c r="B335" s="12">
        <v>0</v>
      </c>
      <c r="C335" s="12">
        <v>0</v>
      </c>
      <c r="D335" s="12">
        <v>0</v>
      </c>
      <c r="E335" s="12">
        <v>0</v>
      </c>
      <c r="F335" s="12">
        <v>0</v>
      </c>
      <c r="G335" s="12">
        <v>0</v>
      </c>
      <c r="H335" s="12">
        <v>0</v>
      </c>
      <c r="I335" s="12">
        <v>0</v>
      </c>
      <c r="J335" s="12">
        <v>0</v>
      </c>
      <c r="K335" s="12">
        <v>0</v>
      </c>
      <c r="L335" s="12">
        <v>0</v>
      </c>
      <c r="M335" s="12">
        <v>0</v>
      </c>
      <c r="N335" s="11">
        <f t="shared" si="151"/>
        <v>0</v>
      </c>
      <c r="O335" s="2"/>
      <c r="P335" s="2"/>
    </row>
    <row r="336" spans="1:18" hidden="1">
      <c r="A336" s="48" t="str">
        <f>A$119</f>
        <v>2016-17 Act</v>
      </c>
      <c r="B336" s="12">
        <v>0</v>
      </c>
      <c r="C336" s="12">
        <v>0</v>
      </c>
      <c r="D336" s="12">
        <v>0</v>
      </c>
      <c r="E336" s="12">
        <v>0</v>
      </c>
      <c r="F336" s="12">
        <v>0</v>
      </c>
      <c r="G336" s="12">
        <v>0</v>
      </c>
      <c r="H336" s="12">
        <v>0</v>
      </c>
      <c r="I336" s="12">
        <v>0</v>
      </c>
      <c r="J336" s="12">
        <v>0</v>
      </c>
      <c r="K336" s="12">
        <v>0</v>
      </c>
      <c r="L336" s="12">
        <v>0</v>
      </c>
      <c r="M336" s="12">
        <v>0</v>
      </c>
      <c r="N336" s="11">
        <f t="shared" si="151"/>
        <v>0</v>
      </c>
      <c r="O336" s="2"/>
      <c r="P336" s="2"/>
    </row>
    <row r="337" spans="1:21" hidden="1">
      <c r="A337" s="48" t="str">
        <f>A$119</f>
        <v>2016-17 Act</v>
      </c>
      <c r="B337" s="12">
        <v>0</v>
      </c>
      <c r="C337" s="12">
        <v>0</v>
      </c>
      <c r="D337" s="12">
        <v>0</v>
      </c>
      <c r="E337" s="12">
        <v>0</v>
      </c>
      <c r="F337" s="12">
        <v>0</v>
      </c>
      <c r="G337" s="12">
        <v>0</v>
      </c>
      <c r="H337" s="12">
        <v>0</v>
      </c>
      <c r="I337" s="12">
        <v>0</v>
      </c>
      <c r="J337" s="12">
        <v>0</v>
      </c>
      <c r="K337" s="12">
        <v>0</v>
      </c>
      <c r="L337" s="12">
        <v>0</v>
      </c>
      <c r="M337" s="12">
        <v>0</v>
      </c>
      <c r="N337" s="11">
        <f t="shared" si="151"/>
        <v>0</v>
      </c>
      <c r="O337" s="2"/>
      <c r="P337" s="2"/>
    </row>
    <row r="338" spans="1:21" s="834" customFormat="1">
      <c r="A338" s="1013" t="str">
        <f>A$120</f>
        <v>2017-18 CYE</v>
      </c>
      <c r="B338" s="1014">
        <v>22144000</v>
      </c>
      <c r="C338" s="1014">
        <v>18420200</v>
      </c>
      <c r="D338" s="1014">
        <v>16135100</v>
      </c>
      <c r="E338" s="1014">
        <v>21237400</v>
      </c>
      <c r="F338" s="1014">
        <v>22137400</v>
      </c>
      <c r="G338" s="1014">
        <v>23997500</v>
      </c>
      <c r="H338" s="1014">
        <v>22558300</v>
      </c>
      <c r="I338" s="1014">
        <v>25596100</v>
      </c>
      <c r="J338" s="1014">
        <v>19517400</v>
      </c>
      <c r="K338" s="1014">
        <v>19312300</v>
      </c>
      <c r="L338" s="1014">
        <v>19884500</v>
      </c>
      <c r="M338" s="1014">
        <v>19636200</v>
      </c>
      <c r="N338" s="1015">
        <f t="shared" si="151"/>
        <v>250576400</v>
      </c>
      <c r="O338" s="726"/>
      <c r="P338" s="726"/>
    </row>
    <row r="339" spans="1:21" ht="9.6" customHeight="1">
      <c r="A339" s="48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1"/>
      <c r="O339" s="2"/>
      <c r="P339" s="106"/>
    </row>
    <row r="340" spans="1:21" s="1" customFormat="1">
      <c r="A340" s="3" t="s">
        <v>190</v>
      </c>
      <c r="B340" s="6"/>
      <c r="C340" s="6"/>
      <c r="D340" s="6"/>
      <c r="E340" s="6"/>
      <c r="F340" s="410"/>
      <c r="G340" s="2"/>
      <c r="H340" s="2"/>
      <c r="I340" s="2"/>
      <c r="J340" s="2"/>
      <c r="K340" s="6"/>
      <c r="L340" s="6"/>
      <c r="M340" s="6"/>
      <c r="N340" s="11"/>
    </row>
    <row r="341" spans="1:21" s="1" customFormat="1">
      <c r="A341" s="51" t="s">
        <v>32</v>
      </c>
      <c r="B341" s="139">
        <v>22144000</v>
      </c>
      <c r="C341" s="695">
        <v>18420200</v>
      </c>
      <c r="D341" s="695">
        <v>16135100</v>
      </c>
      <c r="E341" s="695">
        <v>21237400</v>
      </c>
      <c r="F341" s="695">
        <v>22137400</v>
      </c>
      <c r="G341" s="695">
        <v>23997500</v>
      </c>
      <c r="H341" s="695">
        <v>22558300</v>
      </c>
      <c r="I341" s="695">
        <v>25596100</v>
      </c>
      <c r="J341" s="695">
        <v>19517400</v>
      </c>
      <c r="K341" s="695">
        <v>19312300</v>
      </c>
      <c r="L341" s="695">
        <v>18271000</v>
      </c>
      <c r="M341" s="695">
        <v>19822000</v>
      </c>
      <c r="N341" s="544">
        <f>SUM(B341:M341)</f>
        <v>249148700</v>
      </c>
      <c r="P341" s="741"/>
    </row>
    <row r="342" spans="1:21" s="1" customFormat="1">
      <c r="A342" s="51" t="s">
        <v>33</v>
      </c>
      <c r="B342" s="337">
        <f>SUM(B331:B333)/SUM($N331:$N333)</f>
        <v>8.1177236955169818E-2</v>
      </c>
      <c r="C342" s="337">
        <f t="shared" ref="C342:M342" si="152">SUM(C331:C333)/SUM($N331:$N333)</f>
        <v>8.1406605281523672E-2</v>
      </c>
      <c r="D342" s="337">
        <f t="shared" si="152"/>
        <v>8.8855740041043629E-2</v>
      </c>
      <c r="E342" s="337">
        <f t="shared" si="152"/>
        <v>8.486145656050427E-2</v>
      </c>
      <c r="F342" s="337">
        <f t="shared" si="152"/>
        <v>8.5509506140317285E-2</v>
      </c>
      <c r="G342" s="337">
        <f t="shared" si="152"/>
        <v>8.4120870237171824E-2</v>
      </c>
      <c r="H342" s="337">
        <f t="shared" si="152"/>
        <v>8.5039366855706705E-2</v>
      </c>
      <c r="I342" s="337">
        <f t="shared" si="152"/>
        <v>8.2084184754213349E-2</v>
      </c>
      <c r="J342" s="337">
        <f t="shared" si="152"/>
        <v>7.8407713091069309E-2</v>
      </c>
      <c r="K342" s="337">
        <f t="shared" si="152"/>
        <v>8.14738515722329E-2</v>
      </c>
      <c r="L342" s="337">
        <f t="shared" si="152"/>
        <v>8.0129802883579418E-2</v>
      </c>
      <c r="M342" s="337">
        <f t="shared" si="152"/>
        <v>8.6933665627467835E-2</v>
      </c>
      <c r="N342" s="52">
        <f>SUM(B342:M342)</f>
        <v>0.99999999999999989</v>
      </c>
      <c r="P342" s="312" t="s">
        <v>28</v>
      </c>
    </row>
    <row r="343" spans="1:21" s="1" customFormat="1" ht="9.6" customHeight="1">
      <c r="A343" s="51"/>
      <c r="B343" s="337"/>
      <c r="C343" s="337"/>
      <c r="D343" s="337"/>
      <c r="E343" s="337"/>
      <c r="F343" s="337"/>
      <c r="G343" s="337"/>
      <c r="H343" s="337"/>
      <c r="I343" s="337"/>
      <c r="J343" s="337"/>
      <c r="K343" s="337"/>
      <c r="L343" s="337"/>
      <c r="M343" s="337"/>
      <c r="N343" s="52"/>
      <c r="P343" s="312"/>
    </row>
    <row r="344" spans="1:21" s="1" customFormat="1">
      <c r="A344" s="353" t="s">
        <v>108</v>
      </c>
      <c r="B344" s="10"/>
      <c r="C344" s="10"/>
      <c r="D344" s="10"/>
      <c r="E344" s="10"/>
      <c r="F344" s="10"/>
      <c r="G344" s="10"/>
      <c r="H344" s="10"/>
      <c r="I344" s="479"/>
      <c r="J344" s="479"/>
      <c r="K344" s="479"/>
      <c r="L344" s="479"/>
      <c r="M344" s="479"/>
      <c r="N344" s="354"/>
      <c r="Q344" s="694"/>
      <c r="R344" s="694"/>
      <c r="S344" s="694"/>
      <c r="T344" s="694"/>
      <c r="U344" s="694"/>
    </row>
    <row r="345" spans="1:21" s="1" customFormat="1" hidden="1">
      <c r="A345" s="49" t="str">
        <f>A$130</f>
        <v>2015-16 Act</v>
      </c>
      <c r="B345" s="720">
        <f>IF(B332=0,B$341,B332)</f>
        <v>19437000</v>
      </c>
      <c r="C345" s="720">
        <f>IF(C332=0,C$341,C332)</f>
        <v>20041200</v>
      </c>
      <c r="D345" s="720">
        <f t="shared" ref="D345:M345" si="153">IF(D332=0,D$341,D332)</f>
        <v>21584400</v>
      </c>
      <c r="E345" s="720">
        <f t="shared" si="153"/>
        <v>17276600</v>
      </c>
      <c r="F345" s="720">
        <f t="shared" si="153"/>
        <v>19941500</v>
      </c>
      <c r="G345" s="720">
        <f t="shared" si="153"/>
        <v>19504700</v>
      </c>
      <c r="H345" s="720">
        <f t="shared" si="153"/>
        <v>22055300</v>
      </c>
      <c r="I345" s="720">
        <f t="shared" si="153"/>
        <v>18598300</v>
      </c>
      <c r="J345" s="720">
        <f t="shared" si="153"/>
        <v>18171700</v>
      </c>
      <c r="K345" s="720">
        <f t="shared" si="153"/>
        <v>18965700</v>
      </c>
      <c r="L345" s="720">
        <f t="shared" si="153"/>
        <v>17026900</v>
      </c>
      <c r="M345" s="720">
        <f t="shared" si="153"/>
        <v>20713400</v>
      </c>
      <c r="N345" s="355">
        <f>SUM(B345:M345)</f>
        <v>233316700</v>
      </c>
      <c r="O345" s="166"/>
      <c r="P345" s="126"/>
      <c r="Q345" s="691"/>
      <c r="R345" s="691"/>
      <c r="S345" s="691"/>
      <c r="T345" s="691"/>
      <c r="U345" s="691"/>
    </row>
    <row r="346" spans="1:21" s="1" customFormat="1">
      <c r="A346" s="49" t="str">
        <f>A$131</f>
        <v>2016-17 Act</v>
      </c>
      <c r="B346" s="720">
        <f>IF(B333=0,B$341,B333)</f>
        <v>18866900</v>
      </c>
      <c r="C346" s="720">
        <f t="shared" ref="C346:M346" si="154">IF(C333=0,C$341,C333)</f>
        <v>18419600</v>
      </c>
      <c r="D346" s="720">
        <f t="shared" si="154"/>
        <v>17370400</v>
      </c>
      <c r="E346" s="720">
        <f t="shared" si="154"/>
        <v>20033300</v>
      </c>
      <c r="F346" s="720">
        <f t="shared" si="154"/>
        <v>18861600</v>
      </c>
      <c r="G346" s="720">
        <f t="shared" si="154"/>
        <v>20033300</v>
      </c>
      <c r="H346" s="720">
        <f t="shared" si="154"/>
        <v>17496400</v>
      </c>
      <c r="I346" s="720">
        <f t="shared" si="154"/>
        <v>19804900</v>
      </c>
      <c r="J346" s="720">
        <f t="shared" si="154"/>
        <v>14967100</v>
      </c>
      <c r="K346" s="720">
        <f t="shared" si="154"/>
        <v>16617200</v>
      </c>
      <c r="L346" s="720">
        <f t="shared" si="154"/>
        <v>19627800</v>
      </c>
      <c r="M346" s="720">
        <f t="shared" si="154"/>
        <v>18891000</v>
      </c>
      <c r="N346" s="355">
        <f t="shared" ref="N346:N352" si="155">SUM(B346:M346)</f>
        <v>220989500</v>
      </c>
      <c r="O346" s="166"/>
      <c r="P346" s="126"/>
      <c r="Q346" s="669"/>
      <c r="R346" s="669"/>
      <c r="S346" s="669"/>
      <c r="T346" s="669"/>
      <c r="U346" s="669"/>
    </row>
    <row r="347" spans="1:21" s="1" customFormat="1">
      <c r="A347" s="49" t="str">
        <f>A$132</f>
        <v>2017-18 CYE</v>
      </c>
      <c r="B347" s="263">
        <f t="shared" ref="B347:K347" si="156">IF(B338=0,B$341,B338)</f>
        <v>22144000</v>
      </c>
      <c r="C347" s="263">
        <f t="shared" si="156"/>
        <v>18420200</v>
      </c>
      <c r="D347" s="928">
        <f t="shared" si="156"/>
        <v>16135100</v>
      </c>
      <c r="E347" s="928">
        <f t="shared" si="156"/>
        <v>21237400</v>
      </c>
      <c r="F347" s="928">
        <f t="shared" si="156"/>
        <v>22137400</v>
      </c>
      <c r="G347" s="928">
        <f t="shared" si="156"/>
        <v>23997500</v>
      </c>
      <c r="H347" s="928">
        <f t="shared" si="156"/>
        <v>22558300</v>
      </c>
      <c r="I347" s="928">
        <f t="shared" si="156"/>
        <v>25596100</v>
      </c>
      <c r="J347" s="928">
        <f t="shared" si="156"/>
        <v>19517400</v>
      </c>
      <c r="K347" s="928">
        <f t="shared" si="156"/>
        <v>19312300</v>
      </c>
      <c r="L347" s="263">
        <f t="shared" ref="B347:M352" si="157">L$341</f>
        <v>18271000</v>
      </c>
      <c r="M347" s="263">
        <f t="shared" si="157"/>
        <v>19822000</v>
      </c>
      <c r="N347" s="355">
        <f t="shared" si="155"/>
        <v>249148700</v>
      </c>
      <c r="O347" s="166"/>
      <c r="P347" s="126"/>
      <c r="Q347" s="28"/>
    </row>
    <row r="348" spans="1:21" s="1" customFormat="1">
      <c r="A348" s="49" t="str">
        <f>A$133</f>
        <v>2018-19</v>
      </c>
      <c r="B348" s="1001">
        <f t="shared" si="157"/>
        <v>22144000</v>
      </c>
      <c r="C348" s="1001">
        <f t="shared" si="157"/>
        <v>18420200</v>
      </c>
      <c r="D348" s="1001">
        <f t="shared" si="157"/>
        <v>16135100</v>
      </c>
      <c r="E348" s="1001">
        <f t="shared" si="157"/>
        <v>21237400</v>
      </c>
      <c r="F348" s="1001">
        <f t="shared" si="157"/>
        <v>22137400</v>
      </c>
      <c r="G348" s="1001">
        <f t="shared" si="157"/>
        <v>23997500</v>
      </c>
      <c r="H348" s="1001">
        <f t="shared" si="157"/>
        <v>22558300</v>
      </c>
      <c r="I348" s="1001">
        <f t="shared" si="157"/>
        <v>25596100</v>
      </c>
      <c r="J348" s="1001">
        <f t="shared" si="157"/>
        <v>19517400</v>
      </c>
      <c r="K348" s="1001">
        <f t="shared" si="157"/>
        <v>19312300</v>
      </c>
      <c r="L348" s="1001">
        <f t="shared" si="157"/>
        <v>18271000</v>
      </c>
      <c r="M348" s="1001">
        <f t="shared" si="157"/>
        <v>19822000</v>
      </c>
      <c r="N348" s="355">
        <f t="shared" si="155"/>
        <v>249148700</v>
      </c>
      <c r="O348" s="166"/>
      <c r="P348" s="126"/>
      <c r="Q348" s="28"/>
    </row>
    <row r="349" spans="1:21" s="1" customFormat="1">
      <c r="A349" s="49" t="str">
        <f>A$134</f>
        <v>2019-20</v>
      </c>
      <c r="B349" s="263">
        <f t="shared" si="157"/>
        <v>22144000</v>
      </c>
      <c r="C349" s="263">
        <f t="shared" si="157"/>
        <v>18420200</v>
      </c>
      <c r="D349" s="263">
        <f t="shared" si="157"/>
        <v>16135100</v>
      </c>
      <c r="E349" s="263">
        <f t="shared" si="157"/>
        <v>21237400</v>
      </c>
      <c r="F349" s="263">
        <f t="shared" si="157"/>
        <v>22137400</v>
      </c>
      <c r="G349" s="263">
        <f t="shared" si="157"/>
        <v>23997500</v>
      </c>
      <c r="H349" s="263">
        <f t="shared" si="157"/>
        <v>22558300</v>
      </c>
      <c r="I349" s="263">
        <f t="shared" si="157"/>
        <v>25596100</v>
      </c>
      <c r="J349" s="263">
        <f t="shared" si="157"/>
        <v>19517400</v>
      </c>
      <c r="K349" s="263">
        <f t="shared" si="157"/>
        <v>19312300</v>
      </c>
      <c r="L349" s="263">
        <f t="shared" si="157"/>
        <v>18271000</v>
      </c>
      <c r="M349" s="263">
        <f t="shared" si="157"/>
        <v>19822000</v>
      </c>
      <c r="N349" s="355">
        <f t="shared" si="155"/>
        <v>249148700</v>
      </c>
      <c r="O349" s="166"/>
      <c r="P349" s="126"/>
      <c r="Q349" s="28"/>
    </row>
    <row r="350" spans="1:21" s="1" customFormat="1">
      <c r="A350" s="49" t="str">
        <f>A$135</f>
        <v>2020-21</v>
      </c>
      <c r="B350" s="263">
        <f t="shared" si="157"/>
        <v>22144000</v>
      </c>
      <c r="C350" s="263">
        <f t="shared" si="157"/>
        <v>18420200</v>
      </c>
      <c r="D350" s="263">
        <f t="shared" si="157"/>
        <v>16135100</v>
      </c>
      <c r="E350" s="263">
        <f t="shared" si="157"/>
        <v>21237400</v>
      </c>
      <c r="F350" s="263">
        <f t="shared" si="157"/>
        <v>22137400</v>
      </c>
      <c r="G350" s="263">
        <f t="shared" si="157"/>
        <v>23997500</v>
      </c>
      <c r="H350" s="263">
        <f t="shared" si="157"/>
        <v>22558300</v>
      </c>
      <c r="I350" s="263">
        <f t="shared" si="157"/>
        <v>25596100</v>
      </c>
      <c r="J350" s="263">
        <f t="shared" si="157"/>
        <v>19517400</v>
      </c>
      <c r="K350" s="263">
        <f t="shared" si="157"/>
        <v>19312300</v>
      </c>
      <c r="L350" s="263">
        <f t="shared" si="157"/>
        <v>18271000</v>
      </c>
      <c r="M350" s="263">
        <f t="shared" si="157"/>
        <v>19822000</v>
      </c>
      <c r="N350" s="355">
        <f t="shared" si="155"/>
        <v>249148700</v>
      </c>
      <c r="O350" s="166"/>
      <c r="P350" s="126"/>
      <c r="Q350" s="28"/>
    </row>
    <row r="351" spans="1:21" s="1" customFormat="1">
      <c r="A351" s="774" t="s">
        <v>340</v>
      </c>
      <c r="B351" s="263">
        <f t="shared" si="157"/>
        <v>22144000</v>
      </c>
      <c r="C351" s="263">
        <f t="shared" si="157"/>
        <v>18420200</v>
      </c>
      <c r="D351" s="263">
        <f t="shared" si="157"/>
        <v>16135100</v>
      </c>
      <c r="E351" s="263">
        <f t="shared" si="157"/>
        <v>21237400</v>
      </c>
      <c r="F351" s="263">
        <f t="shared" si="157"/>
        <v>22137400</v>
      </c>
      <c r="G351" s="263">
        <f t="shared" si="157"/>
        <v>23997500</v>
      </c>
      <c r="H351" s="263">
        <f t="shared" si="157"/>
        <v>22558300</v>
      </c>
      <c r="I351" s="263">
        <f t="shared" si="157"/>
        <v>25596100</v>
      </c>
      <c r="J351" s="263">
        <f t="shared" si="157"/>
        <v>19517400</v>
      </c>
      <c r="K351" s="263">
        <f t="shared" si="157"/>
        <v>19312300</v>
      </c>
      <c r="L351" s="263">
        <f t="shared" si="157"/>
        <v>18271000</v>
      </c>
      <c r="M351" s="263">
        <f t="shared" si="157"/>
        <v>19822000</v>
      </c>
      <c r="N351" s="355">
        <f t="shared" si="155"/>
        <v>249148700</v>
      </c>
      <c r="O351" s="166"/>
      <c r="P351" s="126"/>
      <c r="Q351" s="28"/>
    </row>
    <row r="352" spans="1:21" s="1" customFormat="1">
      <c r="A352" s="774" t="s">
        <v>347</v>
      </c>
      <c r="B352" s="263">
        <f>B$341</f>
        <v>22144000</v>
      </c>
      <c r="C352" s="263">
        <f t="shared" si="157"/>
        <v>18420200</v>
      </c>
      <c r="D352" s="263">
        <f t="shared" si="157"/>
        <v>16135100</v>
      </c>
      <c r="E352" s="263">
        <f t="shared" si="157"/>
        <v>21237400</v>
      </c>
      <c r="F352" s="263">
        <f t="shared" si="157"/>
        <v>22137400</v>
      </c>
      <c r="G352" s="263">
        <f t="shared" si="157"/>
        <v>23997500</v>
      </c>
      <c r="H352" s="263">
        <f t="shared" si="157"/>
        <v>22558300</v>
      </c>
      <c r="I352" s="263">
        <f t="shared" si="157"/>
        <v>25596100</v>
      </c>
      <c r="J352" s="263">
        <f t="shared" si="157"/>
        <v>19517400</v>
      </c>
      <c r="K352" s="263">
        <f t="shared" si="157"/>
        <v>19312300</v>
      </c>
      <c r="L352" s="263">
        <f t="shared" si="157"/>
        <v>18271000</v>
      </c>
      <c r="M352" s="263">
        <f t="shared" si="157"/>
        <v>19822000</v>
      </c>
      <c r="N352" s="355">
        <f t="shared" si="155"/>
        <v>249148700</v>
      </c>
      <c r="O352" s="166"/>
      <c r="P352" s="126"/>
      <c r="Q352" s="28"/>
    </row>
    <row r="353" spans="1:17" s="1" customFormat="1" ht="9.6" customHeight="1">
      <c r="A353" s="356"/>
      <c r="B353" s="357"/>
      <c r="C353" s="357"/>
      <c r="D353" s="357"/>
      <c r="E353" s="357"/>
      <c r="F353" s="357"/>
      <c r="G353" s="357"/>
      <c r="H353" s="357"/>
      <c r="I353" s="357"/>
      <c r="J353" s="357"/>
      <c r="K353" s="357"/>
      <c r="L353" s="357"/>
      <c r="M353" s="357"/>
      <c r="N353" s="358"/>
      <c r="O353" s="155"/>
      <c r="P353" s="106"/>
      <c r="Q353" s="28"/>
    </row>
    <row r="354" spans="1:17" s="1" customFormat="1">
      <c r="A354" s="353" t="s">
        <v>215</v>
      </c>
      <c r="B354" s="10"/>
      <c r="C354" s="10"/>
      <c r="D354" s="193" t="s">
        <v>214</v>
      </c>
      <c r="E354" s="10"/>
      <c r="F354" s="10"/>
      <c r="G354" s="553" t="s">
        <v>265</v>
      </c>
      <c r="H354" s="554">
        <v>1</v>
      </c>
      <c r="I354" s="10"/>
      <c r="J354" s="10"/>
      <c r="K354" s="10"/>
      <c r="L354" s="10"/>
      <c r="M354" s="10"/>
      <c r="N354" s="354"/>
      <c r="Q354" s="28"/>
    </row>
    <row r="355" spans="1:17" s="1" customFormat="1" hidden="1">
      <c r="A355" s="49" t="str">
        <f>A$130</f>
        <v>2015-16 Act</v>
      </c>
      <c r="B355" s="784">
        <v>10.3</v>
      </c>
      <c r="C355" s="784">
        <f>30.9/2</f>
        <v>15.45</v>
      </c>
      <c r="D355" s="784">
        <f>10.3/2</f>
        <v>5.15</v>
      </c>
      <c r="E355" s="784">
        <f>20.6/2</f>
        <v>10.3</v>
      </c>
      <c r="F355" s="784">
        <v>10</v>
      </c>
      <c r="G355" s="784">
        <v>10.3</v>
      </c>
      <c r="H355" s="784">
        <v>10.3</v>
      </c>
      <c r="I355" s="784">
        <v>10.3</v>
      </c>
      <c r="J355" s="784">
        <v>10.3</v>
      </c>
      <c r="K355" s="784">
        <v>10.3</v>
      </c>
      <c r="L355" s="784">
        <v>10.3</v>
      </c>
      <c r="M355" s="784">
        <v>10.3</v>
      </c>
      <c r="N355" s="717">
        <f t="shared" ref="N355:N362" si="158">SUM(B355:M355)</f>
        <v>123.29999999999998</v>
      </c>
      <c r="O355" s="166"/>
      <c r="Q355" s="28"/>
    </row>
    <row r="356" spans="1:17" s="1" customFormat="1">
      <c r="A356" s="49" t="str">
        <f>A$131</f>
        <v>2016-17 Act</v>
      </c>
      <c r="B356" s="1004">
        <v>10.3</v>
      </c>
      <c r="C356" s="1004">
        <v>10.3</v>
      </c>
      <c r="D356" s="1004">
        <v>10.3</v>
      </c>
      <c r="E356" s="1004">
        <v>10.3</v>
      </c>
      <c r="F356" s="1004">
        <v>10.3</v>
      </c>
      <c r="G356" s="1004">
        <v>10.3</v>
      </c>
      <c r="H356" s="1004">
        <v>10.3</v>
      </c>
      <c r="I356" s="1004">
        <v>10.3</v>
      </c>
      <c r="J356" s="1004">
        <v>10.3</v>
      </c>
      <c r="K356" s="1004">
        <v>10.3</v>
      </c>
      <c r="L356" s="1004">
        <v>10.3</v>
      </c>
      <c r="M356" s="1004">
        <v>10.3</v>
      </c>
      <c r="N356" s="717">
        <f t="shared" si="158"/>
        <v>123.59999999999998</v>
      </c>
      <c r="O356" s="166"/>
      <c r="Q356" s="28"/>
    </row>
    <row r="357" spans="1:17" s="1" customFormat="1">
      <c r="A357" s="49" t="str">
        <f>A$132</f>
        <v>2017-18 CYE</v>
      </c>
      <c r="B357" s="1004">
        <v>10.3</v>
      </c>
      <c r="C357" s="1004">
        <v>10.3</v>
      </c>
      <c r="D357" s="1004">
        <v>10.3</v>
      </c>
      <c r="E357" s="1004">
        <v>10.3</v>
      </c>
      <c r="F357" s="1004">
        <v>10.3</v>
      </c>
      <c r="G357" s="1004">
        <v>10.3</v>
      </c>
      <c r="H357" s="1004">
        <v>10.3</v>
      </c>
      <c r="I357" s="1004">
        <v>10.3</v>
      </c>
      <c r="J357" s="1004">
        <v>10.3</v>
      </c>
      <c r="K357" s="1004">
        <v>10.3</v>
      </c>
      <c r="L357" s="1004">
        <v>10.3</v>
      </c>
      <c r="M357" s="1004">
        <v>10.3</v>
      </c>
      <c r="N357" s="717">
        <f t="shared" si="158"/>
        <v>123.59999999999998</v>
      </c>
      <c r="O357" s="166"/>
      <c r="Q357" s="28"/>
    </row>
    <row r="358" spans="1:17" s="1" customFormat="1">
      <c r="A358" s="49" t="str">
        <f>A$133</f>
        <v>2018-19</v>
      </c>
      <c r="B358" s="1003">
        <f t="shared" ref="B358:B362" si="159">M357</f>
        <v>10.3</v>
      </c>
      <c r="C358" s="1003">
        <f t="shared" ref="C358:M358" si="160">B358</f>
        <v>10.3</v>
      </c>
      <c r="D358" s="1003">
        <f t="shared" si="160"/>
        <v>10.3</v>
      </c>
      <c r="E358" s="1003">
        <f t="shared" si="160"/>
        <v>10.3</v>
      </c>
      <c r="F358" s="1003">
        <f t="shared" si="160"/>
        <v>10.3</v>
      </c>
      <c r="G358" s="1003">
        <f t="shared" si="160"/>
        <v>10.3</v>
      </c>
      <c r="H358" s="1003">
        <f t="shared" si="160"/>
        <v>10.3</v>
      </c>
      <c r="I358" s="1003">
        <f t="shared" si="160"/>
        <v>10.3</v>
      </c>
      <c r="J358" s="1003">
        <f t="shared" si="160"/>
        <v>10.3</v>
      </c>
      <c r="K358" s="1003">
        <f t="shared" si="160"/>
        <v>10.3</v>
      </c>
      <c r="L358" s="1003">
        <f t="shared" si="160"/>
        <v>10.3</v>
      </c>
      <c r="M358" s="1003">
        <f t="shared" si="160"/>
        <v>10.3</v>
      </c>
      <c r="N358" s="717">
        <f t="shared" si="158"/>
        <v>123.59999999999998</v>
      </c>
      <c r="O358" s="166"/>
      <c r="Q358" s="28"/>
    </row>
    <row r="359" spans="1:17" s="1" customFormat="1">
      <c r="A359" s="49" t="str">
        <f>A$134</f>
        <v>2019-20</v>
      </c>
      <c r="B359" s="716">
        <f t="shared" si="159"/>
        <v>10.3</v>
      </c>
      <c r="C359" s="716">
        <f t="shared" ref="C359:M359" si="161">B359</f>
        <v>10.3</v>
      </c>
      <c r="D359" s="716">
        <f t="shared" si="161"/>
        <v>10.3</v>
      </c>
      <c r="E359" s="716">
        <f t="shared" si="161"/>
        <v>10.3</v>
      </c>
      <c r="F359" s="716">
        <f t="shared" si="161"/>
        <v>10.3</v>
      </c>
      <c r="G359" s="716">
        <f t="shared" si="161"/>
        <v>10.3</v>
      </c>
      <c r="H359" s="716">
        <f t="shared" si="161"/>
        <v>10.3</v>
      </c>
      <c r="I359" s="716">
        <f t="shared" si="161"/>
        <v>10.3</v>
      </c>
      <c r="J359" s="716">
        <f t="shared" si="161"/>
        <v>10.3</v>
      </c>
      <c r="K359" s="716">
        <f t="shared" si="161"/>
        <v>10.3</v>
      </c>
      <c r="L359" s="716">
        <f t="shared" si="161"/>
        <v>10.3</v>
      </c>
      <c r="M359" s="716">
        <f t="shared" si="161"/>
        <v>10.3</v>
      </c>
      <c r="N359" s="717">
        <f t="shared" si="158"/>
        <v>123.59999999999998</v>
      </c>
      <c r="O359" s="166"/>
      <c r="Q359" s="28"/>
    </row>
    <row r="360" spans="1:17" s="1" customFormat="1">
      <c r="A360" s="49" t="str">
        <f>A$135</f>
        <v>2020-21</v>
      </c>
      <c r="B360" s="716">
        <f t="shared" si="159"/>
        <v>10.3</v>
      </c>
      <c r="C360" s="716">
        <f t="shared" ref="C360:M360" si="162">B360</f>
        <v>10.3</v>
      </c>
      <c r="D360" s="716">
        <f t="shared" si="162"/>
        <v>10.3</v>
      </c>
      <c r="E360" s="716">
        <f t="shared" si="162"/>
        <v>10.3</v>
      </c>
      <c r="F360" s="716">
        <f t="shared" si="162"/>
        <v>10.3</v>
      </c>
      <c r="G360" s="716">
        <f t="shared" si="162"/>
        <v>10.3</v>
      </c>
      <c r="H360" s="716">
        <f t="shared" si="162"/>
        <v>10.3</v>
      </c>
      <c r="I360" s="716">
        <f t="shared" si="162"/>
        <v>10.3</v>
      </c>
      <c r="J360" s="716">
        <f t="shared" si="162"/>
        <v>10.3</v>
      </c>
      <c r="K360" s="716">
        <f t="shared" si="162"/>
        <v>10.3</v>
      </c>
      <c r="L360" s="716">
        <f t="shared" si="162"/>
        <v>10.3</v>
      </c>
      <c r="M360" s="716">
        <f t="shared" si="162"/>
        <v>10.3</v>
      </c>
      <c r="N360" s="717">
        <f t="shared" si="158"/>
        <v>123.59999999999998</v>
      </c>
      <c r="O360" s="166"/>
      <c r="Q360" s="28"/>
    </row>
    <row r="361" spans="1:17" s="1" customFormat="1">
      <c r="A361" s="774" t="s">
        <v>340</v>
      </c>
      <c r="B361" s="716">
        <f t="shared" si="159"/>
        <v>10.3</v>
      </c>
      <c r="C361" s="716">
        <f>B361</f>
        <v>10.3</v>
      </c>
      <c r="D361" s="716">
        <f t="shared" ref="D361:M362" si="163">C361</f>
        <v>10.3</v>
      </c>
      <c r="E361" s="716">
        <f t="shared" si="163"/>
        <v>10.3</v>
      </c>
      <c r="F361" s="716">
        <f t="shared" si="163"/>
        <v>10.3</v>
      </c>
      <c r="G361" s="716">
        <f t="shared" si="163"/>
        <v>10.3</v>
      </c>
      <c r="H361" s="716">
        <f t="shared" si="163"/>
        <v>10.3</v>
      </c>
      <c r="I361" s="716">
        <f t="shared" si="163"/>
        <v>10.3</v>
      </c>
      <c r="J361" s="716">
        <f t="shared" si="163"/>
        <v>10.3</v>
      </c>
      <c r="K361" s="716">
        <f t="shared" si="163"/>
        <v>10.3</v>
      </c>
      <c r="L361" s="716">
        <f t="shared" si="163"/>
        <v>10.3</v>
      </c>
      <c r="M361" s="716">
        <f t="shared" si="163"/>
        <v>10.3</v>
      </c>
      <c r="N361" s="717">
        <f t="shared" si="158"/>
        <v>123.59999999999998</v>
      </c>
      <c r="O361" s="166"/>
      <c r="Q361" s="28"/>
    </row>
    <row r="362" spans="1:17" s="1" customFormat="1">
      <c r="A362" s="774" t="s">
        <v>347</v>
      </c>
      <c r="B362" s="716">
        <f t="shared" si="159"/>
        <v>10.3</v>
      </c>
      <c r="C362" s="716">
        <f>B362</f>
        <v>10.3</v>
      </c>
      <c r="D362" s="716">
        <f t="shared" si="163"/>
        <v>10.3</v>
      </c>
      <c r="E362" s="716">
        <f t="shared" si="163"/>
        <v>10.3</v>
      </c>
      <c r="F362" s="716">
        <f t="shared" si="163"/>
        <v>10.3</v>
      </c>
      <c r="G362" s="716">
        <f t="shared" si="163"/>
        <v>10.3</v>
      </c>
      <c r="H362" s="716">
        <f t="shared" si="163"/>
        <v>10.3</v>
      </c>
      <c r="I362" s="716">
        <f t="shared" si="163"/>
        <v>10.3</v>
      </c>
      <c r="J362" s="716">
        <f t="shared" si="163"/>
        <v>10.3</v>
      </c>
      <c r="K362" s="716">
        <f t="shared" si="163"/>
        <v>10.3</v>
      </c>
      <c r="L362" s="716">
        <f t="shared" si="163"/>
        <v>10.3</v>
      </c>
      <c r="M362" s="716">
        <f t="shared" si="163"/>
        <v>10.3</v>
      </c>
      <c r="N362" s="717">
        <f t="shared" si="158"/>
        <v>123.59999999999998</v>
      </c>
      <c r="O362" s="166"/>
      <c r="Q362" s="28"/>
    </row>
    <row r="363" spans="1:17" s="1" customFormat="1" ht="9.6" customHeight="1">
      <c r="A363" s="356"/>
      <c r="B363" s="357"/>
      <c r="C363" s="357"/>
      <c r="D363" s="357"/>
      <c r="E363" s="357"/>
      <c r="F363" s="357"/>
      <c r="G363" s="357"/>
      <c r="H363" s="357"/>
      <c r="I363" s="357"/>
      <c r="J363" s="357"/>
      <c r="K363" s="357"/>
      <c r="L363" s="357"/>
      <c r="M363" s="357"/>
      <c r="N363" s="358"/>
      <c r="O363" s="155"/>
      <c r="Q363" s="28"/>
    </row>
    <row r="364" spans="1:17" s="1" customFormat="1">
      <c r="A364" s="353" t="s">
        <v>213</v>
      </c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354"/>
      <c r="P364" s="106"/>
      <c r="Q364" s="28"/>
    </row>
    <row r="365" spans="1:17" s="1" customFormat="1" hidden="1">
      <c r="A365" s="49" t="str">
        <f>A$130</f>
        <v>2015-16 Act</v>
      </c>
      <c r="B365" s="721">
        <v>158606</v>
      </c>
      <c r="C365" s="721">
        <v>334287</v>
      </c>
      <c r="D365" s="721">
        <v>13148</v>
      </c>
      <c r="E365" s="721">
        <v>147197</v>
      </c>
      <c r="F365" s="721">
        <v>169901.58</v>
      </c>
      <c r="G365" s="721">
        <v>166180.04</v>
      </c>
      <c r="H365" s="721">
        <f>187911-H355</f>
        <v>187900.7</v>
      </c>
      <c r="I365" s="721">
        <f>158457.52-I355</f>
        <v>158447.22</v>
      </c>
      <c r="J365" s="721">
        <f>154822.88</f>
        <v>154822.88</v>
      </c>
      <c r="K365" s="759">
        <v>161587.76</v>
      </c>
      <c r="L365" s="759">
        <f>145069.19</f>
        <v>145069.19</v>
      </c>
      <c r="M365" s="759">
        <v>176478</v>
      </c>
      <c r="N365" s="626">
        <f>SUM(B365:M365)</f>
        <v>1973625.3699999999</v>
      </c>
      <c r="O365" s="166"/>
      <c r="Q365" s="28"/>
    </row>
    <row r="366" spans="1:17" s="1" customFormat="1">
      <c r="A366" s="49" t="str">
        <f>A$131</f>
        <v>2016-17 Act</v>
      </c>
      <c r="B366" s="720">
        <v>160745.99</v>
      </c>
      <c r="C366" s="720">
        <v>164487.03</v>
      </c>
      <c r="D366" s="720">
        <v>155117.67000000001</v>
      </c>
      <c r="E366" s="720">
        <v>175892</v>
      </c>
      <c r="F366" s="720">
        <v>178897.37000000002</v>
      </c>
      <c r="G366" s="720">
        <v>168434.09000000003</v>
      </c>
      <c r="H366" s="720">
        <v>178897.37000000002</v>
      </c>
      <c r="I366" s="720">
        <v>156242.85</v>
      </c>
      <c r="J366" s="720">
        <v>176857.76</v>
      </c>
      <c r="K366" s="720">
        <v>133656.20000000001</v>
      </c>
      <c r="L366" s="720">
        <v>148391.6</v>
      </c>
      <c r="M366" s="720">
        <v>175276.25</v>
      </c>
      <c r="N366" s="355">
        <f t="shared" ref="N366:N372" si="164">SUM(B366:M366)</f>
        <v>1972896.1800000004</v>
      </c>
      <c r="O366" s="166"/>
      <c r="Q366" s="28"/>
    </row>
    <row r="367" spans="1:17" s="1" customFormat="1">
      <c r="A367" s="49" t="str">
        <f>A$132</f>
        <v>2017-18 CYE</v>
      </c>
      <c r="B367" s="928">
        <v>168696.63</v>
      </c>
      <c r="C367" s="928">
        <v>197745.92000000001</v>
      </c>
      <c r="D367" s="928">
        <v>164492.39000000001</v>
      </c>
      <c r="E367" s="928">
        <v>144086.44</v>
      </c>
      <c r="F367" s="928">
        <v>186464.37</v>
      </c>
      <c r="G367" s="928">
        <v>194366.37</v>
      </c>
      <c r="H367" s="928">
        <v>210698.05</v>
      </c>
      <c r="I367" s="928">
        <v>198061.87</v>
      </c>
      <c r="J367" s="928">
        <v>218078.77</v>
      </c>
      <c r="K367" s="928">
        <v>166288.25</v>
      </c>
      <c r="L367" s="928">
        <v>164540.79999999999</v>
      </c>
      <c r="M367" s="928">
        <v>169415.94</v>
      </c>
      <c r="N367" s="355">
        <f t="shared" si="164"/>
        <v>2182935.8000000003</v>
      </c>
      <c r="O367" s="166"/>
      <c r="Q367" s="28"/>
    </row>
    <row r="368" spans="1:17" s="1" customFormat="1">
      <c r="A368" s="49" t="str">
        <f>A$133</f>
        <v>2018-19</v>
      </c>
      <c r="B368" s="1001">
        <f>ROUND((B348/1000)*$F$309,0)</f>
        <v>188667</v>
      </c>
      <c r="C368" s="1001">
        <f t="shared" ref="C368:M368" si="165">ROUND((C348/1000)*$F$309,0)</f>
        <v>156940</v>
      </c>
      <c r="D368" s="1001">
        <f t="shared" si="165"/>
        <v>137471</v>
      </c>
      <c r="E368" s="1001">
        <f t="shared" si="165"/>
        <v>180943</v>
      </c>
      <c r="F368" s="1001">
        <f t="shared" si="165"/>
        <v>188611</v>
      </c>
      <c r="G368" s="1001">
        <f t="shared" si="165"/>
        <v>204459</v>
      </c>
      <c r="H368" s="1001">
        <f t="shared" si="165"/>
        <v>192197</v>
      </c>
      <c r="I368" s="1001">
        <f t="shared" si="165"/>
        <v>218079</v>
      </c>
      <c r="J368" s="1001">
        <f t="shared" si="165"/>
        <v>166288</v>
      </c>
      <c r="K368" s="1001">
        <f t="shared" si="165"/>
        <v>164541</v>
      </c>
      <c r="L368" s="1001">
        <f t="shared" si="165"/>
        <v>155669</v>
      </c>
      <c r="M368" s="1001">
        <f t="shared" si="165"/>
        <v>168883</v>
      </c>
      <c r="N368" s="355">
        <f t="shared" si="164"/>
        <v>2122748</v>
      </c>
      <c r="O368" s="166"/>
      <c r="Q368" s="28"/>
    </row>
    <row r="369" spans="1:18" s="1" customFormat="1">
      <c r="A369" s="49" t="str">
        <f>A$134</f>
        <v>2019-20</v>
      </c>
      <c r="B369" s="263">
        <f>ROUND((B349/1000)*$F$309,0)</f>
        <v>188667</v>
      </c>
      <c r="C369" s="263">
        <f t="shared" ref="C369:M369" si="166">ROUND((C349/1000)*$F$309,0)</f>
        <v>156940</v>
      </c>
      <c r="D369" s="263">
        <f t="shared" si="166"/>
        <v>137471</v>
      </c>
      <c r="E369" s="263">
        <f t="shared" si="166"/>
        <v>180943</v>
      </c>
      <c r="F369" s="263">
        <f t="shared" si="166"/>
        <v>188611</v>
      </c>
      <c r="G369" s="263">
        <f t="shared" si="166"/>
        <v>204459</v>
      </c>
      <c r="H369" s="263">
        <f t="shared" si="166"/>
        <v>192197</v>
      </c>
      <c r="I369" s="263">
        <f t="shared" si="166"/>
        <v>218079</v>
      </c>
      <c r="J369" s="263">
        <f t="shared" si="166"/>
        <v>166288</v>
      </c>
      <c r="K369" s="263">
        <f t="shared" si="166"/>
        <v>164541</v>
      </c>
      <c r="L369" s="263">
        <f t="shared" si="166"/>
        <v>155669</v>
      </c>
      <c r="M369" s="263">
        <f t="shared" si="166"/>
        <v>168883</v>
      </c>
      <c r="N369" s="355">
        <f t="shared" si="164"/>
        <v>2122748</v>
      </c>
      <c r="O369" s="166"/>
      <c r="Q369" s="28"/>
    </row>
    <row r="370" spans="1:18" s="1" customFormat="1">
      <c r="A370" s="49" t="str">
        <f>A$135</f>
        <v>2020-21</v>
      </c>
      <c r="B370" s="263">
        <f>ROUND((B350/1000)*$F$309,0)</f>
        <v>188667</v>
      </c>
      <c r="C370" s="263">
        <f t="shared" ref="C370:M370" si="167">ROUND((C350/1000)*$F$309,0)</f>
        <v>156940</v>
      </c>
      <c r="D370" s="263">
        <f t="shared" si="167"/>
        <v>137471</v>
      </c>
      <c r="E370" s="263">
        <f t="shared" si="167"/>
        <v>180943</v>
      </c>
      <c r="F370" s="263">
        <f t="shared" si="167"/>
        <v>188611</v>
      </c>
      <c r="G370" s="263">
        <f t="shared" si="167"/>
        <v>204459</v>
      </c>
      <c r="H370" s="263">
        <f t="shared" si="167"/>
        <v>192197</v>
      </c>
      <c r="I370" s="263">
        <f t="shared" si="167"/>
        <v>218079</v>
      </c>
      <c r="J370" s="263">
        <f t="shared" si="167"/>
        <v>166288</v>
      </c>
      <c r="K370" s="263">
        <f t="shared" si="167"/>
        <v>164541</v>
      </c>
      <c r="L370" s="263">
        <f t="shared" si="167"/>
        <v>155669</v>
      </c>
      <c r="M370" s="263">
        <f t="shared" si="167"/>
        <v>168883</v>
      </c>
      <c r="N370" s="355">
        <f t="shared" si="164"/>
        <v>2122748</v>
      </c>
      <c r="O370" s="166"/>
      <c r="Q370" s="28"/>
    </row>
    <row r="371" spans="1:18" s="1" customFormat="1">
      <c r="A371" s="774" t="s">
        <v>340</v>
      </c>
      <c r="B371" s="263">
        <f>ROUND((B351/1000)*$F$309,0)</f>
        <v>188667</v>
      </c>
      <c r="C371" s="263">
        <f t="shared" ref="C371:M371" si="168">ROUND((C351/1000)*$F$309,0)</f>
        <v>156940</v>
      </c>
      <c r="D371" s="263">
        <f t="shared" si="168"/>
        <v>137471</v>
      </c>
      <c r="E371" s="263">
        <f t="shared" si="168"/>
        <v>180943</v>
      </c>
      <c r="F371" s="263">
        <f t="shared" si="168"/>
        <v>188611</v>
      </c>
      <c r="G371" s="263">
        <f t="shared" si="168"/>
        <v>204459</v>
      </c>
      <c r="H371" s="263">
        <f t="shared" si="168"/>
        <v>192197</v>
      </c>
      <c r="I371" s="263">
        <f t="shared" si="168"/>
        <v>218079</v>
      </c>
      <c r="J371" s="263">
        <f t="shared" si="168"/>
        <v>166288</v>
      </c>
      <c r="K371" s="263">
        <f t="shared" si="168"/>
        <v>164541</v>
      </c>
      <c r="L371" s="263">
        <f t="shared" si="168"/>
        <v>155669</v>
      </c>
      <c r="M371" s="263">
        <f t="shared" si="168"/>
        <v>168883</v>
      </c>
      <c r="N371" s="355">
        <f t="shared" si="164"/>
        <v>2122748</v>
      </c>
      <c r="O371" s="166"/>
      <c r="Q371" s="28"/>
    </row>
    <row r="372" spans="1:18" s="1" customFormat="1">
      <c r="A372" s="774" t="s">
        <v>347</v>
      </c>
      <c r="B372" s="263">
        <f>ROUND((B352/1000)*$F$309,0)</f>
        <v>188667</v>
      </c>
      <c r="C372" s="263">
        <f t="shared" ref="C372:M372" si="169">ROUND((C352/1000)*$F$309,0)</f>
        <v>156940</v>
      </c>
      <c r="D372" s="263">
        <f t="shared" si="169"/>
        <v>137471</v>
      </c>
      <c r="E372" s="263">
        <f t="shared" si="169"/>
        <v>180943</v>
      </c>
      <c r="F372" s="263">
        <f t="shared" si="169"/>
        <v>188611</v>
      </c>
      <c r="G372" s="263">
        <f t="shared" si="169"/>
        <v>204459</v>
      </c>
      <c r="H372" s="263">
        <f t="shared" si="169"/>
        <v>192197</v>
      </c>
      <c r="I372" s="263">
        <f t="shared" si="169"/>
        <v>218079</v>
      </c>
      <c r="J372" s="263">
        <f t="shared" si="169"/>
        <v>166288</v>
      </c>
      <c r="K372" s="263">
        <f t="shared" si="169"/>
        <v>164541</v>
      </c>
      <c r="L372" s="263">
        <f t="shared" si="169"/>
        <v>155669</v>
      </c>
      <c r="M372" s="263">
        <f t="shared" si="169"/>
        <v>168883</v>
      </c>
      <c r="N372" s="355">
        <f t="shared" si="164"/>
        <v>2122748</v>
      </c>
      <c r="O372" s="166"/>
      <c r="Q372" s="28"/>
    </row>
    <row r="373" spans="1:18" s="1" customFormat="1">
      <c r="A373" s="359" t="s">
        <v>210</v>
      </c>
      <c r="B373" s="490">
        <f>B368/(B348/1000)</f>
        <v>8.5200054190751437</v>
      </c>
      <c r="C373" s="490">
        <f t="shared" ref="C373:M373" si="170">C368/(C348/1000)</f>
        <v>8.5199943540243854</v>
      </c>
      <c r="D373" s="490">
        <f t="shared" si="170"/>
        <v>8.5199967772124126</v>
      </c>
      <c r="E373" s="490">
        <f t="shared" si="170"/>
        <v>8.5200165745336047</v>
      </c>
      <c r="F373" s="490">
        <f t="shared" si="170"/>
        <v>8.520015900692945</v>
      </c>
      <c r="G373" s="490">
        <f t="shared" si="170"/>
        <v>8.5200125013022188</v>
      </c>
      <c r="H373" s="490">
        <f t="shared" si="170"/>
        <v>8.5200125896011674</v>
      </c>
      <c r="I373" s="490">
        <f t="shared" si="170"/>
        <v>8.5200089076070196</v>
      </c>
      <c r="J373" s="490">
        <f t="shared" si="170"/>
        <v>8.5199872933894873</v>
      </c>
      <c r="K373" s="490">
        <f t="shared" si="170"/>
        <v>8.5200105632161893</v>
      </c>
      <c r="L373" s="490">
        <f t="shared" si="170"/>
        <v>8.5200043785233426</v>
      </c>
      <c r="M373" s="490">
        <f t="shared" si="170"/>
        <v>8.5199778024417316</v>
      </c>
      <c r="N373" s="355"/>
      <c r="O373" s="166"/>
      <c r="Q373" s="28"/>
    </row>
    <row r="374" spans="1:18" s="1" customFormat="1" ht="9.6" customHeight="1">
      <c r="A374" s="361"/>
      <c r="B374" s="362"/>
      <c r="C374" s="362"/>
      <c r="D374" s="362"/>
      <c r="E374" s="362"/>
      <c r="F374" s="362"/>
      <c r="G374" s="362"/>
      <c r="H374" s="362"/>
      <c r="I374" s="362"/>
      <c r="J374" s="362"/>
      <c r="K374" s="362"/>
      <c r="L374" s="362"/>
      <c r="M374" s="362"/>
      <c r="N374" s="358"/>
      <c r="O374" s="155"/>
      <c r="P374" s="106"/>
      <c r="Q374" s="28"/>
    </row>
    <row r="375" spans="1:18" s="1" customFormat="1">
      <c r="A375" s="353" t="s">
        <v>212</v>
      </c>
      <c r="B375" s="541"/>
      <c r="C375" s="378"/>
      <c r="D375" s="542"/>
      <c r="E375" s="10"/>
      <c r="F375" s="10"/>
      <c r="G375" s="10"/>
      <c r="H375" s="10"/>
      <c r="I375" s="10"/>
      <c r="J375" s="10"/>
      <c r="K375" s="10"/>
      <c r="L375" s="10"/>
      <c r="M375" s="10"/>
      <c r="N375" s="354"/>
      <c r="Q375" s="28"/>
    </row>
    <row r="376" spans="1:18" s="1" customFormat="1" hidden="1">
      <c r="A376" s="49" t="str">
        <f>A$130</f>
        <v>2015-16 Act</v>
      </c>
      <c r="B376" s="623">
        <f t="shared" ref="B376:B383" si="171">B365+B355</f>
        <v>158616.29999999999</v>
      </c>
      <c r="C376" s="623">
        <f t="shared" ref="C376:M376" si="172">C365+C355</f>
        <v>334302.45</v>
      </c>
      <c r="D376" s="623">
        <f t="shared" si="172"/>
        <v>13153.15</v>
      </c>
      <c r="E376" s="623">
        <f t="shared" si="172"/>
        <v>147207.29999999999</v>
      </c>
      <c r="F376" s="623">
        <f t="shared" si="172"/>
        <v>169911.58</v>
      </c>
      <c r="G376" s="623">
        <f t="shared" si="172"/>
        <v>166190.34</v>
      </c>
      <c r="H376" s="623">
        <f t="shared" si="172"/>
        <v>187911</v>
      </c>
      <c r="I376" s="623">
        <f t="shared" si="172"/>
        <v>158457.51999999999</v>
      </c>
      <c r="J376" s="623">
        <f t="shared" si="172"/>
        <v>154833.18</v>
      </c>
      <c r="K376" s="623">
        <f t="shared" si="172"/>
        <v>161598.06</v>
      </c>
      <c r="L376" s="623">
        <f>L365+L355</f>
        <v>145079.49</v>
      </c>
      <c r="M376" s="623">
        <f t="shared" si="172"/>
        <v>176488.3</v>
      </c>
      <c r="N376" s="626">
        <f t="shared" ref="N376:N383" si="173">SUM(B376:M376)</f>
        <v>1973748.67</v>
      </c>
      <c r="O376" s="166"/>
      <c r="Q376" s="28"/>
    </row>
    <row r="377" spans="1:18" s="1" customFormat="1">
      <c r="A377" s="49" t="s">
        <v>348</v>
      </c>
      <c r="B377" s="363">
        <v>160756.28999999998</v>
      </c>
      <c r="C377" s="363">
        <v>164497.32999999999</v>
      </c>
      <c r="D377" s="363">
        <v>155127.97</v>
      </c>
      <c r="E377" s="363">
        <v>175902.3</v>
      </c>
      <c r="F377" s="363">
        <v>178907.67</v>
      </c>
      <c r="G377" s="363">
        <v>168444.39</v>
      </c>
      <c r="H377" s="363">
        <v>178907.67</v>
      </c>
      <c r="I377" s="363">
        <v>156253.15</v>
      </c>
      <c r="J377" s="363">
        <v>176868.06</v>
      </c>
      <c r="K377" s="363">
        <v>133666.5</v>
      </c>
      <c r="L377" s="363">
        <v>148401.9</v>
      </c>
      <c r="M377" s="363">
        <v>175286.55</v>
      </c>
      <c r="N377" s="355">
        <v>1973019.7799999998</v>
      </c>
      <c r="O377" s="166"/>
      <c r="Q377" s="28"/>
    </row>
    <row r="378" spans="1:18" s="1" customFormat="1">
      <c r="A378" s="49" t="str">
        <f>A$132</f>
        <v>2017-18 CYE</v>
      </c>
      <c r="B378" s="363">
        <f t="shared" si="171"/>
        <v>168706.93</v>
      </c>
      <c r="C378" s="363">
        <f t="shared" ref="C378:M378" si="174">C367+C357</f>
        <v>197756.22</v>
      </c>
      <c r="D378" s="363">
        <f t="shared" si="174"/>
        <v>164502.69</v>
      </c>
      <c r="E378" s="363">
        <f t="shared" si="174"/>
        <v>144096.74</v>
      </c>
      <c r="F378" s="363">
        <f t="shared" si="174"/>
        <v>186474.66999999998</v>
      </c>
      <c r="G378" s="363">
        <f t="shared" si="174"/>
        <v>194376.66999999998</v>
      </c>
      <c r="H378" s="363">
        <f t="shared" si="174"/>
        <v>210708.34999999998</v>
      </c>
      <c r="I378" s="363">
        <f t="shared" si="174"/>
        <v>198072.16999999998</v>
      </c>
      <c r="J378" s="363">
        <f t="shared" si="174"/>
        <v>218089.06999999998</v>
      </c>
      <c r="K378" s="363">
        <f t="shared" si="174"/>
        <v>166298.54999999999</v>
      </c>
      <c r="L378" s="363">
        <f t="shared" si="174"/>
        <v>164551.09999999998</v>
      </c>
      <c r="M378" s="363">
        <f t="shared" si="174"/>
        <v>169426.24</v>
      </c>
      <c r="N378" s="355">
        <f t="shared" si="173"/>
        <v>2183059.4000000004</v>
      </c>
      <c r="O378" s="166"/>
      <c r="P378"/>
      <c r="Q378" s="214"/>
      <c r="R378" s="126"/>
    </row>
    <row r="379" spans="1:18" s="1" customFormat="1">
      <c r="A379" s="49" t="str">
        <f>A$133</f>
        <v>2018-19</v>
      </c>
      <c r="B379" s="363">
        <f t="shared" si="171"/>
        <v>188677.3</v>
      </c>
      <c r="C379" s="363">
        <f t="shared" ref="C379:M379" si="175">C368+C358</f>
        <v>156950.29999999999</v>
      </c>
      <c r="D379" s="363">
        <f t="shared" si="175"/>
        <v>137481.29999999999</v>
      </c>
      <c r="E379" s="363">
        <f t="shared" si="175"/>
        <v>180953.3</v>
      </c>
      <c r="F379" s="363">
        <f t="shared" si="175"/>
        <v>188621.3</v>
      </c>
      <c r="G379" s="363">
        <f t="shared" si="175"/>
        <v>204469.3</v>
      </c>
      <c r="H379" s="363">
        <f t="shared" si="175"/>
        <v>192207.3</v>
      </c>
      <c r="I379" s="363">
        <f t="shared" si="175"/>
        <v>218089.3</v>
      </c>
      <c r="J379" s="363">
        <f t="shared" si="175"/>
        <v>166298.29999999999</v>
      </c>
      <c r="K379" s="363">
        <f t="shared" si="175"/>
        <v>164551.29999999999</v>
      </c>
      <c r="L379" s="363">
        <f t="shared" si="175"/>
        <v>155679.29999999999</v>
      </c>
      <c r="M379" s="363">
        <f t="shared" si="175"/>
        <v>168893.3</v>
      </c>
      <c r="N379" s="355">
        <f t="shared" si="173"/>
        <v>2122871.6</v>
      </c>
      <c r="O379" s="166"/>
      <c r="P379" s="106"/>
      <c r="Q379" s="28"/>
    </row>
    <row r="380" spans="1:18" s="1" customFormat="1">
      <c r="A380" s="49" t="str">
        <f>A$134</f>
        <v>2019-20</v>
      </c>
      <c r="B380" s="363">
        <f t="shared" si="171"/>
        <v>188677.3</v>
      </c>
      <c r="C380" s="363">
        <f t="shared" ref="C380:M380" si="176">C369+C359</f>
        <v>156950.29999999999</v>
      </c>
      <c r="D380" s="363">
        <f t="shared" si="176"/>
        <v>137481.29999999999</v>
      </c>
      <c r="E380" s="363">
        <f t="shared" si="176"/>
        <v>180953.3</v>
      </c>
      <c r="F380" s="363">
        <f t="shared" si="176"/>
        <v>188621.3</v>
      </c>
      <c r="G380" s="363">
        <f t="shared" si="176"/>
        <v>204469.3</v>
      </c>
      <c r="H380" s="363">
        <f t="shared" si="176"/>
        <v>192207.3</v>
      </c>
      <c r="I380" s="363">
        <f t="shared" si="176"/>
        <v>218089.3</v>
      </c>
      <c r="J380" s="363">
        <f t="shared" si="176"/>
        <v>166298.29999999999</v>
      </c>
      <c r="K380" s="363">
        <f t="shared" si="176"/>
        <v>164551.29999999999</v>
      </c>
      <c r="L380" s="363">
        <f t="shared" si="176"/>
        <v>155679.29999999999</v>
      </c>
      <c r="M380" s="363">
        <f t="shared" si="176"/>
        <v>168893.3</v>
      </c>
      <c r="N380" s="355">
        <f t="shared" si="173"/>
        <v>2122871.6</v>
      </c>
      <c r="O380" s="166"/>
      <c r="Q380" s="28"/>
    </row>
    <row r="381" spans="1:18" s="1" customFormat="1">
      <c r="A381" s="49" t="s">
        <v>228</v>
      </c>
      <c r="B381" s="363">
        <f t="shared" si="171"/>
        <v>188677.3</v>
      </c>
      <c r="C381" s="363">
        <f t="shared" ref="C381:M381" si="177">C370+C360</f>
        <v>156950.29999999999</v>
      </c>
      <c r="D381" s="363">
        <f t="shared" si="177"/>
        <v>137481.29999999999</v>
      </c>
      <c r="E381" s="363">
        <f t="shared" si="177"/>
        <v>180953.3</v>
      </c>
      <c r="F381" s="363">
        <f t="shared" si="177"/>
        <v>188621.3</v>
      </c>
      <c r="G381" s="363">
        <f t="shared" si="177"/>
        <v>204469.3</v>
      </c>
      <c r="H381" s="363">
        <f t="shared" si="177"/>
        <v>192207.3</v>
      </c>
      <c r="I381" s="363">
        <f t="shared" si="177"/>
        <v>218089.3</v>
      </c>
      <c r="J381" s="363">
        <f t="shared" si="177"/>
        <v>166298.29999999999</v>
      </c>
      <c r="K381" s="363">
        <f t="shared" si="177"/>
        <v>164551.29999999999</v>
      </c>
      <c r="L381" s="363">
        <f t="shared" si="177"/>
        <v>155679.29999999999</v>
      </c>
      <c r="M381" s="363">
        <f t="shared" si="177"/>
        <v>168893.3</v>
      </c>
      <c r="N381" s="355">
        <f t="shared" si="173"/>
        <v>2122871.6</v>
      </c>
      <c r="O381" s="166"/>
      <c r="Q381" s="28"/>
    </row>
    <row r="382" spans="1:18" s="1" customFormat="1">
      <c r="A382" s="774" t="s">
        <v>340</v>
      </c>
      <c r="B382" s="363">
        <f t="shared" si="171"/>
        <v>188677.3</v>
      </c>
      <c r="C382" s="363">
        <f t="shared" ref="C382:M383" si="178">C371+C361</f>
        <v>156950.29999999999</v>
      </c>
      <c r="D382" s="363">
        <f t="shared" si="178"/>
        <v>137481.29999999999</v>
      </c>
      <c r="E382" s="363">
        <f t="shared" si="178"/>
        <v>180953.3</v>
      </c>
      <c r="F382" s="363">
        <f t="shared" si="178"/>
        <v>188621.3</v>
      </c>
      <c r="G382" s="363">
        <f t="shared" si="178"/>
        <v>204469.3</v>
      </c>
      <c r="H382" s="363">
        <f t="shared" si="178"/>
        <v>192207.3</v>
      </c>
      <c r="I382" s="363">
        <f t="shared" si="178"/>
        <v>218089.3</v>
      </c>
      <c r="J382" s="363">
        <f t="shared" si="178"/>
        <v>166298.29999999999</v>
      </c>
      <c r="K382" s="363">
        <f t="shared" si="178"/>
        <v>164551.29999999999</v>
      </c>
      <c r="L382" s="363">
        <f t="shared" si="178"/>
        <v>155679.29999999999</v>
      </c>
      <c r="M382" s="363">
        <f t="shared" si="178"/>
        <v>168893.3</v>
      </c>
      <c r="N382" s="355">
        <f t="shared" si="173"/>
        <v>2122871.6</v>
      </c>
      <c r="O382" s="166"/>
      <c r="Q382" s="28"/>
    </row>
    <row r="383" spans="1:18" s="1" customFormat="1">
      <c r="A383" s="963" t="s">
        <v>347</v>
      </c>
      <c r="B383" s="363">
        <f t="shared" si="171"/>
        <v>188677.3</v>
      </c>
      <c r="C383" s="363">
        <f t="shared" si="178"/>
        <v>156950.29999999999</v>
      </c>
      <c r="D383" s="363">
        <f t="shared" si="178"/>
        <v>137481.29999999999</v>
      </c>
      <c r="E383" s="363">
        <f t="shared" si="178"/>
        <v>180953.3</v>
      </c>
      <c r="F383" s="363">
        <f t="shared" si="178"/>
        <v>188621.3</v>
      </c>
      <c r="G383" s="363">
        <f t="shared" si="178"/>
        <v>204469.3</v>
      </c>
      <c r="H383" s="363">
        <f t="shared" si="178"/>
        <v>192207.3</v>
      </c>
      <c r="I383" s="363">
        <f t="shared" si="178"/>
        <v>218089.3</v>
      </c>
      <c r="J383" s="363">
        <f t="shared" si="178"/>
        <v>166298.29999999999</v>
      </c>
      <c r="K383" s="363">
        <f t="shared" si="178"/>
        <v>164551.29999999999</v>
      </c>
      <c r="L383" s="363">
        <f t="shared" si="178"/>
        <v>155679.29999999999</v>
      </c>
      <c r="M383" s="363">
        <f t="shared" si="178"/>
        <v>168893.3</v>
      </c>
      <c r="N383" s="355">
        <f t="shared" si="173"/>
        <v>2122871.6</v>
      </c>
      <c r="O383" s="166"/>
      <c r="Q383" s="28"/>
    </row>
    <row r="384" spans="1:18" s="1" customFormat="1">
      <c r="A384" s="49" t="s">
        <v>322</v>
      </c>
      <c r="B384" s="690" t="s">
        <v>404</v>
      </c>
      <c r="C384" s="690" t="s">
        <v>404</v>
      </c>
      <c r="D384" s="690" t="s">
        <v>404</v>
      </c>
      <c r="E384" s="690" t="s">
        <v>404</v>
      </c>
      <c r="F384" s="690" t="s">
        <v>404</v>
      </c>
      <c r="G384" s="690" t="s">
        <v>404</v>
      </c>
      <c r="H384" s="690" t="s">
        <v>404</v>
      </c>
      <c r="I384" s="690" t="s">
        <v>404</v>
      </c>
      <c r="J384" s="690" t="s">
        <v>404</v>
      </c>
      <c r="K384" s="690" t="s">
        <v>404</v>
      </c>
      <c r="L384" s="690" t="s">
        <v>404</v>
      </c>
      <c r="M384" s="690" t="s">
        <v>404</v>
      </c>
      <c r="N384" s="355"/>
      <c r="O384" s="166"/>
      <c r="P384"/>
      <c r="Q384" s="28"/>
    </row>
    <row r="385" spans="1:17" s="1" customFormat="1" ht="4.5" customHeight="1" thickBot="1">
      <c r="A385" s="364"/>
      <c r="B385" s="365"/>
      <c r="C385" s="365"/>
      <c r="D385" s="365"/>
      <c r="E385" s="365"/>
      <c r="F385" s="365"/>
      <c r="G385" s="365"/>
      <c r="H385" s="365"/>
      <c r="I385" s="365"/>
      <c r="J385" s="365"/>
      <c r="K385" s="365"/>
      <c r="L385" s="365"/>
      <c r="M385" s="365"/>
      <c r="N385" s="366"/>
      <c r="O385" s="166"/>
      <c r="Q385" s="28"/>
    </row>
    <row r="386" spans="1:17" s="1" customFormat="1" ht="7.5" customHeight="1" thickBot="1">
      <c r="A386" s="191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6"/>
      <c r="N386" s="2"/>
      <c r="O386" s="2"/>
      <c r="P386" s="2"/>
      <c r="Q386" s="28"/>
    </row>
    <row r="387" spans="1:17" s="676" customFormat="1" ht="16.5" thickBot="1">
      <c r="A387" s="43" t="s">
        <v>12</v>
      </c>
      <c r="B387" s="684" t="s">
        <v>328</v>
      </c>
      <c r="C387" s="31"/>
      <c r="D387" s="31"/>
      <c r="E387" s="368" t="s">
        <v>389</v>
      </c>
      <c r="F387" s="576">
        <v>8.66</v>
      </c>
      <c r="G387" s="31"/>
      <c r="H387" s="31"/>
      <c r="I387" s="368" t="str">
        <f>$I$95</f>
        <v>FY18 Volume Rate</v>
      </c>
      <c r="J387" s="577">
        <v>8.8000000000000007</v>
      </c>
      <c r="K387" s="368"/>
      <c r="L387" s="368" t="str">
        <f>$L$95</f>
        <v>FY17 Volume Rate</v>
      </c>
      <c r="M387" s="576">
        <v>8.9499999999999993</v>
      </c>
      <c r="N387" s="32"/>
    </row>
    <row r="388" spans="1:17" s="676" customFormat="1">
      <c r="A388" s="45" t="s">
        <v>27</v>
      </c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13"/>
    </row>
    <row r="389" spans="1:17" s="676" customFormat="1">
      <c r="A389" s="46" t="s">
        <v>25</v>
      </c>
      <c r="B389" s="36">
        <v>36800</v>
      </c>
      <c r="C389" s="36">
        <v>36831</v>
      </c>
      <c r="D389" s="36">
        <v>36861</v>
      </c>
      <c r="E389" s="36">
        <v>36892</v>
      </c>
      <c r="F389" s="36">
        <v>36923</v>
      </c>
      <c r="G389" s="36">
        <v>36951</v>
      </c>
      <c r="H389" s="36">
        <v>36982</v>
      </c>
      <c r="I389" s="36">
        <v>37012</v>
      </c>
      <c r="J389" s="36">
        <v>37043</v>
      </c>
      <c r="K389" s="36">
        <v>37073</v>
      </c>
      <c r="L389" s="36">
        <v>37104</v>
      </c>
      <c r="M389" s="36">
        <v>37135</v>
      </c>
      <c r="N389" s="14" t="s">
        <v>24</v>
      </c>
    </row>
    <row r="390" spans="1:17" s="676" customFormat="1" ht="5.0999999999999996" customHeight="1">
      <c r="A390" s="47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14"/>
    </row>
    <row r="391" spans="1:17" s="676" customFormat="1" hidden="1">
      <c r="A391" s="48" t="str">
        <f>A$99</f>
        <v>1996-97 Act</v>
      </c>
      <c r="B391" s="137">
        <v>134366000</v>
      </c>
      <c r="C391" s="137">
        <v>130675900</v>
      </c>
      <c r="D391" s="137">
        <v>130821700</v>
      </c>
      <c r="E391" s="137">
        <v>142112300</v>
      </c>
      <c r="F391" s="137">
        <v>136721100</v>
      </c>
      <c r="G391" s="137">
        <v>144156100</v>
      </c>
      <c r="H391" s="137">
        <v>138146300</v>
      </c>
      <c r="I391" s="137">
        <v>149400200</v>
      </c>
      <c r="J391" s="137">
        <v>146122900</v>
      </c>
      <c r="K391" s="137">
        <v>148038700</v>
      </c>
      <c r="L391" s="137">
        <v>149496700</v>
      </c>
      <c r="M391" s="137">
        <v>146343400</v>
      </c>
      <c r="N391" s="11">
        <f t="shared" ref="N391:N405" si="179">SUM(B391:M391)</f>
        <v>1696401300</v>
      </c>
      <c r="P391" s="663"/>
    </row>
    <row r="392" spans="1:17" s="676" customFormat="1" hidden="1">
      <c r="A392" s="48" t="str">
        <f>A$100</f>
        <v>1997-98 Act</v>
      </c>
      <c r="B392" s="137">
        <v>136021200</v>
      </c>
      <c r="C392" s="137">
        <v>137898400</v>
      </c>
      <c r="D392" s="137">
        <v>139972600</v>
      </c>
      <c r="E392" s="137">
        <v>133548900</v>
      </c>
      <c r="F392" s="137">
        <v>133094800</v>
      </c>
      <c r="G392" s="137">
        <v>135487500</v>
      </c>
      <c r="H392" s="137">
        <v>147207200</v>
      </c>
      <c r="I392" s="137">
        <v>143218800</v>
      </c>
      <c r="J392" s="137">
        <v>146752400</v>
      </c>
      <c r="K392" s="137">
        <v>148277400</v>
      </c>
      <c r="L392" s="137">
        <v>144993700</v>
      </c>
      <c r="M392" s="137">
        <v>128937700</v>
      </c>
      <c r="N392" s="11">
        <f t="shared" si="179"/>
        <v>1675410600</v>
      </c>
      <c r="P392" s="663"/>
    </row>
    <row r="393" spans="1:17" s="676" customFormat="1" hidden="1">
      <c r="A393" s="48" t="str">
        <f>A$101</f>
        <v>1998-99 Act</v>
      </c>
      <c r="B393" s="137">
        <v>121295600</v>
      </c>
      <c r="C393" s="137">
        <v>111321200</v>
      </c>
      <c r="D393" s="137">
        <v>139941400</v>
      </c>
      <c r="E393" s="137">
        <v>134693500</v>
      </c>
      <c r="F393" s="137">
        <v>125322600</v>
      </c>
      <c r="G393" s="137">
        <v>119867800</v>
      </c>
      <c r="H393" s="137">
        <v>130231000</v>
      </c>
      <c r="I393" s="137">
        <v>124696200</v>
      </c>
      <c r="J393" s="137">
        <v>123329100</v>
      </c>
      <c r="K393" s="137">
        <v>127373800</v>
      </c>
      <c r="L393" s="137">
        <v>122914200</v>
      </c>
      <c r="M393" s="137">
        <v>137470000</v>
      </c>
      <c r="N393" s="11">
        <f t="shared" si="179"/>
        <v>1518456400</v>
      </c>
      <c r="P393" s="663"/>
    </row>
    <row r="394" spans="1:17" s="676" customFormat="1" hidden="1">
      <c r="A394" s="48" t="str">
        <f>A$102</f>
        <v>1999-00 Act</v>
      </c>
      <c r="B394" s="137">
        <v>122363000</v>
      </c>
      <c r="C394" s="137">
        <v>117682000</v>
      </c>
      <c r="D394" s="137">
        <v>135252000</v>
      </c>
      <c r="E394" s="137">
        <v>131777000</v>
      </c>
      <c r="F394" s="137">
        <v>122251000</v>
      </c>
      <c r="G394" s="137">
        <v>117882000</v>
      </c>
      <c r="H394" s="137">
        <v>132332000</v>
      </c>
      <c r="I394" s="137">
        <v>130752000</v>
      </c>
      <c r="J394" s="137">
        <v>113158000</v>
      </c>
      <c r="K394" s="205">
        <v>125588000</v>
      </c>
      <c r="L394" s="137">
        <v>125588000</v>
      </c>
      <c r="M394" s="137">
        <v>140434000</v>
      </c>
      <c r="N394" s="11">
        <f t="shared" si="179"/>
        <v>1515059000</v>
      </c>
      <c r="P394" s="231"/>
    </row>
    <row r="395" spans="1:17" s="676" customFormat="1" hidden="1">
      <c r="A395" s="48" t="str">
        <f>A$103</f>
        <v>2000-01 Act</v>
      </c>
      <c r="B395" s="137">
        <v>121279500</v>
      </c>
      <c r="C395" s="137">
        <v>128117800</v>
      </c>
      <c r="D395" s="137">
        <v>126909600</v>
      </c>
      <c r="E395" s="137">
        <v>139323200</v>
      </c>
      <c r="F395" s="137">
        <v>111933300</v>
      </c>
      <c r="G395" s="137">
        <v>103442000</v>
      </c>
      <c r="H395" s="137">
        <v>113735100</v>
      </c>
      <c r="I395" s="137">
        <v>93662700</v>
      </c>
      <c r="J395" s="137">
        <v>89425700</v>
      </c>
      <c r="K395" s="137">
        <v>104196800</v>
      </c>
      <c r="L395" s="137">
        <v>104624200</v>
      </c>
      <c r="M395" s="137">
        <v>102948100</v>
      </c>
      <c r="N395" s="11">
        <f t="shared" si="179"/>
        <v>1339598000</v>
      </c>
      <c r="P395" s="663"/>
    </row>
    <row r="396" spans="1:17" s="676" customFormat="1" hidden="1">
      <c r="A396" s="48" t="str">
        <f>A$104</f>
        <v>2001-02 Act</v>
      </c>
      <c r="B396" s="12">
        <f>3822000+104842200</f>
        <v>108664200</v>
      </c>
      <c r="C396" s="12">
        <v>89086500</v>
      </c>
      <c r="D396" s="12">
        <v>104500100</v>
      </c>
      <c r="E396" s="12">
        <v>112646500</v>
      </c>
      <c r="F396" s="12">
        <v>97159200</v>
      </c>
      <c r="G396" s="12">
        <v>89314700</v>
      </c>
      <c r="H396" s="12">
        <v>93109700</v>
      </c>
      <c r="I396" s="12">
        <v>85999000</v>
      </c>
      <c r="J396" s="12">
        <v>87801100</v>
      </c>
      <c r="K396" s="12">
        <v>92383200</v>
      </c>
      <c r="L396" s="12">
        <v>82066600</v>
      </c>
      <c r="M396" s="12">
        <v>82733000</v>
      </c>
      <c r="N396" s="11">
        <f t="shared" si="179"/>
        <v>1125463800</v>
      </c>
      <c r="P396" s="663"/>
    </row>
    <row r="397" spans="1:17" s="676" customFormat="1" hidden="1">
      <c r="A397" s="48" t="str">
        <f>A$105</f>
        <v>2002-03 Act</v>
      </c>
      <c r="B397" s="12">
        <v>79502500</v>
      </c>
      <c r="C397" s="12">
        <v>89208400</v>
      </c>
      <c r="D397" s="12">
        <v>78150200</v>
      </c>
      <c r="E397" s="12">
        <v>71741900</v>
      </c>
      <c r="F397" s="12">
        <v>73728500</v>
      </c>
      <c r="G397" s="12">
        <v>82783100</v>
      </c>
      <c r="H397" s="12">
        <f>557900+25487000+12100+50798000+324400</f>
        <v>77179400</v>
      </c>
      <c r="I397" s="12">
        <f>324400+557900+41446000+12100+19691000</f>
        <v>62031400</v>
      </c>
      <c r="J397" s="12">
        <v>82001200</v>
      </c>
      <c r="K397" s="12">
        <v>75121400</v>
      </c>
      <c r="L397" s="12">
        <v>73684900</v>
      </c>
      <c r="M397" s="12">
        <v>79941800</v>
      </c>
      <c r="N397" s="11">
        <f t="shared" si="179"/>
        <v>925074700</v>
      </c>
    </row>
    <row r="398" spans="1:17" s="676" customFormat="1" hidden="1">
      <c r="A398" s="48" t="str">
        <f>A$106</f>
        <v>2003-04 Act</v>
      </c>
      <c r="B398" s="12">
        <v>71069400</v>
      </c>
      <c r="C398" s="12">
        <v>75255400</v>
      </c>
      <c r="D398" s="12">
        <v>80894800</v>
      </c>
      <c r="E398" s="12">
        <v>78888500</v>
      </c>
      <c r="F398" s="12">
        <v>66372500</v>
      </c>
      <c r="G398" s="12">
        <v>69310200</v>
      </c>
      <c r="H398" s="12">
        <v>73674800</v>
      </c>
      <c r="I398" s="12">
        <v>65935900</v>
      </c>
      <c r="J398" s="12">
        <v>69199900</v>
      </c>
      <c r="K398" s="12">
        <v>73354900</v>
      </c>
      <c r="L398" s="12">
        <v>70825200</v>
      </c>
      <c r="M398" s="12">
        <v>72355900</v>
      </c>
      <c r="N398" s="11">
        <f t="shared" si="179"/>
        <v>867137400</v>
      </c>
      <c r="O398" s="662"/>
      <c r="P398" s="662"/>
    </row>
    <row r="399" spans="1:17" s="676" customFormat="1" hidden="1">
      <c r="A399" s="48" t="str">
        <f>A$107</f>
        <v>2004-05 Act</v>
      </c>
      <c r="B399" s="12">
        <v>70866900</v>
      </c>
      <c r="C399" s="12">
        <v>75686900</v>
      </c>
      <c r="D399" s="12">
        <v>65185900</v>
      </c>
      <c r="E399" s="12">
        <v>60655600</v>
      </c>
      <c r="F399" s="12">
        <v>50898600</v>
      </c>
      <c r="G399" s="12">
        <v>53365600</v>
      </c>
      <c r="H399" s="12">
        <v>51554200</v>
      </c>
      <c r="I399" s="12">
        <v>45427700</v>
      </c>
      <c r="J399" s="12">
        <v>46305100</v>
      </c>
      <c r="K399" s="12">
        <v>46550900</v>
      </c>
      <c r="L399" s="12">
        <v>37718400</v>
      </c>
      <c r="M399" s="12">
        <v>45328700</v>
      </c>
      <c r="N399" s="11">
        <f t="shared" si="179"/>
        <v>649544500</v>
      </c>
      <c r="O399" s="662"/>
      <c r="P399" s="662"/>
    </row>
    <row r="400" spans="1:17" s="676" customFormat="1" hidden="1">
      <c r="A400" s="48" t="str">
        <f>A$108</f>
        <v>2005-06 Act</v>
      </c>
      <c r="B400" s="12">
        <v>42727000</v>
      </c>
      <c r="C400" s="12">
        <v>38705700</v>
      </c>
      <c r="D400" s="12">
        <v>42739100</v>
      </c>
      <c r="E400" s="12">
        <v>49597700</v>
      </c>
      <c r="F400" s="12">
        <v>39870700</v>
      </c>
      <c r="G400" s="12">
        <v>39967300</v>
      </c>
      <c r="H400" s="12">
        <v>41721600</v>
      </c>
      <c r="I400" s="12">
        <v>37190900</v>
      </c>
      <c r="J400" s="12">
        <v>36918900</v>
      </c>
      <c r="K400" s="12">
        <v>38368700</v>
      </c>
      <c r="L400" s="12">
        <v>35083300</v>
      </c>
      <c r="M400" s="12">
        <v>42826200</v>
      </c>
      <c r="N400" s="11">
        <f t="shared" si="179"/>
        <v>485717100</v>
      </c>
      <c r="O400" s="662"/>
      <c r="P400" s="662"/>
    </row>
    <row r="401" spans="1:16" s="676" customFormat="1" hidden="1">
      <c r="A401" s="48" t="str">
        <f>A$109</f>
        <v>2006-07 Act</v>
      </c>
      <c r="B401" s="12">
        <v>39713300</v>
      </c>
      <c r="C401" s="12">
        <v>39247800</v>
      </c>
      <c r="D401" s="12">
        <f>42964900+2006000</f>
        <v>44970900</v>
      </c>
      <c r="E401" s="12">
        <v>42416900</v>
      </c>
      <c r="F401" s="12">
        <v>46671900</v>
      </c>
      <c r="G401" s="12">
        <v>41805900</v>
      </c>
      <c r="H401" s="12">
        <v>39752200</v>
      </c>
      <c r="I401" s="12">
        <v>37134300</v>
      </c>
      <c r="J401" s="12">
        <v>37375400</v>
      </c>
      <c r="K401" s="12">
        <f>13768000+36700+18453600</f>
        <v>32258300</v>
      </c>
      <c r="L401" s="12">
        <f>12563600+36700+19529300</f>
        <v>32129600</v>
      </c>
      <c r="M401" s="12">
        <v>33438000</v>
      </c>
      <c r="N401" s="11">
        <f t="shared" si="179"/>
        <v>466914500</v>
      </c>
      <c r="O401" s="662"/>
      <c r="P401" s="662"/>
    </row>
    <row r="402" spans="1:16" s="676" customFormat="1" hidden="1">
      <c r="A402" s="48" t="str">
        <f>A$110</f>
        <v>2007-08 Act</v>
      </c>
      <c r="B402" s="12">
        <v>29586400</v>
      </c>
      <c r="C402" s="12">
        <v>34771100</v>
      </c>
      <c r="D402" s="12">
        <v>39023700</v>
      </c>
      <c r="E402" s="12">
        <v>43299200</v>
      </c>
      <c r="F402" s="12">
        <v>35872100</v>
      </c>
      <c r="G402" s="12">
        <v>37689500</v>
      </c>
      <c r="H402" s="12">
        <v>35110200</v>
      </c>
      <c r="I402" s="12">
        <v>38996700</v>
      </c>
      <c r="J402" s="12">
        <v>40801400</v>
      </c>
      <c r="K402" s="12">
        <v>28142400</v>
      </c>
      <c r="L402" s="12">
        <v>35007900</v>
      </c>
      <c r="M402" s="12">
        <v>35838700</v>
      </c>
      <c r="N402" s="11">
        <f t="shared" si="179"/>
        <v>434139300</v>
      </c>
      <c r="O402" s="662"/>
      <c r="P402" s="662"/>
    </row>
    <row r="403" spans="1:16" s="676" customFormat="1" hidden="1">
      <c r="A403" s="48" t="str">
        <f>A$111</f>
        <v>2008-09 Act</v>
      </c>
      <c r="B403" s="12">
        <v>34234600</v>
      </c>
      <c r="C403" s="12">
        <v>32999000</v>
      </c>
      <c r="D403" s="12">
        <v>38825600</v>
      </c>
      <c r="E403" s="12">
        <v>40956500</v>
      </c>
      <c r="F403" s="12">
        <v>35119000</v>
      </c>
      <c r="G403" s="12">
        <v>32555900</v>
      </c>
      <c r="H403" s="12">
        <v>31678100</v>
      </c>
      <c r="I403" s="12">
        <v>30859300</v>
      </c>
      <c r="J403" s="12">
        <v>34698200</v>
      </c>
      <c r="K403" s="12">
        <v>31048200</v>
      </c>
      <c r="L403" s="12">
        <v>30341500</v>
      </c>
      <c r="M403" s="12">
        <v>28739800</v>
      </c>
      <c r="N403" s="11">
        <f t="shared" si="179"/>
        <v>402055700</v>
      </c>
      <c r="O403" s="662"/>
      <c r="P403" s="662"/>
    </row>
    <row r="404" spans="1:16" s="676" customFormat="1" hidden="1">
      <c r="A404" s="48" t="str">
        <f>A$112</f>
        <v>2009-10 Act</v>
      </c>
      <c r="B404" s="12">
        <v>13918300</v>
      </c>
      <c r="C404" s="12">
        <v>16316400</v>
      </c>
      <c r="D404" s="12">
        <v>14879200</v>
      </c>
      <c r="E404" s="12">
        <v>16353200</v>
      </c>
      <c r="F404" s="12">
        <v>12698100</v>
      </c>
      <c r="G404" s="12">
        <v>15772100</v>
      </c>
      <c r="H404" s="12">
        <v>15247900</v>
      </c>
      <c r="I404" s="12">
        <v>15017800</v>
      </c>
      <c r="J404" s="12">
        <v>15640800</v>
      </c>
      <c r="K404" s="12">
        <v>14932800</v>
      </c>
      <c r="L404" s="12">
        <v>13657900</v>
      </c>
      <c r="M404" s="12">
        <v>17604100</v>
      </c>
      <c r="N404" s="11">
        <f>SUM(B404:M404)</f>
        <v>182038600</v>
      </c>
      <c r="O404" s="662"/>
      <c r="P404" s="662"/>
    </row>
    <row r="405" spans="1:16" s="676" customFormat="1" hidden="1">
      <c r="A405" s="48" t="str">
        <f>A$113</f>
        <v>2010-11 Act</v>
      </c>
      <c r="B405" s="12">
        <v>14790300</v>
      </c>
      <c r="C405" s="12">
        <v>11426500</v>
      </c>
      <c r="D405" s="12">
        <v>15619800</v>
      </c>
      <c r="E405" s="12">
        <v>17121300</v>
      </c>
      <c r="F405" s="12">
        <v>15148700</v>
      </c>
      <c r="G405" s="12">
        <v>17228900</v>
      </c>
      <c r="H405" s="12">
        <v>12487900</v>
      </c>
      <c r="I405" s="12">
        <v>11080100</v>
      </c>
      <c r="J405" s="12">
        <v>13917400</v>
      </c>
      <c r="K405" s="12">
        <v>14438300</v>
      </c>
      <c r="L405" s="12">
        <v>13255700</v>
      </c>
      <c r="M405" s="12">
        <v>14400800</v>
      </c>
      <c r="N405" s="11">
        <f t="shared" si="179"/>
        <v>170915700</v>
      </c>
      <c r="O405" s="662"/>
      <c r="P405" s="662"/>
    </row>
    <row r="406" spans="1:16" s="676" customFormat="1" hidden="1">
      <c r="A406" s="48" t="str">
        <f>A$114</f>
        <v>2011-12 Act</v>
      </c>
      <c r="B406" s="12">
        <v>13890500</v>
      </c>
      <c r="C406" s="12">
        <v>13116600</v>
      </c>
      <c r="D406" s="12">
        <v>14114000</v>
      </c>
      <c r="E406" s="12">
        <v>12060000</v>
      </c>
      <c r="F406" s="12">
        <v>13485900</v>
      </c>
      <c r="G406" s="12">
        <v>12947100</v>
      </c>
      <c r="H406" s="12">
        <v>14212200</v>
      </c>
      <c r="I406" s="12">
        <v>11426900</v>
      </c>
      <c r="J406" s="12">
        <v>12933600</v>
      </c>
      <c r="K406" s="12">
        <v>12826600</v>
      </c>
      <c r="L406" s="12">
        <v>12391900</v>
      </c>
      <c r="M406" s="12">
        <v>14679400</v>
      </c>
      <c r="N406" s="11">
        <f t="shared" ref="N406:N415" si="180">SUM(B406:M406)</f>
        <v>158084700</v>
      </c>
      <c r="O406" s="662"/>
      <c r="P406" s="662"/>
    </row>
    <row r="407" spans="1:16" s="676" customFormat="1">
      <c r="A407" s="48" t="str">
        <f>A$115</f>
        <v>2012-13 Act</v>
      </c>
      <c r="B407" s="771">
        <v>14459200</v>
      </c>
      <c r="C407" s="771">
        <v>15156700</v>
      </c>
      <c r="D407" s="771">
        <v>17607100</v>
      </c>
      <c r="E407" s="771">
        <v>16549200</v>
      </c>
      <c r="F407" s="771">
        <v>17828700</v>
      </c>
      <c r="G407" s="771">
        <v>14243500</v>
      </c>
      <c r="H407" s="771">
        <v>16146600</v>
      </c>
      <c r="I407" s="771">
        <v>16595500</v>
      </c>
      <c r="J407" s="771">
        <v>15222600</v>
      </c>
      <c r="K407" s="771">
        <v>13934400</v>
      </c>
      <c r="L407" s="771">
        <v>14673700</v>
      </c>
      <c r="M407" s="771">
        <v>15221600</v>
      </c>
      <c r="N407" s="11">
        <f t="shared" si="180"/>
        <v>187638800</v>
      </c>
      <c r="O407" s="662"/>
      <c r="P407" s="662"/>
    </row>
    <row r="408" spans="1:16" s="676" customFormat="1">
      <c r="A408" s="48" t="str">
        <f>A$116</f>
        <v>2013-14 Act</v>
      </c>
      <c r="B408" s="771">
        <v>14153300</v>
      </c>
      <c r="C408" s="771">
        <v>15645800</v>
      </c>
      <c r="D408" s="771">
        <v>17259800</v>
      </c>
      <c r="E408" s="771">
        <v>18260400</v>
      </c>
      <c r="F408" s="771">
        <v>17367900</v>
      </c>
      <c r="G408" s="771">
        <v>16689200</v>
      </c>
      <c r="H408" s="771">
        <v>17933200</v>
      </c>
      <c r="I408" s="771">
        <v>15155300</v>
      </c>
      <c r="J408" s="771">
        <v>15220400</v>
      </c>
      <c r="K408" s="771">
        <v>16103000</v>
      </c>
      <c r="L408" s="771">
        <v>18130900</v>
      </c>
      <c r="M408" s="771">
        <v>18370900</v>
      </c>
      <c r="N408" s="11">
        <f t="shared" si="180"/>
        <v>200290100</v>
      </c>
      <c r="O408" s="662"/>
      <c r="P408" s="662"/>
    </row>
    <row r="409" spans="1:16" s="676" customFormat="1">
      <c r="A409" s="48" t="str">
        <f>A$117</f>
        <v>2014-15 Act</v>
      </c>
      <c r="B409" s="771">
        <v>19055400</v>
      </c>
      <c r="C409" s="771">
        <v>20978000</v>
      </c>
      <c r="D409" s="771">
        <v>21135800</v>
      </c>
      <c r="E409" s="771">
        <v>21217900</v>
      </c>
      <c r="F409" s="771">
        <v>18876000</v>
      </c>
      <c r="G409" s="771">
        <v>21282600</v>
      </c>
      <c r="H409" s="771">
        <v>19745700</v>
      </c>
      <c r="I409" s="771">
        <v>16919700</v>
      </c>
      <c r="J409" s="771">
        <v>18941900</v>
      </c>
      <c r="K409" s="771">
        <v>18395600</v>
      </c>
      <c r="L409" s="771">
        <v>19406500</v>
      </c>
      <c r="M409" s="771">
        <v>21359400</v>
      </c>
      <c r="N409" s="11">
        <f t="shared" si="180"/>
        <v>237314500</v>
      </c>
      <c r="O409" s="662"/>
    </row>
    <row r="410" spans="1:16" s="676" customFormat="1">
      <c r="A410" s="48" t="str">
        <f>A$118</f>
        <v>2015-16 Act</v>
      </c>
      <c r="B410" s="771">
        <v>20832800</v>
      </c>
      <c r="C410" s="771">
        <v>22286800</v>
      </c>
      <c r="D410" s="771">
        <v>20560100</v>
      </c>
      <c r="E410" s="771">
        <v>20663400</v>
      </c>
      <c r="F410" s="771">
        <v>24259300</v>
      </c>
      <c r="G410" s="771">
        <v>22189400</v>
      </c>
      <c r="H410" s="771">
        <v>22236000</v>
      </c>
      <c r="I410" s="771">
        <v>18309500</v>
      </c>
      <c r="J410" s="771">
        <v>16950600</v>
      </c>
      <c r="K410" s="771">
        <v>19180300</v>
      </c>
      <c r="L410" s="771">
        <v>19143200</v>
      </c>
      <c r="M410" s="771">
        <v>21498300</v>
      </c>
      <c r="N410" s="11">
        <f t="shared" si="180"/>
        <v>248109700</v>
      </c>
      <c r="O410" s="662"/>
    </row>
    <row r="411" spans="1:16" s="676" customFormat="1">
      <c r="A411" s="48" t="str">
        <f>A$119</f>
        <v>2016-17 Act</v>
      </c>
      <c r="B411" s="771">
        <f>34669700-16912600</f>
        <v>17757100</v>
      </c>
      <c r="C411" s="771">
        <v>19316600</v>
      </c>
      <c r="D411" s="771">
        <v>17575000</v>
      </c>
      <c r="E411" s="771">
        <v>15570300</v>
      </c>
      <c r="F411" s="771">
        <v>14253500</v>
      </c>
      <c r="G411" s="771">
        <v>15724700</v>
      </c>
      <c r="H411" s="771">
        <v>13523300</v>
      </c>
      <c r="I411" s="771">
        <v>16979900</v>
      </c>
      <c r="J411" s="771">
        <v>14054600</v>
      </c>
      <c r="K411" s="771">
        <v>14852600</v>
      </c>
      <c r="L411" s="771">
        <v>16756600</v>
      </c>
      <c r="M411" s="771">
        <v>14331800</v>
      </c>
      <c r="N411" s="11">
        <f t="shared" si="180"/>
        <v>190696000</v>
      </c>
      <c r="O411" s="662"/>
    </row>
    <row r="412" spans="1:16" s="676" customFormat="1">
      <c r="A412" s="1013" t="str">
        <f>A$120</f>
        <v>2017-18 CYE</v>
      </c>
      <c r="B412" s="1014">
        <v>15583200</v>
      </c>
      <c r="C412" s="1014">
        <v>14335700</v>
      </c>
      <c r="D412" s="1014">
        <v>12278900</v>
      </c>
      <c r="E412" s="1014">
        <v>13660600</v>
      </c>
      <c r="F412" s="1014">
        <v>14052800</v>
      </c>
      <c r="G412" s="1014">
        <v>13987300</v>
      </c>
      <c r="H412" s="1014">
        <v>15639900</v>
      </c>
      <c r="I412" s="1014">
        <v>18899600</v>
      </c>
      <c r="J412" s="1014">
        <v>13396000</v>
      </c>
      <c r="K412" s="1014">
        <v>15005900</v>
      </c>
      <c r="L412" s="1014">
        <v>15492700</v>
      </c>
      <c r="M412" s="1014">
        <v>13782700</v>
      </c>
      <c r="N412" s="1015">
        <f t="shared" si="180"/>
        <v>176115300</v>
      </c>
      <c r="O412" s="662"/>
      <c r="P412" s="664"/>
    </row>
    <row r="413" spans="1:16" s="676" customFormat="1" hidden="1">
      <c r="A413" s="48" t="str">
        <f>A$121</f>
        <v>2018-19</v>
      </c>
      <c r="B413" s="12">
        <v>0</v>
      </c>
      <c r="C413" s="12">
        <v>0</v>
      </c>
      <c r="D413" s="12">
        <v>0</v>
      </c>
      <c r="E413" s="12">
        <v>0</v>
      </c>
      <c r="F413" s="12">
        <v>0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12">
        <v>0</v>
      </c>
      <c r="M413" s="12">
        <v>0</v>
      </c>
      <c r="N413" s="11">
        <f t="shared" si="180"/>
        <v>0</v>
      </c>
      <c r="O413" s="662"/>
      <c r="P413" s="662"/>
    </row>
    <row r="414" spans="1:16" s="676" customFormat="1" hidden="1">
      <c r="A414" s="48" t="str">
        <f>A$122</f>
        <v>2019-20</v>
      </c>
      <c r="B414" s="12">
        <v>0</v>
      </c>
      <c r="C414" s="12">
        <v>0</v>
      </c>
      <c r="D414" s="12">
        <v>0</v>
      </c>
      <c r="E414" s="12">
        <v>0</v>
      </c>
      <c r="F414" s="12">
        <v>0</v>
      </c>
      <c r="G414" s="12">
        <v>0</v>
      </c>
      <c r="H414" s="12">
        <v>0</v>
      </c>
      <c r="I414" s="12">
        <v>0</v>
      </c>
      <c r="J414" s="12">
        <v>0</v>
      </c>
      <c r="K414" s="12">
        <v>0</v>
      </c>
      <c r="L414" s="12">
        <v>0</v>
      </c>
      <c r="M414" s="12">
        <v>0</v>
      </c>
      <c r="N414" s="11">
        <f t="shared" si="180"/>
        <v>0</v>
      </c>
      <c r="O414" s="662"/>
      <c r="P414" s="662"/>
    </row>
    <row r="415" spans="1:16" s="676" customFormat="1" hidden="1">
      <c r="A415" s="48" t="str">
        <f>A$123</f>
        <v>2020-21</v>
      </c>
      <c r="B415" s="12">
        <v>0</v>
      </c>
      <c r="C415" s="12">
        <v>0</v>
      </c>
      <c r="D415" s="12">
        <v>0</v>
      </c>
      <c r="E415" s="12">
        <v>0</v>
      </c>
      <c r="F415" s="12">
        <v>0</v>
      </c>
      <c r="G415" s="12">
        <v>0</v>
      </c>
      <c r="H415" s="12">
        <v>0</v>
      </c>
      <c r="I415" s="12">
        <v>0</v>
      </c>
      <c r="J415" s="12">
        <v>0</v>
      </c>
      <c r="K415" s="12">
        <v>0</v>
      </c>
      <c r="L415" s="12">
        <v>0</v>
      </c>
      <c r="M415" s="12">
        <v>0</v>
      </c>
      <c r="N415" s="11">
        <f t="shared" si="180"/>
        <v>0</v>
      </c>
      <c r="O415" s="662"/>
      <c r="P415" s="662"/>
    </row>
    <row r="416" spans="1:16" s="676" customFormat="1" ht="9.6" customHeight="1">
      <c r="A416" s="48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1"/>
      <c r="O416" s="662"/>
      <c r="P416" s="106"/>
    </row>
    <row r="417" spans="1:17" s="1" customFormat="1">
      <c r="A417" s="3" t="s">
        <v>190</v>
      </c>
      <c r="B417" s="6"/>
      <c r="C417" s="6"/>
      <c r="D417" s="6"/>
      <c r="E417" s="6"/>
      <c r="F417" s="410"/>
      <c r="G417" s="662"/>
      <c r="H417" s="662"/>
      <c r="I417" s="662"/>
      <c r="J417" s="662"/>
      <c r="K417" s="6"/>
      <c r="L417" s="6"/>
      <c r="M417" s="6"/>
      <c r="N417" s="11"/>
    </row>
    <row r="418" spans="1:17" s="1" customFormat="1">
      <c r="A418" s="51" t="s">
        <v>32</v>
      </c>
      <c r="B418" s="139">
        <v>15583200</v>
      </c>
      <c r="C418" s="695">
        <v>14335700</v>
      </c>
      <c r="D418" s="695">
        <v>12278900</v>
      </c>
      <c r="E418" s="695">
        <v>13660600</v>
      </c>
      <c r="F418" s="695">
        <v>14052800</v>
      </c>
      <c r="G418" s="695">
        <v>13987300</v>
      </c>
      <c r="H418" s="695">
        <v>15639900</v>
      </c>
      <c r="I418" s="695">
        <v>18899600</v>
      </c>
      <c r="J418" s="695">
        <v>13396000</v>
      </c>
      <c r="K418" s="695">
        <v>15005900</v>
      </c>
      <c r="L418" s="695">
        <v>15492700</v>
      </c>
      <c r="M418" s="695">
        <v>13782700</v>
      </c>
      <c r="N418" s="544">
        <f>SUM(B418:M418)</f>
        <v>176115300</v>
      </c>
      <c r="P418" s="726"/>
    </row>
    <row r="419" spans="1:17" s="1" customFormat="1">
      <c r="A419" s="51" t="s">
        <v>33</v>
      </c>
      <c r="B419" s="337">
        <f>SUM(B409:B411)/SUM($N409:$N411)</f>
        <v>8.5258952476201716E-2</v>
      </c>
      <c r="C419" s="337">
        <f t="shared" ref="C419:M419" si="181">SUM(C409:C411)/SUM($N409:$N411)</f>
        <v>9.2559577424250888E-2</v>
      </c>
      <c r="D419" s="337">
        <f>SUM(D409:D411)/SUM($N409:$N411)</f>
        <v>8.7663258692759066E-2</v>
      </c>
      <c r="E419" s="337">
        <f t="shared" si="181"/>
        <v>8.4972464955195837E-2</v>
      </c>
      <c r="F419" s="337">
        <f t="shared" si="181"/>
        <v>8.487958206247942E-2</v>
      </c>
      <c r="G419" s="337">
        <f t="shared" si="181"/>
        <v>8.755351489276611E-2</v>
      </c>
      <c r="H419" s="337">
        <f t="shared" si="181"/>
        <v>8.2093391086377837E-2</v>
      </c>
      <c r="I419" s="337">
        <f t="shared" si="181"/>
        <v>7.7218666148415618E-2</v>
      </c>
      <c r="J419" s="337">
        <f t="shared" si="181"/>
        <v>7.3873107178279843E-2</v>
      </c>
      <c r="K419" s="337">
        <f t="shared" si="181"/>
        <v>7.7543164662141437E-2</v>
      </c>
      <c r="L419" s="337">
        <f t="shared" si="181"/>
        <v>8.1799508430601547E-2</v>
      </c>
      <c r="M419" s="337">
        <f t="shared" si="181"/>
        <v>8.4584811990530681E-2</v>
      </c>
      <c r="N419" s="52">
        <f>SUM(B419:M419)</f>
        <v>1</v>
      </c>
      <c r="P419" s="312" t="s">
        <v>28</v>
      </c>
    </row>
    <row r="420" spans="1:17" s="1" customFormat="1" ht="9.6" customHeight="1">
      <c r="A420" s="51"/>
      <c r="B420" s="337"/>
      <c r="C420" s="337"/>
      <c r="D420" s="337"/>
      <c r="E420" s="337"/>
      <c r="F420" s="337"/>
      <c r="G420" s="337"/>
      <c r="H420" s="337"/>
      <c r="I420" s="337"/>
      <c r="J420" s="337"/>
      <c r="K420" s="337"/>
      <c r="L420" s="337"/>
      <c r="M420" s="337"/>
      <c r="N420" s="52"/>
      <c r="P420" s="312"/>
    </row>
    <row r="421" spans="1:17" s="1" customFormat="1">
      <c r="A421" s="353" t="s">
        <v>108</v>
      </c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354"/>
      <c r="Q421" s="28"/>
    </row>
    <row r="422" spans="1:17" s="1" customFormat="1" hidden="1">
      <c r="A422" s="49" t="str">
        <f>A$130</f>
        <v>2015-16 Act</v>
      </c>
      <c r="B422" s="720">
        <f>IF(B410=0,B$418,B410)</f>
        <v>20832800</v>
      </c>
      <c r="C422" s="720">
        <f t="shared" ref="C422:M422" si="182">IF(C410=0,C$418,C410)</f>
        <v>22286800</v>
      </c>
      <c r="D422" s="720">
        <f t="shared" si="182"/>
        <v>20560100</v>
      </c>
      <c r="E422" s="720">
        <f t="shared" si="182"/>
        <v>20663400</v>
      </c>
      <c r="F422" s="720">
        <f t="shared" si="182"/>
        <v>24259300</v>
      </c>
      <c r="G422" s="720">
        <f t="shared" si="182"/>
        <v>22189400</v>
      </c>
      <c r="H422" s="720">
        <f t="shared" si="182"/>
        <v>22236000</v>
      </c>
      <c r="I422" s="720">
        <f t="shared" si="182"/>
        <v>18309500</v>
      </c>
      <c r="J422" s="720">
        <f t="shared" si="182"/>
        <v>16950600</v>
      </c>
      <c r="K422" s="720">
        <f t="shared" si="182"/>
        <v>19180300</v>
      </c>
      <c r="L422" s="720">
        <f t="shared" si="182"/>
        <v>19143200</v>
      </c>
      <c r="M422" s="720">
        <f t="shared" si="182"/>
        <v>21498300</v>
      </c>
      <c r="N422" s="355">
        <f t="shared" ref="N422:N429" si="183">SUM(B422:M422)</f>
        <v>248109700</v>
      </c>
      <c r="O422" s="166"/>
      <c r="P422" s="126"/>
      <c r="Q422" s="28"/>
    </row>
    <row r="423" spans="1:17" s="1" customFormat="1">
      <c r="A423" s="49" t="str">
        <f>A$131</f>
        <v>2016-17 Act</v>
      </c>
      <c r="B423" s="720">
        <f>IF(B411=0,B$418,B411)</f>
        <v>17757100</v>
      </c>
      <c r="C423" s="720">
        <f t="shared" ref="C423:M423" si="184">IF(C411=0,C$418,C411)</f>
        <v>19316600</v>
      </c>
      <c r="D423" s="720">
        <f t="shared" si="184"/>
        <v>17575000</v>
      </c>
      <c r="E423" s="720">
        <f t="shared" si="184"/>
        <v>15570300</v>
      </c>
      <c r="F423" s="720">
        <f t="shared" si="184"/>
        <v>14253500</v>
      </c>
      <c r="G423" s="720">
        <f t="shared" si="184"/>
        <v>15724700</v>
      </c>
      <c r="H423" s="720">
        <f t="shared" si="184"/>
        <v>13523300</v>
      </c>
      <c r="I423" s="720">
        <f t="shared" si="184"/>
        <v>16979900</v>
      </c>
      <c r="J423" s="720">
        <f t="shared" si="184"/>
        <v>14054600</v>
      </c>
      <c r="K423" s="720">
        <f t="shared" si="184"/>
        <v>14852600</v>
      </c>
      <c r="L423" s="720">
        <f t="shared" si="184"/>
        <v>16756600</v>
      </c>
      <c r="M423" s="720">
        <f t="shared" si="184"/>
        <v>14331800</v>
      </c>
      <c r="N423" s="355">
        <f t="shared" si="183"/>
        <v>190696000</v>
      </c>
      <c r="O423" s="166"/>
      <c r="P423" s="126"/>
      <c r="Q423" s="28"/>
    </row>
    <row r="424" spans="1:17" s="1" customFormat="1">
      <c r="A424" s="49" t="str">
        <f>A$132</f>
        <v>2017-18 CYE</v>
      </c>
      <c r="B424" s="263">
        <f>IF(B412=0,B$418,B412)</f>
        <v>15583200</v>
      </c>
      <c r="C424" s="263">
        <f t="shared" ref="C424:M424" si="185">IF(C412=0,C$418,C412)</f>
        <v>14335700</v>
      </c>
      <c r="D424" s="263">
        <f t="shared" si="185"/>
        <v>12278900</v>
      </c>
      <c r="E424" s="263">
        <f t="shared" si="185"/>
        <v>13660600</v>
      </c>
      <c r="F424" s="263">
        <f t="shared" si="185"/>
        <v>14052800</v>
      </c>
      <c r="G424" s="263">
        <f t="shared" si="185"/>
        <v>13987300</v>
      </c>
      <c r="H424" s="263">
        <f t="shared" si="185"/>
        <v>15639900</v>
      </c>
      <c r="I424" s="263">
        <f t="shared" si="185"/>
        <v>18899600</v>
      </c>
      <c r="J424" s="263">
        <f t="shared" si="185"/>
        <v>13396000</v>
      </c>
      <c r="K424" s="263">
        <f t="shared" si="185"/>
        <v>15005900</v>
      </c>
      <c r="L424" s="263">
        <f t="shared" si="185"/>
        <v>15492700</v>
      </c>
      <c r="M424" s="263">
        <f t="shared" si="185"/>
        <v>13782700</v>
      </c>
      <c r="N424" s="355">
        <f t="shared" si="183"/>
        <v>176115300</v>
      </c>
      <c r="O424" s="166"/>
      <c r="P424" s="126"/>
      <c r="Q424" s="28"/>
    </row>
    <row r="425" spans="1:17" s="1" customFormat="1">
      <c r="A425" s="49" t="str">
        <f>A$133</f>
        <v>2018-19</v>
      </c>
      <c r="B425" s="1001">
        <f>B$418</f>
        <v>15583200</v>
      </c>
      <c r="C425" s="1001">
        <f t="shared" ref="C425:M429" si="186">C$418</f>
        <v>14335700</v>
      </c>
      <c r="D425" s="1001">
        <f t="shared" si="186"/>
        <v>12278900</v>
      </c>
      <c r="E425" s="1001">
        <f t="shared" si="186"/>
        <v>13660600</v>
      </c>
      <c r="F425" s="1001">
        <f t="shared" si="186"/>
        <v>14052800</v>
      </c>
      <c r="G425" s="1001">
        <f t="shared" si="186"/>
        <v>13987300</v>
      </c>
      <c r="H425" s="1001">
        <f t="shared" si="186"/>
        <v>15639900</v>
      </c>
      <c r="I425" s="1001">
        <f t="shared" si="186"/>
        <v>18899600</v>
      </c>
      <c r="J425" s="1001">
        <f t="shared" si="186"/>
        <v>13396000</v>
      </c>
      <c r="K425" s="1001">
        <f t="shared" si="186"/>
        <v>15005900</v>
      </c>
      <c r="L425" s="1001">
        <f t="shared" si="186"/>
        <v>15492700</v>
      </c>
      <c r="M425" s="1001">
        <f t="shared" si="186"/>
        <v>13782700</v>
      </c>
      <c r="N425" s="355">
        <f t="shared" si="183"/>
        <v>176115300</v>
      </c>
      <c r="O425" s="166"/>
      <c r="P425" s="126"/>
      <c r="Q425" s="28"/>
    </row>
    <row r="426" spans="1:17" s="1" customFormat="1">
      <c r="A426" s="49" t="str">
        <f>A$134</f>
        <v>2019-20</v>
      </c>
      <c r="B426" s="263">
        <f>B$418</f>
        <v>15583200</v>
      </c>
      <c r="C426" s="263">
        <f t="shared" si="186"/>
        <v>14335700</v>
      </c>
      <c r="D426" s="263">
        <f t="shared" si="186"/>
        <v>12278900</v>
      </c>
      <c r="E426" s="263">
        <f t="shared" si="186"/>
        <v>13660600</v>
      </c>
      <c r="F426" s="263">
        <f t="shared" si="186"/>
        <v>14052800</v>
      </c>
      <c r="G426" s="263">
        <f t="shared" si="186"/>
        <v>13987300</v>
      </c>
      <c r="H426" s="263">
        <f t="shared" si="186"/>
        <v>15639900</v>
      </c>
      <c r="I426" s="263">
        <f t="shared" si="186"/>
        <v>18899600</v>
      </c>
      <c r="J426" s="263">
        <f t="shared" si="186"/>
        <v>13396000</v>
      </c>
      <c r="K426" s="263">
        <f t="shared" si="186"/>
        <v>15005900</v>
      </c>
      <c r="L426" s="263">
        <f t="shared" si="186"/>
        <v>15492700</v>
      </c>
      <c r="M426" s="263">
        <f t="shared" si="186"/>
        <v>13782700</v>
      </c>
      <c r="N426" s="355">
        <f t="shared" si="183"/>
        <v>176115300</v>
      </c>
      <c r="O426" s="166"/>
      <c r="P426" s="126"/>
      <c r="Q426" s="28"/>
    </row>
    <row r="427" spans="1:17" s="1" customFormat="1">
      <c r="A427" s="49" t="str">
        <f>A$135</f>
        <v>2020-21</v>
      </c>
      <c r="B427" s="263">
        <f>B$418</f>
        <v>15583200</v>
      </c>
      <c r="C427" s="263">
        <f t="shared" si="186"/>
        <v>14335700</v>
      </c>
      <c r="D427" s="263">
        <f t="shared" si="186"/>
        <v>12278900</v>
      </c>
      <c r="E427" s="263">
        <f t="shared" si="186"/>
        <v>13660600</v>
      </c>
      <c r="F427" s="263">
        <f t="shared" si="186"/>
        <v>14052800</v>
      </c>
      <c r="G427" s="263">
        <f t="shared" si="186"/>
        <v>13987300</v>
      </c>
      <c r="H427" s="263">
        <f t="shared" si="186"/>
        <v>15639900</v>
      </c>
      <c r="I427" s="263">
        <f t="shared" si="186"/>
        <v>18899600</v>
      </c>
      <c r="J427" s="263">
        <f t="shared" si="186"/>
        <v>13396000</v>
      </c>
      <c r="K427" s="263">
        <f t="shared" si="186"/>
        <v>15005900</v>
      </c>
      <c r="L427" s="263">
        <f t="shared" si="186"/>
        <v>15492700</v>
      </c>
      <c r="M427" s="263">
        <f t="shared" si="186"/>
        <v>13782700</v>
      </c>
      <c r="N427" s="355">
        <f t="shared" si="183"/>
        <v>176115300</v>
      </c>
      <c r="O427" s="166"/>
      <c r="P427" s="126"/>
      <c r="Q427" s="28"/>
    </row>
    <row r="428" spans="1:17" s="1" customFormat="1">
      <c r="A428" s="774" t="s">
        <v>340</v>
      </c>
      <c r="B428" s="263">
        <f>B$418</f>
        <v>15583200</v>
      </c>
      <c r="C428" s="263">
        <f t="shared" si="186"/>
        <v>14335700</v>
      </c>
      <c r="D428" s="263">
        <f t="shared" si="186"/>
        <v>12278900</v>
      </c>
      <c r="E428" s="263">
        <f t="shared" si="186"/>
        <v>13660600</v>
      </c>
      <c r="F428" s="263">
        <f t="shared" si="186"/>
        <v>14052800</v>
      </c>
      <c r="G428" s="263">
        <f t="shared" si="186"/>
        <v>13987300</v>
      </c>
      <c r="H428" s="263">
        <f t="shared" si="186"/>
        <v>15639900</v>
      </c>
      <c r="I428" s="263">
        <f t="shared" si="186"/>
        <v>18899600</v>
      </c>
      <c r="J428" s="263">
        <f t="shared" si="186"/>
        <v>13396000</v>
      </c>
      <c r="K428" s="263">
        <f t="shared" si="186"/>
        <v>15005900</v>
      </c>
      <c r="L428" s="263">
        <f t="shared" si="186"/>
        <v>15492700</v>
      </c>
      <c r="M428" s="263">
        <f t="shared" si="186"/>
        <v>13782700</v>
      </c>
      <c r="N428" s="355">
        <f t="shared" si="183"/>
        <v>176115300</v>
      </c>
      <c r="O428" s="166"/>
      <c r="P428" s="126"/>
      <c r="Q428" s="28"/>
    </row>
    <row r="429" spans="1:17" s="1" customFormat="1">
      <c r="A429" s="774" t="s">
        <v>347</v>
      </c>
      <c r="B429" s="263">
        <f>B$418</f>
        <v>15583200</v>
      </c>
      <c r="C429" s="263">
        <f t="shared" si="186"/>
        <v>14335700</v>
      </c>
      <c r="D429" s="263">
        <f t="shared" si="186"/>
        <v>12278900</v>
      </c>
      <c r="E429" s="263">
        <f t="shared" si="186"/>
        <v>13660600</v>
      </c>
      <c r="F429" s="263">
        <f t="shared" si="186"/>
        <v>14052800</v>
      </c>
      <c r="G429" s="263">
        <f t="shared" si="186"/>
        <v>13987300</v>
      </c>
      <c r="H429" s="263">
        <f t="shared" si="186"/>
        <v>15639900</v>
      </c>
      <c r="I429" s="263">
        <f t="shared" si="186"/>
        <v>18899600</v>
      </c>
      <c r="J429" s="263">
        <f t="shared" si="186"/>
        <v>13396000</v>
      </c>
      <c r="K429" s="263">
        <f t="shared" si="186"/>
        <v>15005900</v>
      </c>
      <c r="L429" s="263">
        <f t="shared" si="186"/>
        <v>15492700</v>
      </c>
      <c r="M429" s="263">
        <f t="shared" si="186"/>
        <v>13782700</v>
      </c>
      <c r="N429" s="355">
        <f t="shared" si="183"/>
        <v>176115300</v>
      </c>
      <c r="O429" s="166"/>
      <c r="P429" s="126"/>
      <c r="Q429" s="28"/>
    </row>
    <row r="430" spans="1:17" s="1" customFormat="1" ht="9.6" customHeight="1">
      <c r="A430" s="356"/>
      <c r="B430" s="357"/>
      <c r="C430" s="357"/>
      <c r="D430" s="357"/>
      <c r="E430" s="357"/>
      <c r="F430" s="357"/>
      <c r="G430" s="357"/>
      <c r="H430" s="357"/>
      <c r="I430" s="357"/>
      <c r="J430" s="357"/>
      <c r="K430" s="357"/>
      <c r="L430" s="357"/>
      <c r="M430" s="357"/>
      <c r="N430" s="358"/>
      <c r="O430" s="155"/>
      <c r="P430" s="106"/>
      <c r="Q430" s="28"/>
    </row>
    <row r="431" spans="1:17" s="1" customFormat="1">
      <c r="A431" s="353" t="s">
        <v>215</v>
      </c>
      <c r="B431" s="10"/>
      <c r="C431" s="10"/>
      <c r="D431" s="193" t="s">
        <v>214</v>
      </c>
      <c r="E431" s="10"/>
      <c r="F431" s="10"/>
      <c r="G431" s="553" t="s">
        <v>265</v>
      </c>
      <c r="H431" s="554">
        <v>1</v>
      </c>
      <c r="I431" s="10"/>
      <c r="J431" s="10"/>
      <c r="K431" s="10"/>
      <c r="L431" s="10"/>
      <c r="M431" s="10"/>
      <c r="N431" s="354"/>
      <c r="Q431" s="28"/>
    </row>
    <row r="432" spans="1:17" s="1" customFormat="1" hidden="1">
      <c r="A432" s="49" t="str">
        <f>A$130</f>
        <v>2015-16 Act</v>
      </c>
      <c r="B432" s="784">
        <v>10.3</v>
      </c>
      <c r="C432" s="784">
        <f>30.9/2</f>
        <v>15.45</v>
      </c>
      <c r="D432" s="784">
        <f>10.3/2</f>
        <v>5.15</v>
      </c>
      <c r="E432" s="784">
        <f>20.6/2</f>
        <v>10.3</v>
      </c>
      <c r="F432" s="784">
        <v>10</v>
      </c>
      <c r="G432" s="784">
        <v>10.3</v>
      </c>
      <c r="H432" s="785">
        <f>10.3*2</f>
        <v>20.6</v>
      </c>
      <c r="I432" s="785">
        <f>10.3*2</f>
        <v>20.6</v>
      </c>
      <c r="J432" s="785">
        <v>10.3</v>
      </c>
      <c r="K432" s="784">
        <v>10.3</v>
      </c>
      <c r="L432" s="784">
        <v>10.3</v>
      </c>
      <c r="M432" s="784">
        <v>10.3</v>
      </c>
      <c r="N432" s="717">
        <f>SUM(B432:M432)</f>
        <v>143.9</v>
      </c>
      <c r="O432" s="166"/>
      <c r="Q432" s="28"/>
    </row>
    <row r="433" spans="1:17" s="1" customFormat="1">
      <c r="A433" s="49" t="str">
        <f>A$131</f>
        <v>2016-17 Act</v>
      </c>
      <c r="B433" s="786">
        <v>10.3</v>
      </c>
      <c r="C433" s="786">
        <v>10.3</v>
      </c>
      <c r="D433" s="786">
        <v>10.3</v>
      </c>
      <c r="E433" s="786">
        <v>10.3</v>
      </c>
      <c r="F433" s="786">
        <v>10.3</v>
      </c>
      <c r="G433" s="786">
        <v>10.3</v>
      </c>
      <c r="H433" s="786">
        <v>10.3</v>
      </c>
      <c r="I433" s="786">
        <v>10.3</v>
      </c>
      <c r="J433" s="786">
        <v>10.3</v>
      </c>
      <c r="K433" s="786">
        <v>10.3</v>
      </c>
      <c r="L433" s="786">
        <v>10.3</v>
      </c>
      <c r="M433" s="786">
        <v>10.3</v>
      </c>
      <c r="N433" s="717">
        <f t="shared" ref="N433:N439" si="187">SUM(B433:M433)</f>
        <v>123.59999999999998</v>
      </c>
      <c r="O433" s="166"/>
      <c r="Q433" s="28"/>
    </row>
    <row r="434" spans="1:17" s="1" customFormat="1">
      <c r="A434" s="49" t="str">
        <f>A$132</f>
        <v>2017-18 CYE</v>
      </c>
      <c r="B434" s="1004">
        <v>10.3</v>
      </c>
      <c r="C434" s="1004">
        <v>10.3</v>
      </c>
      <c r="D434" s="1004">
        <v>10.3</v>
      </c>
      <c r="E434" s="1004">
        <v>10.3</v>
      </c>
      <c r="F434" s="1004">
        <v>10.3</v>
      </c>
      <c r="G434" s="1004">
        <v>10.3</v>
      </c>
      <c r="H434" s="1004">
        <v>10.3</v>
      </c>
      <c r="I434" s="1004">
        <v>10.3</v>
      </c>
      <c r="J434" s="1004">
        <v>10.3</v>
      </c>
      <c r="K434" s="1004">
        <v>10.3</v>
      </c>
      <c r="L434" s="1004">
        <v>10.3</v>
      </c>
      <c r="M434" s="1004">
        <v>10.3</v>
      </c>
      <c r="N434" s="717">
        <f t="shared" si="187"/>
        <v>123.59999999999998</v>
      </c>
      <c r="O434" s="166"/>
      <c r="Q434" s="28"/>
    </row>
    <row r="435" spans="1:17" s="1" customFormat="1">
      <c r="A435" s="49" t="str">
        <f>A$133</f>
        <v>2018-19</v>
      </c>
      <c r="B435" s="1003">
        <f t="shared" ref="B435:B439" si="188">M434</f>
        <v>10.3</v>
      </c>
      <c r="C435" s="1003">
        <f t="shared" ref="C435:C439" si="189">B435</f>
        <v>10.3</v>
      </c>
      <c r="D435" s="1003">
        <f t="shared" ref="D435:D439" si="190">C435</f>
        <v>10.3</v>
      </c>
      <c r="E435" s="1003">
        <f t="shared" ref="E435:E439" si="191">D435</f>
        <v>10.3</v>
      </c>
      <c r="F435" s="1003">
        <f t="shared" ref="F435:F439" si="192">E435</f>
        <v>10.3</v>
      </c>
      <c r="G435" s="1003">
        <f t="shared" ref="G435:G439" si="193">F435</f>
        <v>10.3</v>
      </c>
      <c r="H435" s="1003">
        <f t="shared" ref="H435:H439" si="194">G435</f>
        <v>10.3</v>
      </c>
      <c r="I435" s="1003">
        <f t="shared" ref="I435:I439" si="195">H435</f>
        <v>10.3</v>
      </c>
      <c r="J435" s="1003">
        <f t="shared" ref="J435:J439" si="196">I435</f>
        <v>10.3</v>
      </c>
      <c r="K435" s="1003">
        <f t="shared" ref="K435:K439" si="197">J435</f>
        <v>10.3</v>
      </c>
      <c r="L435" s="1003">
        <f t="shared" ref="L435:L439" si="198">K435</f>
        <v>10.3</v>
      </c>
      <c r="M435" s="1003">
        <f t="shared" ref="M435:M439" si="199">L435</f>
        <v>10.3</v>
      </c>
      <c r="N435" s="717">
        <f t="shared" si="187"/>
        <v>123.59999999999998</v>
      </c>
      <c r="O435" s="166"/>
      <c r="Q435" s="28"/>
    </row>
    <row r="436" spans="1:17" s="1" customFormat="1">
      <c r="A436" s="49" t="str">
        <f>A$134</f>
        <v>2019-20</v>
      </c>
      <c r="B436" s="716">
        <f t="shared" si="188"/>
        <v>10.3</v>
      </c>
      <c r="C436" s="716">
        <f t="shared" si="189"/>
        <v>10.3</v>
      </c>
      <c r="D436" s="716">
        <f t="shared" si="190"/>
        <v>10.3</v>
      </c>
      <c r="E436" s="716">
        <f t="shared" si="191"/>
        <v>10.3</v>
      </c>
      <c r="F436" s="716">
        <f t="shared" si="192"/>
        <v>10.3</v>
      </c>
      <c r="G436" s="716">
        <f t="shared" si="193"/>
        <v>10.3</v>
      </c>
      <c r="H436" s="716">
        <f t="shared" si="194"/>
        <v>10.3</v>
      </c>
      <c r="I436" s="716">
        <f t="shared" si="195"/>
        <v>10.3</v>
      </c>
      <c r="J436" s="716">
        <f t="shared" si="196"/>
        <v>10.3</v>
      </c>
      <c r="K436" s="716">
        <f t="shared" si="197"/>
        <v>10.3</v>
      </c>
      <c r="L436" s="716">
        <f t="shared" si="198"/>
        <v>10.3</v>
      </c>
      <c r="M436" s="716">
        <f t="shared" si="199"/>
        <v>10.3</v>
      </c>
      <c r="N436" s="717">
        <f t="shared" si="187"/>
        <v>123.59999999999998</v>
      </c>
      <c r="O436" s="166"/>
      <c r="Q436" s="28"/>
    </row>
    <row r="437" spans="1:17" s="1" customFormat="1">
      <c r="A437" s="49" t="str">
        <f>A$135</f>
        <v>2020-21</v>
      </c>
      <c r="B437" s="716">
        <f t="shared" si="188"/>
        <v>10.3</v>
      </c>
      <c r="C437" s="716">
        <f t="shared" si="189"/>
        <v>10.3</v>
      </c>
      <c r="D437" s="716">
        <f t="shared" si="190"/>
        <v>10.3</v>
      </c>
      <c r="E437" s="716">
        <f t="shared" si="191"/>
        <v>10.3</v>
      </c>
      <c r="F437" s="716">
        <f t="shared" si="192"/>
        <v>10.3</v>
      </c>
      <c r="G437" s="716">
        <f t="shared" si="193"/>
        <v>10.3</v>
      </c>
      <c r="H437" s="716">
        <f t="shared" si="194"/>
        <v>10.3</v>
      </c>
      <c r="I437" s="716">
        <f t="shared" si="195"/>
        <v>10.3</v>
      </c>
      <c r="J437" s="716">
        <f t="shared" si="196"/>
        <v>10.3</v>
      </c>
      <c r="K437" s="716">
        <f t="shared" si="197"/>
        <v>10.3</v>
      </c>
      <c r="L437" s="716">
        <f t="shared" si="198"/>
        <v>10.3</v>
      </c>
      <c r="M437" s="716">
        <f t="shared" si="199"/>
        <v>10.3</v>
      </c>
      <c r="N437" s="717">
        <f t="shared" si="187"/>
        <v>123.59999999999998</v>
      </c>
      <c r="O437" s="166"/>
      <c r="Q437" s="28"/>
    </row>
    <row r="438" spans="1:17" s="1" customFormat="1">
      <c r="A438" s="774" t="s">
        <v>340</v>
      </c>
      <c r="B438" s="716">
        <f t="shared" si="188"/>
        <v>10.3</v>
      </c>
      <c r="C438" s="716">
        <f t="shared" si="189"/>
        <v>10.3</v>
      </c>
      <c r="D438" s="716">
        <f t="shared" si="190"/>
        <v>10.3</v>
      </c>
      <c r="E438" s="716">
        <f t="shared" si="191"/>
        <v>10.3</v>
      </c>
      <c r="F438" s="716">
        <f t="shared" si="192"/>
        <v>10.3</v>
      </c>
      <c r="G438" s="716">
        <f t="shared" si="193"/>
        <v>10.3</v>
      </c>
      <c r="H438" s="716">
        <f t="shared" si="194"/>
        <v>10.3</v>
      </c>
      <c r="I438" s="716">
        <f t="shared" si="195"/>
        <v>10.3</v>
      </c>
      <c r="J438" s="716">
        <f t="shared" si="196"/>
        <v>10.3</v>
      </c>
      <c r="K438" s="716">
        <f t="shared" si="197"/>
        <v>10.3</v>
      </c>
      <c r="L438" s="716">
        <f t="shared" si="198"/>
        <v>10.3</v>
      </c>
      <c r="M438" s="716">
        <f t="shared" si="199"/>
        <v>10.3</v>
      </c>
      <c r="N438" s="717">
        <f t="shared" si="187"/>
        <v>123.59999999999998</v>
      </c>
      <c r="O438" s="166"/>
      <c r="Q438" s="28"/>
    </row>
    <row r="439" spans="1:17" s="1" customFormat="1">
      <c r="A439" s="774" t="s">
        <v>347</v>
      </c>
      <c r="B439" s="716">
        <f t="shared" si="188"/>
        <v>10.3</v>
      </c>
      <c r="C439" s="716">
        <f t="shared" si="189"/>
        <v>10.3</v>
      </c>
      <c r="D439" s="716">
        <f t="shared" si="190"/>
        <v>10.3</v>
      </c>
      <c r="E439" s="716">
        <f t="shared" si="191"/>
        <v>10.3</v>
      </c>
      <c r="F439" s="716">
        <f t="shared" si="192"/>
        <v>10.3</v>
      </c>
      <c r="G439" s="716">
        <f t="shared" si="193"/>
        <v>10.3</v>
      </c>
      <c r="H439" s="716">
        <f t="shared" si="194"/>
        <v>10.3</v>
      </c>
      <c r="I439" s="716">
        <f t="shared" si="195"/>
        <v>10.3</v>
      </c>
      <c r="J439" s="716">
        <f t="shared" si="196"/>
        <v>10.3</v>
      </c>
      <c r="K439" s="716">
        <f t="shared" si="197"/>
        <v>10.3</v>
      </c>
      <c r="L439" s="716">
        <f t="shared" si="198"/>
        <v>10.3</v>
      </c>
      <c r="M439" s="716">
        <f t="shared" si="199"/>
        <v>10.3</v>
      </c>
      <c r="N439" s="717">
        <f t="shared" si="187"/>
        <v>123.59999999999998</v>
      </c>
      <c r="O439" s="166"/>
      <c r="Q439" s="28"/>
    </row>
    <row r="440" spans="1:17" s="1" customFormat="1" ht="9.6" customHeight="1">
      <c r="A440" s="356"/>
      <c r="B440" s="357"/>
      <c r="C440" s="357"/>
      <c r="D440" s="357"/>
      <c r="E440" s="357"/>
      <c r="F440" s="357"/>
      <c r="G440" s="357"/>
      <c r="H440" s="357"/>
      <c r="I440" s="357"/>
      <c r="J440" s="357"/>
      <c r="K440" s="357"/>
      <c r="L440" s="357"/>
      <c r="M440" s="357"/>
      <c r="N440" s="358"/>
      <c r="O440" s="155"/>
      <c r="P440" s="106"/>
      <c r="Q440" s="28"/>
    </row>
    <row r="441" spans="1:17" s="1" customFormat="1">
      <c r="A441" s="353" t="s">
        <v>213</v>
      </c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354"/>
      <c r="Q441" s="28"/>
    </row>
    <row r="442" spans="1:17" s="1" customFormat="1" hidden="1">
      <c r="A442" s="49" t="str">
        <f>A$130</f>
        <v>2015-16 Act</v>
      </c>
      <c r="B442" s="721">
        <v>169996</v>
      </c>
      <c r="C442" s="721">
        <v>181860</v>
      </c>
      <c r="D442" s="721">
        <v>175172</v>
      </c>
      <c r="E442" s="721">
        <v>176052</v>
      </c>
      <c r="F442" s="721">
        <f t="shared" ref="F442:M442" si="200">ROUND((F422/1000)*$J$387,0)</f>
        <v>213482</v>
      </c>
      <c r="G442" s="721">
        <f t="shared" si="200"/>
        <v>195267</v>
      </c>
      <c r="H442" s="721">
        <f t="shared" si="200"/>
        <v>195677</v>
      </c>
      <c r="I442" s="721">
        <f t="shared" si="200"/>
        <v>161124</v>
      </c>
      <c r="J442" s="721">
        <f t="shared" si="200"/>
        <v>149165</v>
      </c>
      <c r="K442" s="721">
        <f t="shared" si="200"/>
        <v>168787</v>
      </c>
      <c r="L442" s="721">
        <f t="shared" si="200"/>
        <v>168460</v>
      </c>
      <c r="M442" s="721">
        <f t="shared" si="200"/>
        <v>189185</v>
      </c>
      <c r="N442" s="626">
        <f>SUM(B442:M442)</f>
        <v>2144227</v>
      </c>
      <c r="O442" s="166"/>
      <c r="Q442" s="28"/>
    </row>
    <row r="443" spans="1:17" s="1" customFormat="1">
      <c r="A443" s="49" t="str">
        <f>A$131</f>
        <v>2016-17 Act</v>
      </c>
      <c r="B443" s="720">
        <v>151290.49</v>
      </c>
      <c r="C443" s="720">
        <v>144095.35</v>
      </c>
      <c r="D443" s="720">
        <v>172497.24</v>
      </c>
      <c r="E443" s="720">
        <v>131841.40000000002</v>
      </c>
      <c r="F443" s="720">
        <v>139354.19</v>
      </c>
      <c r="G443" s="720">
        <v>127568.825</v>
      </c>
      <c r="H443" s="720">
        <v>140736.07</v>
      </c>
      <c r="I443" s="720">
        <v>121033.54</v>
      </c>
      <c r="J443" s="720">
        <v>151970.11000000002</v>
      </c>
      <c r="K443" s="720">
        <v>125788.67</v>
      </c>
      <c r="L443" s="720">
        <v>132930.77000000002</v>
      </c>
      <c r="M443" s="720">
        <v>149971.57</v>
      </c>
      <c r="N443" s="355">
        <f t="shared" ref="N443:N449" si="201">SUM(B443:M443)</f>
        <v>1689078.2250000001</v>
      </c>
      <c r="O443" s="166"/>
      <c r="Q443" s="28"/>
    </row>
    <row r="444" spans="1:17" s="1" customFormat="1">
      <c r="A444" s="49" t="str">
        <f>A$132</f>
        <v>2017-18 CYE</v>
      </c>
      <c r="B444" s="920">
        <v>128269.61</v>
      </c>
      <c r="C444" s="920">
        <v>139469.64000000001</v>
      </c>
      <c r="D444" s="920">
        <v>128304.52</v>
      </c>
      <c r="E444" s="920">
        <v>109896.16</v>
      </c>
      <c r="F444" s="920">
        <v>120213.28</v>
      </c>
      <c r="G444" s="920">
        <v>123664.64</v>
      </c>
      <c r="H444" s="920">
        <v>123088.24</v>
      </c>
      <c r="I444" s="920">
        <v>137631.12</v>
      </c>
      <c r="J444" s="920">
        <v>163670.54</v>
      </c>
      <c r="K444" s="920">
        <v>116009.36</v>
      </c>
      <c r="L444" s="920">
        <v>129951.09</v>
      </c>
      <c r="M444" s="920">
        <v>134166.78</v>
      </c>
      <c r="N444" s="355">
        <f t="shared" si="201"/>
        <v>1554334.9800000002</v>
      </c>
      <c r="O444" s="166"/>
      <c r="Q444" s="28"/>
    </row>
    <row r="445" spans="1:17" s="1" customFormat="1">
      <c r="A445" s="49" t="str">
        <f>A$133</f>
        <v>2018-19</v>
      </c>
      <c r="B445" s="263">
        <f>ROUND((B425/1000)*$F$387,0)</f>
        <v>134951</v>
      </c>
      <c r="C445" s="263">
        <f t="shared" ref="C445:M445" si="202">ROUND((C425/1000)*$F$387,0)</f>
        <v>124147</v>
      </c>
      <c r="D445" s="263">
        <f t="shared" si="202"/>
        <v>106335</v>
      </c>
      <c r="E445" s="263">
        <f t="shared" si="202"/>
        <v>118301</v>
      </c>
      <c r="F445" s="263">
        <f t="shared" si="202"/>
        <v>121697</v>
      </c>
      <c r="G445" s="263">
        <f t="shared" si="202"/>
        <v>121130</v>
      </c>
      <c r="H445" s="263">
        <f t="shared" si="202"/>
        <v>135442</v>
      </c>
      <c r="I445" s="263">
        <f t="shared" si="202"/>
        <v>163671</v>
      </c>
      <c r="J445" s="263">
        <f t="shared" si="202"/>
        <v>116009</v>
      </c>
      <c r="K445" s="263">
        <f t="shared" si="202"/>
        <v>129951</v>
      </c>
      <c r="L445" s="263">
        <f t="shared" si="202"/>
        <v>134167</v>
      </c>
      <c r="M445" s="263">
        <f t="shared" si="202"/>
        <v>119358</v>
      </c>
      <c r="N445" s="355">
        <f t="shared" si="201"/>
        <v>1525159</v>
      </c>
      <c r="O445" s="166"/>
      <c r="Q445" s="28"/>
    </row>
    <row r="446" spans="1:17" s="1" customFormat="1">
      <c r="A446" s="49" t="str">
        <f>A$134</f>
        <v>2019-20</v>
      </c>
      <c r="B446" s="263">
        <f>ROUND((B426/1000)*$F$387,0)</f>
        <v>134951</v>
      </c>
      <c r="C446" s="263">
        <f t="shared" ref="C446:M446" si="203">ROUND((C426/1000)*$F$387,0)</f>
        <v>124147</v>
      </c>
      <c r="D446" s="263">
        <f t="shared" si="203"/>
        <v>106335</v>
      </c>
      <c r="E446" s="263">
        <f t="shared" si="203"/>
        <v>118301</v>
      </c>
      <c r="F446" s="263">
        <f t="shared" si="203"/>
        <v>121697</v>
      </c>
      <c r="G446" s="263">
        <f t="shared" si="203"/>
        <v>121130</v>
      </c>
      <c r="H446" s="263">
        <f t="shared" si="203"/>
        <v>135442</v>
      </c>
      <c r="I446" s="263">
        <f t="shared" si="203"/>
        <v>163671</v>
      </c>
      <c r="J446" s="263">
        <f t="shared" si="203"/>
        <v>116009</v>
      </c>
      <c r="K446" s="263">
        <f t="shared" si="203"/>
        <v>129951</v>
      </c>
      <c r="L446" s="263">
        <f t="shared" si="203"/>
        <v>134167</v>
      </c>
      <c r="M446" s="263">
        <f t="shared" si="203"/>
        <v>119358</v>
      </c>
      <c r="N446" s="355">
        <f t="shared" si="201"/>
        <v>1525159</v>
      </c>
      <c r="O446" s="166"/>
      <c r="Q446" s="28"/>
    </row>
    <row r="447" spans="1:17" s="1" customFormat="1">
      <c r="A447" s="49" t="str">
        <f>A$135</f>
        <v>2020-21</v>
      </c>
      <c r="B447" s="263">
        <f>ROUND((B427/1000)*$F$387,0)</f>
        <v>134951</v>
      </c>
      <c r="C447" s="263">
        <f t="shared" ref="C447:M447" si="204">ROUND((C427/1000)*$F$387,0)</f>
        <v>124147</v>
      </c>
      <c r="D447" s="263">
        <f t="shared" si="204"/>
        <v>106335</v>
      </c>
      <c r="E447" s="263">
        <f t="shared" si="204"/>
        <v>118301</v>
      </c>
      <c r="F447" s="263">
        <f t="shared" si="204"/>
        <v>121697</v>
      </c>
      <c r="G447" s="263">
        <f t="shared" si="204"/>
        <v>121130</v>
      </c>
      <c r="H447" s="263">
        <f t="shared" si="204"/>
        <v>135442</v>
      </c>
      <c r="I447" s="263">
        <f t="shared" si="204"/>
        <v>163671</v>
      </c>
      <c r="J447" s="263">
        <f t="shared" si="204"/>
        <v>116009</v>
      </c>
      <c r="K447" s="263">
        <f t="shared" si="204"/>
        <v>129951</v>
      </c>
      <c r="L447" s="263">
        <f t="shared" si="204"/>
        <v>134167</v>
      </c>
      <c r="M447" s="263">
        <f t="shared" si="204"/>
        <v>119358</v>
      </c>
      <c r="N447" s="355">
        <f t="shared" si="201"/>
        <v>1525159</v>
      </c>
      <c r="O447" s="166"/>
      <c r="Q447" s="28"/>
    </row>
    <row r="448" spans="1:17" s="1" customFormat="1">
      <c r="A448" s="774" t="s">
        <v>340</v>
      </c>
      <c r="B448" s="263">
        <f>ROUND((B428/1000)*$F$387,0)</f>
        <v>134951</v>
      </c>
      <c r="C448" s="263">
        <f t="shared" ref="C448:M448" si="205">ROUND((C428/1000)*$F$387,0)</f>
        <v>124147</v>
      </c>
      <c r="D448" s="263">
        <f t="shared" si="205"/>
        <v>106335</v>
      </c>
      <c r="E448" s="263">
        <f t="shared" si="205"/>
        <v>118301</v>
      </c>
      <c r="F448" s="263">
        <f t="shared" si="205"/>
        <v>121697</v>
      </c>
      <c r="G448" s="263">
        <f t="shared" si="205"/>
        <v>121130</v>
      </c>
      <c r="H448" s="263">
        <f t="shared" si="205"/>
        <v>135442</v>
      </c>
      <c r="I448" s="263">
        <f t="shared" si="205"/>
        <v>163671</v>
      </c>
      <c r="J448" s="263">
        <f t="shared" si="205"/>
        <v>116009</v>
      </c>
      <c r="K448" s="263">
        <f t="shared" si="205"/>
        <v>129951</v>
      </c>
      <c r="L448" s="263">
        <f t="shared" si="205"/>
        <v>134167</v>
      </c>
      <c r="M448" s="263">
        <f t="shared" si="205"/>
        <v>119358</v>
      </c>
      <c r="N448" s="355">
        <f t="shared" si="201"/>
        <v>1525159</v>
      </c>
      <c r="O448" s="166"/>
      <c r="Q448" s="28"/>
    </row>
    <row r="449" spans="1:18" s="1" customFormat="1">
      <c r="A449" s="774" t="s">
        <v>347</v>
      </c>
      <c r="B449" s="263">
        <f>ROUND((B429/1000)*$F$387,0)</f>
        <v>134951</v>
      </c>
      <c r="C449" s="263">
        <f t="shared" ref="C449:M449" si="206">ROUND((C429/1000)*$F$387,0)</f>
        <v>124147</v>
      </c>
      <c r="D449" s="263">
        <f t="shared" si="206"/>
        <v>106335</v>
      </c>
      <c r="E449" s="263">
        <f t="shared" si="206"/>
        <v>118301</v>
      </c>
      <c r="F449" s="263">
        <f t="shared" si="206"/>
        <v>121697</v>
      </c>
      <c r="G449" s="263">
        <f t="shared" si="206"/>
        <v>121130</v>
      </c>
      <c r="H449" s="263">
        <f t="shared" si="206"/>
        <v>135442</v>
      </c>
      <c r="I449" s="263">
        <f t="shared" si="206"/>
        <v>163671</v>
      </c>
      <c r="J449" s="263">
        <f t="shared" si="206"/>
        <v>116009</v>
      </c>
      <c r="K449" s="263">
        <f t="shared" si="206"/>
        <v>129951</v>
      </c>
      <c r="L449" s="263">
        <f t="shared" si="206"/>
        <v>134167</v>
      </c>
      <c r="M449" s="263">
        <f t="shared" si="206"/>
        <v>119358</v>
      </c>
      <c r="N449" s="355">
        <f t="shared" si="201"/>
        <v>1525159</v>
      </c>
      <c r="O449" s="166"/>
      <c r="Q449" s="28"/>
    </row>
    <row r="450" spans="1:18" s="1" customFormat="1">
      <c r="A450" s="359" t="s">
        <v>210</v>
      </c>
      <c r="B450" s="490">
        <f>B445/(B425/1000)</f>
        <v>8.6600313157759636</v>
      </c>
      <c r="C450" s="490">
        <f t="shared" ref="C450:M450" si="207">C445/(C425/1000)</f>
        <v>8.6599886995403086</v>
      </c>
      <c r="D450" s="490">
        <f t="shared" si="207"/>
        <v>8.6599776852975427</v>
      </c>
      <c r="E450" s="490">
        <f t="shared" si="207"/>
        <v>8.6600149334582674</v>
      </c>
      <c r="F450" s="490">
        <f t="shared" si="207"/>
        <v>8.6599823522714345</v>
      </c>
      <c r="G450" s="490">
        <f t="shared" si="207"/>
        <v>8.6599987131183287</v>
      </c>
      <c r="H450" s="490">
        <f t="shared" si="207"/>
        <v>8.6600297955869276</v>
      </c>
      <c r="I450" s="490">
        <f t="shared" si="207"/>
        <v>8.6600245507841436</v>
      </c>
      <c r="J450" s="490">
        <f t="shared" si="207"/>
        <v>8.65997312630636</v>
      </c>
      <c r="K450" s="490">
        <f t="shared" si="207"/>
        <v>8.6599937357972525</v>
      </c>
      <c r="L450" s="490">
        <f t="shared" si="207"/>
        <v>8.6600140711431823</v>
      </c>
      <c r="M450" s="490">
        <f t="shared" si="207"/>
        <v>8.6599867950401581</v>
      </c>
      <c r="N450" s="355"/>
      <c r="O450" s="166"/>
      <c r="Q450" s="28"/>
    </row>
    <row r="451" spans="1:18" s="1" customFormat="1" ht="9.6" customHeight="1">
      <c r="A451" s="361"/>
      <c r="B451" s="362"/>
      <c r="C451" s="362"/>
      <c r="D451" s="362"/>
      <c r="E451" s="362"/>
      <c r="F451" s="362"/>
      <c r="G451" s="362"/>
      <c r="H451" s="362"/>
      <c r="I451" s="362"/>
      <c r="J451" s="362"/>
      <c r="K451" s="362"/>
      <c r="L451" s="362"/>
      <c r="M451" s="362"/>
      <c r="N451" s="358"/>
      <c r="O451" s="155"/>
      <c r="P451" s="106"/>
      <c r="Q451" s="28"/>
    </row>
    <row r="452" spans="1:18" s="1" customFormat="1">
      <c r="A452" s="353" t="s">
        <v>212</v>
      </c>
      <c r="B452" s="541"/>
      <c r="C452" s="378"/>
      <c r="D452" s="542"/>
      <c r="E452" s="10"/>
      <c r="F452" s="10"/>
      <c r="G452" s="10"/>
      <c r="H452" s="10"/>
      <c r="I452" s="10"/>
      <c r="J452" s="10"/>
      <c r="K452" s="10"/>
      <c r="L452" s="10"/>
      <c r="M452" s="10"/>
      <c r="N452" s="354"/>
      <c r="Q452" s="28"/>
    </row>
    <row r="453" spans="1:18" s="1" customFormat="1" hidden="1">
      <c r="A453" s="49" t="str">
        <f>A$130</f>
        <v>2015-16 Act</v>
      </c>
      <c r="B453" s="623">
        <f t="shared" ref="B453:B460" si="208">B442+B432</f>
        <v>170006.3</v>
      </c>
      <c r="C453" s="623">
        <f t="shared" ref="C453:M453" si="209">C442+C432</f>
        <v>181875.45</v>
      </c>
      <c r="D453" s="623">
        <f t="shared" si="209"/>
        <v>175177.15</v>
      </c>
      <c r="E453" s="623">
        <f t="shared" si="209"/>
        <v>176062.3</v>
      </c>
      <c r="F453" s="623">
        <f t="shared" si="209"/>
        <v>213492</v>
      </c>
      <c r="G453" s="623">
        <f t="shared" si="209"/>
        <v>195277.3</v>
      </c>
      <c r="H453" s="623">
        <f>H442+H432</f>
        <v>195697.6</v>
      </c>
      <c r="I453" s="623">
        <f t="shared" si="209"/>
        <v>161144.6</v>
      </c>
      <c r="J453" s="623">
        <f t="shared" si="209"/>
        <v>149175.29999999999</v>
      </c>
      <c r="K453" s="623">
        <f t="shared" si="209"/>
        <v>168797.3</v>
      </c>
      <c r="L453" s="623">
        <f t="shared" si="209"/>
        <v>168470.3</v>
      </c>
      <c r="M453" s="623">
        <f t="shared" si="209"/>
        <v>189195.3</v>
      </c>
      <c r="N453" s="626">
        <f t="shared" ref="N453:N460" si="210">SUM(B453:M453)</f>
        <v>2144370.9000000004</v>
      </c>
      <c r="O453" s="166"/>
      <c r="P453" s="676" t="s">
        <v>316</v>
      </c>
      <c r="Q453" s="28"/>
    </row>
    <row r="454" spans="1:18" s="1" customFormat="1">
      <c r="A454" s="49" t="str">
        <f>A$131</f>
        <v>2016-17 Act</v>
      </c>
      <c r="B454" s="363">
        <f t="shared" si="208"/>
        <v>151300.78999999998</v>
      </c>
      <c r="C454" s="363">
        <f t="shared" ref="C454:M454" si="211">C443+C433</f>
        <v>144105.65</v>
      </c>
      <c r="D454" s="363">
        <f>D443+D433</f>
        <v>172507.53999999998</v>
      </c>
      <c r="E454" s="363">
        <f t="shared" si="211"/>
        <v>131851.70000000001</v>
      </c>
      <c r="F454" s="363">
        <f t="shared" si="211"/>
        <v>139364.49</v>
      </c>
      <c r="G454" s="363">
        <f t="shared" si="211"/>
        <v>127579.125</v>
      </c>
      <c r="H454" s="363">
        <f t="shared" si="211"/>
        <v>140746.37</v>
      </c>
      <c r="I454" s="363">
        <f t="shared" si="211"/>
        <v>121043.84</v>
      </c>
      <c r="J454" s="363">
        <f t="shared" si="211"/>
        <v>151980.41</v>
      </c>
      <c r="K454" s="363">
        <f t="shared" si="211"/>
        <v>125798.97</v>
      </c>
      <c r="L454" s="363">
        <f t="shared" si="211"/>
        <v>132941.07</v>
      </c>
      <c r="M454" s="363">
        <f t="shared" si="211"/>
        <v>149981.87</v>
      </c>
      <c r="N454" s="355">
        <f t="shared" si="210"/>
        <v>1689201.8249999997</v>
      </c>
      <c r="O454" s="166"/>
      <c r="Q454" s="28"/>
    </row>
    <row r="455" spans="1:18" s="1" customFormat="1">
      <c r="A455" s="49" t="str">
        <f>A$132</f>
        <v>2017-18 CYE</v>
      </c>
      <c r="B455" s="363">
        <f t="shared" si="208"/>
        <v>128279.91</v>
      </c>
      <c r="C455" s="363">
        <f t="shared" ref="C455:M455" si="212">C444+C434</f>
        <v>139479.94</v>
      </c>
      <c r="D455" s="363">
        <f t="shared" si="212"/>
        <v>128314.82</v>
      </c>
      <c r="E455" s="363">
        <f t="shared" si="212"/>
        <v>109906.46</v>
      </c>
      <c r="F455" s="363">
        <f t="shared" si="212"/>
        <v>120223.58</v>
      </c>
      <c r="G455" s="363">
        <f t="shared" si="212"/>
        <v>123674.94</v>
      </c>
      <c r="H455" s="363">
        <f t="shared" si="212"/>
        <v>123098.54000000001</v>
      </c>
      <c r="I455" s="363">
        <f t="shared" si="212"/>
        <v>137641.41999999998</v>
      </c>
      <c r="J455" s="363">
        <f t="shared" si="212"/>
        <v>163680.84</v>
      </c>
      <c r="K455" s="363">
        <f t="shared" si="212"/>
        <v>116019.66</v>
      </c>
      <c r="L455" s="363">
        <f t="shared" si="212"/>
        <v>129961.39</v>
      </c>
      <c r="M455" s="363">
        <f t="shared" si="212"/>
        <v>134177.07999999999</v>
      </c>
      <c r="N455" s="355">
        <f t="shared" si="210"/>
        <v>1554458.5799999998</v>
      </c>
      <c r="O455" s="166"/>
      <c r="Q455" s="214"/>
      <c r="R455" s="126"/>
    </row>
    <row r="456" spans="1:18" s="1" customFormat="1">
      <c r="A456" s="49" t="str">
        <f>A$133</f>
        <v>2018-19</v>
      </c>
      <c r="B456" s="363">
        <f t="shared" si="208"/>
        <v>134961.29999999999</v>
      </c>
      <c r="C456" s="363">
        <f t="shared" ref="C456:M456" si="213">C445+C435</f>
        <v>124157.3</v>
      </c>
      <c r="D456" s="363">
        <f t="shared" si="213"/>
        <v>106345.3</v>
      </c>
      <c r="E456" s="363">
        <f t="shared" si="213"/>
        <v>118311.3</v>
      </c>
      <c r="F456" s="363">
        <f t="shared" si="213"/>
        <v>121707.3</v>
      </c>
      <c r="G456" s="363">
        <f t="shared" si="213"/>
        <v>121140.3</v>
      </c>
      <c r="H456" s="363">
        <f t="shared" si="213"/>
        <v>135452.29999999999</v>
      </c>
      <c r="I456" s="363">
        <f t="shared" si="213"/>
        <v>163681.29999999999</v>
      </c>
      <c r="J456" s="363">
        <f t="shared" si="213"/>
        <v>116019.3</v>
      </c>
      <c r="K456" s="363">
        <f t="shared" si="213"/>
        <v>129961.3</v>
      </c>
      <c r="L456" s="363">
        <f t="shared" si="213"/>
        <v>134177.29999999999</v>
      </c>
      <c r="M456" s="363">
        <f t="shared" si="213"/>
        <v>119368.3</v>
      </c>
      <c r="N456" s="355">
        <f t="shared" si="210"/>
        <v>1525282.6000000003</v>
      </c>
      <c r="O456" s="166"/>
      <c r="P456" s="106"/>
      <c r="Q456" s="28"/>
    </row>
    <row r="457" spans="1:18" s="1" customFormat="1">
      <c r="A457" s="49" t="str">
        <f>A$134</f>
        <v>2019-20</v>
      </c>
      <c r="B457" s="363">
        <f t="shared" si="208"/>
        <v>134961.29999999999</v>
      </c>
      <c r="C457" s="363">
        <f t="shared" ref="C457:M457" si="214">C446+C436</f>
        <v>124157.3</v>
      </c>
      <c r="D457" s="363">
        <f t="shared" si="214"/>
        <v>106345.3</v>
      </c>
      <c r="E457" s="363">
        <f t="shared" si="214"/>
        <v>118311.3</v>
      </c>
      <c r="F457" s="363">
        <f t="shared" si="214"/>
        <v>121707.3</v>
      </c>
      <c r="G457" s="363">
        <f t="shared" si="214"/>
        <v>121140.3</v>
      </c>
      <c r="H457" s="363">
        <f t="shared" si="214"/>
        <v>135452.29999999999</v>
      </c>
      <c r="I457" s="363">
        <f t="shared" si="214"/>
        <v>163681.29999999999</v>
      </c>
      <c r="J457" s="363">
        <f t="shared" si="214"/>
        <v>116019.3</v>
      </c>
      <c r="K457" s="363">
        <f t="shared" si="214"/>
        <v>129961.3</v>
      </c>
      <c r="L457" s="363">
        <f t="shared" si="214"/>
        <v>134177.29999999999</v>
      </c>
      <c r="M457" s="363">
        <f t="shared" si="214"/>
        <v>119368.3</v>
      </c>
      <c r="N457" s="355">
        <f t="shared" si="210"/>
        <v>1525282.6000000003</v>
      </c>
      <c r="O457" s="166"/>
      <c r="Q457" s="28"/>
    </row>
    <row r="458" spans="1:18" s="1" customFormat="1">
      <c r="A458" s="49" t="s">
        <v>228</v>
      </c>
      <c r="B458" s="363">
        <f t="shared" si="208"/>
        <v>134961.29999999999</v>
      </c>
      <c r="C458" s="363">
        <f t="shared" ref="C458:M458" si="215">C447+C437</f>
        <v>124157.3</v>
      </c>
      <c r="D458" s="363">
        <f t="shared" si="215"/>
        <v>106345.3</v>
      </c>
      <c r="E458" s="363">
        <f t="shared" si="215"/>
        <v>118311.3</v>
      </c>
      <c r="F458" s="363">
        <f t="shared" si="215"/>
        <v>121707.3</v>
      </c>
      <c r="G458" s="363">
        <f t="shared" si="215"/>
        <v>121140.3</v>
      </c>
      <c r="H458" s="363">
        <f t="shared" si="215"/>
        <v>135452.29999999999</v>
      </c>
      <c r="I458" s="363">
        <f t="shared" si="215"/>
        <v>163681.29999999999</v>
      </c>
      <c r="J458" s="363">
        <f t="shared" si="215"/>
        <v>116019.3</v>
      </c>
      <c r="K458" s="363">
        <f t="shared" si="215"/>
        <v>129961.3</v>
      </c>
      <c r="L458" s="363">
        <f t="shared" si="215"/>
        <v>134177.29999999999</v>
      </c>
      <c r="M458" s="363">
        <f t="shared" si="215"/>
        <v>119368.3</v>
      </c>
      <c r="N458" s="355">
        <f t="shared" si="210"/>
        <v>1525282.6000000003</v>
      </c>
      <c r="O458" s="166"/>
      <c r="Q458" s="28"/>
    </row>
    <row r="459" spans="1:18" s="1" customFormat="1">
      <c r="A459" s="774" t="s">
        <v>340</v>
      </c>
      <c r="B459" s="363">
        <f t="shared" si="208"/>
        <v>134961.29999999999</v>
      </c>
      <c r="C459" s="363">
        <f t="shared" ref="C459:M459" si="216">C448+C438</f>
        <v>124157.3</v>
      </c>
      <c r="D459" s="363">
        <f t="shared" si="216"/>
        <v>106345.3</v>
      </c>
      <c r="E459" s="363">
        <f t="shared" si="216"/>
        <v>118311.3</v>
      </c>
      <c r="F459" s="363">
        <f t="shared" si="216"/>
        <v>121707.3</v>
      </c>
      <c r="G459" s="363">
        <f t="shared" si="216"/>
        <v>121140.3</v>
      </c>
      <c r="H459" s="363">
        <f t="shared" si="216"/>
        <v>135452.29999999999</v>
      </c>
      <c r="I459" s="363">
        <f t="shared" si="216"/>
        <v>163681.29999999999</v>
      </c>
      <c r="J459" s="363">
        <f t="shared" si="216"/>
        <v>116019.3</v>
      </c>
      <c r="K459" s="363">
        <f t="shared" si="216"/>
        <v>129961.3</v>
      </c>
      <c r="L459" s="363">
        <f t="shared" si="216"/>
        <v>134177.29999999999</v>
      </c>
      <c r="M459" s="363">
        <f t="shared" si="216"/>
        <v>119368.3</v>
      </c>
      <c r="N459" s="355">
        <f t="shared" si="210"/>
        <v>1525282.6000000003</v>
      </c>
      <c r="O459" s="166"/>
      <c r="Q459" s="28"/>
    </row>
    <row r="460" spans="1:18" s="1" customFormat="1">
      <c r="A460" s="774" t="s">
        <v>347</v>
      </c>
      <c r="B460" s="363">
        <f t="shared" si="208"/>
        <v>134961.29999999999</v>
      </c>
      <c r="C460" s="363">
        <f t="shared" ref="C460:M460" si="217">C449+C439</f>
        <v>124157.3</v>
      </c>
      <c r="D460" s="363">
        <f t="shared" si="217"/>
        <v>106345.3</v>
      </c>
      <c r="E460" s="363">
        <f t="shared" si="217"/>
        <v>118311.3</v>
      </c>
      <c r="F460" s="363">
        <f t="shared" si="217"/>
        <v>121707.3</v>
      </c>
      <c r="G460" s="363">
        <f t="shared" si="217"/>
        <v>121140.3</v>
      </c>
      <c r="H460" s="363">
        <f t="shared" si="217"/>
        <v>135452.29999999999</v>
      </c>
      <c r="I460" s="363">
        <f t="shared" si="217"/>
        <v>163681.29999999999</v>
      </c>
      <c r="J460" s="363">
        <f t="shared" si="217"/>
        <v>116019.3</v>
      </c>
      <c r="K460" s="363">
        <f t="shared" si="217"/>
        <v>129961.3</v>
      </c>
      <c r="L460" s="363">
        <f t="shared" si="217"/>
        <v>134177.29999999999</v>
      </c>
      <c r="M460" s="363">
        <f t="shared" si="217"/>
        <v>119368.3</v>
      </c>
      <c r="N460" s="355">
        <f t="shared" si="210"/>
        <v>1525282.6000000003</v>
      </c>
      <c r="O460" s="166"/>
      <c r="Q460" s="28"/>
    </row>
    <row r="461" spans="1:18" s="1" customFormat="1">
      <c r="A461" s="49" t="s">
        <v>322</v>
      </c>
      <c r="B461" s="891" t="s">
        <v>404</v>
      </c>
      <c r="C461" s="891" t="s">
        <v>404</v>
      </c>
      <c r="D461" s="891" t="s">
        <v>404</v>
      </c>
      <c r="E461" s="891" t="s">
        <v>404</v>
      </c>
      <c r="F461" s="891" t="s">
        <v>404</v>
      </c>
      <c r="G461" s="891" t="s">
        <v>404</v>
      </c>
      <c r="H461" s="891" t="s">
        <v>404</v>
      </c>
      <c r="I461" s="891" t="s">
        <v>404</v>
      </c>
      <c r="J461" s="891" t="s">
        <v>404</v>
      </c>
      <c r="K461" s="891" t="s">
        <v>404</v>
      </c>
      <c r="L461" s="891" t="s">
        <v>404</v>
      </c>
      <c r="M461" s="891" t="s">
        <v>404</v>
      </c>
      <c r="N461" s="355"/>
      <c r="O461" s="166"/>
      <c r="P461" s="676"/>
      <c r="Q461" s="28"/>
    </row>
    <row r="462" spans="1:18" s="1" customFormat="1" ht="4.5" customHeight="1" thickBot="1">
      <c r="A462" s="364"/>
      <c r="B462" s="365"/>
      <c r="C462" s="365"/>
      <c r="D462" s="365"/>
      <c r="E462" s="365"/>
      <c r="F462" s="365"/>
      <c r="G462" s="365"/>
      <c r="H462" s="365"/>
      <c r="I462" s="365"/>
      <c r="J462" s="365"/>
      <c r="K462" s="365"/>
      <c r="L462" s="365"/>
      <c r="M462" s="365"/>
      <c r="N462" s="366"/>
      <c r="O462" s="166"/>
      <c r="Q462" s="28"/>
    </row>
    <row r="463" spans="1:18" s="1" customFormat="1" ht="7.5" customHeight="1" thickBot="1">
      <c r="A463" s="191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6"/>
      <c r="N463" s="662"/>
      <c r="O463" s="662"/>
      <c r="P463" s="662"/>
      <c r="Q463" s="28"/>
    </row>
    <row r="464" spans="1:18" ht="16.5" thickBot="1">
      <c r="A464" s="43" t="s">
        <v>13</v>
      </c>
      <c r="B464" s="59" t="s">
        <v>390</v>
      </c>
      <c r="C464" s="31"/>
      <c r="D464" s="31"/>
      <c r="E464" s="368" t="s">
        <v>389</v>
      </c>
      <c r="F464" s="576">
        <v>7.75</v>
      </c>
      <c r="G464" s="31"/>
      <c r="H464" s="31"/>
      <c r="I464" s="368" t="str">
        <f>$I$95</f>
        <v>FY18 Volume Rate</v>
      </c>
      <c r="J464" s="577">
        <v>8.1300000000000008</v>
      </c>
      <c r="K464" s="368"/>
      <c r="L464" s="368" t="str">
        <f>$L$95</f>
        <v>FY17 Volume Rate</v>
      </c>
      <c r="M464" s="576">
        <v>8.2799999999999994</v>
      </c>
      <c r="N464" s="32"/>
    </row>
    <row r="465" spans="1:16">
      <c r="A465" s="45" t="s">
        <v>27</v>
      </c>
      <c r="B465" s="33"/>
      <c r="C465" s="33"/>
      <c r="D465" s="33"/>
      <c r="E465" s="33"/>
      <c r="F465" s="665"/>
      <c r="G465" s="33"/>
      <c r="H465" s="33"/>
      <c r="I465" s="33"/>
      <c r="J465" s="33"/>
      <c r="K465" s="33"/>
      <c r="L465" s="33"/>
      <c r="M465" s="33"/>
      <c r="N465" s="13"/>
    </row>
    <row r="466" spans="1:16">
      <c r="A466" s="46" t="s">
        <v>25</v>
      </c>
      <c r="B466" s="36">
        <v>36800</v>
      </c>
      <c r="C466" s="36">
        <v>36831</v>
      </c>
      <c r="D466" s="36">
        <v>36861</v>
      </c>
      <c r="E466" s="36">
        <v>36892</v>
      </c>
      <c r="F466" s="36">
        <v>36923</v>
      </c>
      <c r="G466" s="36">
        <v>36951</v>
      </c>
      <c r="H466" s="36">
        <v>36982</v>
      </c>
      <c r="I466" s="36">
        <v>37012</v>
      </c>
      <c r="J466" s="36">
        <v>37043</v>
      </c>
      <c r="K466" s="36">
        <v>37073</v>
      </c>
      <c r="L466" s="36">
        <v>37104</v>
      </c>
      <c r="M466" s="36">
        <v>37135</v>
      </c>
      <c r="N466" s="14" t="s">
        <v>24</v>
      </c>
    </row>
    <row r="467" spans="1:16" ht="4.5" customHeight="1">
      <c r="A467" s="47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14"/>
    </row>
    <row r="468" spans="1:16" hidden="1">
      <c r="A468" s="48" t="str">
        <f>A$99</f>
        <v>1996-97 Act</v>
      </c>
      <c r="B468" s="411">
        <v>0</v>
      </c>
      <c r="C468" s="411">
        <v>0</v>
      </c>
      <c r="D468" s="411">
        <v>0</v>
      </c>
      <c r="E468" s="411">
        <v>0</v>
      </c>
      <c r="F468" s="411">
        <v>2000</v>
      </c>
      <c r="G468" s="411">
        <v>515000</v>
      </c>
      <c r="H468" s="411">
        <v>591000</v>
      </c>
      <c r="I468" s="411">
        <v>3183800</v>
      </c>
      <c r="J468" s="411">
        <v>5723200</v>
      </c>
      <c r="K468" s="412">
        <v>25053900</v>
      </c>
      <c r="L468" s="412">
        <v>25053900</v>
      </c>
      <c r="M468" s="412">
        <v>25053800</v>
      </c>
      <c r="N468" s="11">
        <f t="shared" ref="N468:N480" si="218">SUM(B468:M468)</f>
        <v>85176600</v>
      </c>
    </row>
    <row r="469" spans="1:16" hidden="1">
      <c r="A469" s="48" t="str">
        <f>A$100</f>
        <v>1997-98 Act</v>
      </c>
      <c r="B469" s="412">
        <v>25053800</v>
      </c>
      <c r="C469" s="412">
        <v>25053900</v>
      </c>
      <c r="D469" s="412">
        <v>25053800</v>
      </c>
      <c r="E469" s="412">
        <v>21032900</v>
      </c>
      <c r="F469" s="137">
        <v>32359000</v>
      </c>
      <c r="G469" s="137">
        <v>24595000</v>
      </c>
      <c r="H469" s="137">
        <v>27435000</v>
      </c>
      <c r="I469" s="137">
        <v>29058000</v>
      </c>
      <c r="J469" s="137">
        <v>26882400</v>
      </c>
      <c r="K469" s="137">
        <v>25645000</v>
      </c>
      <c r="L469" s="137">
        <v>23733400</v>
      </c>
      <c r="M469" s="137">
        <v>18770500</v>
      </c>
      <c r="N469" s="11">
        <f t="shared" si="218"/>
        <v>304672700</v>
      </c>
    </row>
    <row r="470" spans="1:16" hidden="1">
      <c r="A470" s="48" t="str">
        <f>A$101</f>
        <v>1998-99 Act</v>
      </c>
      <c r="B470" s="137">
        <v>22019400</v>
      </c>
      <c r="C470" s="137">
        <v>26319600</v>
      </c>
      <c r="D470" s="137">
        <v>24156900</v>
      </c>
      <c r="E470" s="137">
        <v>26021200</v>
      </c>
      <c r="F470" s="137">
        <v>26491100</v>
      </c>
      <c r="G470" s="137">
        <v>27210200</v>
      </c>
      <c r="H470" s="137">
        <v>25220000</v>
      </c>
      <c r="I470" s="137">
        <v>24667900</v>
      </c>
      <c r="J470" s="137">
        <v>24417000</v>
      </c>
      <c r="K470" s="137">
        <v>28287900</v>
      </c>
      <c r="L470" s="137">
        <v>26974100</v>
      </c>
      <c r="M470" s="137">
        <v>25957900</v>
      </c>
      <c r="N470" s="11">
        <f t="shared" si="218"/>
        <v>307743200</v>
      </c>
      <c r="P470" t="s">
        <v>28</v>
      </c>
    </row>
    <row r="471" spans="1:16" hidden="1">
      <c r="A471" s="48" t="str">
        <f>A$102</f>
        <v>1999-00 Act</v>
      </c>
      <c r="B471" s="208">
        <v>25958000</v>
      </c>
      <c r="C471" s="208">
        <v>38735000</v>
      </c>
      <c r="D471" s="208">
        <v>38734000</v>
      </c>
      <c r="E471" s="208">
        <v>35162000</v>
      </c>
      <c r="F471" s="208">
        <v>33433000</v>
      </c>
      <c r="G471" s="208">
        <v>30565000</v>
      </c>
      <c r="H471" s="208">
        <v>30324000</v>
      </c>
      <c r="I471" s="208">
        <v>28773000</v>
      </c>
      <c r="J471" s="208">
        <v>31104000</v>
      </c>
      <c r="K471" s="208">
        <v>30733000</v>
      </c>
      <c r="L471" s="208">
        <v>30040000</v>
      </c>
      <c r="M471" s="208">
        <v>28730000</v>
      </c>
      <c r="N471" s="11">
        <f t="shared" si="218"/>
        <v>382291000</v>
      </c>
    </row>
    <row r="472" spans="1:16" hidden="1">
      <c r="A472" s="48" t="str">
        <f>A$103</f>
        <v>2000-01 Act</v>
      </c>
      <c r="B472" s="207">
        <v>27589500</v>
      </c>
      <c r="C472" s="240">
        <f>33200600-2723600</f>
        <v>30477000</v>
      </c>
      <c r="D472" s="12">
        <v>33362000</v>
      </c>
      <c r="E472" s="239">
        <f>34560200-4083200</f>
        <v>30477000</v>
      </c>
      <c r="F472" s="239">
        <f>38089200-7612200</f>
        <v>30477000</v>
      </c>
      <c r="G472" s="239">
        <f>35126800-4401800</f>
        <v>30725000</v>
      </c>
      <c r="H472" s="239">
        <f>42881500-7580500-1854200</f>
        <v>33446800</v>
      </c>
      <c r="I472" s="239">
        <f>38449200-4515200</f>
        <v>33934000</v>
      </c>
      <c r="J472" s="239">
        <f>42199400-8171400</f>
        <v>34028000</v>
      </c>
      <c r="K472" s="239">
        <f>48060700-4232000-3296500</f>
        <v>40532200</v>
      </c>
      <c r="L472" s="239">
        <f>41087900-6060900-231800</f>
        <v>34795200</v>
      </c>
      <c r="M472" s="239">
        <f>31199100-1814100</f>
        <v>29385000</v>
      </c>
      <c r="N472" s="11">
        <f t="shared" si="218"/>
        <v>389228700</v>
      </c>
    </row>
    <row r="473" spans="1:16" hidden="1">
      <c r="A473" s="48" t="str">
        <f>A$104</f>
        <v>2001-02 Act</v>
      </c>
      <c r="B473" s="12">
        <v>25069500</v>
      </c>
      <c r="C473" s="12">
        <v>27822700</v>
      </c>
      <c r="D473" s="12">
        <v>24331700</v>
      </c>
      <c r="E473" s="12">
        <v>26470200</v>
      </c>
      <c r="F473" s="12">
        <v>26108500</v>
      </c>
      <c r="G473" s="12">
        <v>24522400</v>
      </c>
      <c r="H473" s="12">
        <v>26688600</v>
      </c>
      <c r="I473" s="12">
        <v>26148000</v>
      </c>
      <c r="J473" s="12">
        <v>27558200</v>
      </c>
      <c r="K473" s="12">
        <v>24364400</v>
      </c>
      <c r="L473" s="12">
        <v>32762000</v>
      </c>
      <c r="M473" s="12">
        <v>31774400</v>
      </c>
      <c r="N473" s="11">
        <f t="shared" si="218"/>
        <v>323620600</v>
      </c>
    </row>
    <row r="474" spans="1:16" hidden="1">
      <c r="A474" s="48" t="str">
        <f>A$105</f>
        <v>2002-03 Act</v>
      </c>
      <c r="B474" s="12">
        <v>29247300</v>
      </c>
      <c r="C474" s="12">
        <v>29352600</v>
      </c>
      <c r="D474" s="12">
        <v>27494500</v>
      </c>
      <c r="E474" s="12">
        <v>28508400</v>
      </c>
      <c r="F474" s="12">
        <v>28409000</v>
      </c>
      <c r="G474" s="12">
        <v>25796300</v>
      </c>
      <c r="H474" s="12">
        <v>27460900</v>
      </c>
      <c r="I474" s="12">
        <v>26795300</v>
      </c>
      <c r="J474" s="12">
        <v>29637000</v>
      </c>
      <c r="K474" s="12">
        <v>28853100</v>
      </c>
      <c r="L474" s="12">
        <v>31395300</v>
      </c>
      <c r="M474" s="12">
        <v>31285600</v>
      </c>
      <c r="N474" s="11">
        <f t="shared" si="218"/>
        <v>344235300</v>
      </c>
    </row>
    <row r="475" spans="1:16" ht="12.75" hidden="1" customHeight="1">
      <c r="A475" s="48" t="str">
        <f>A$106</f>
        <v>2003-04 Act</v>
      </c>
      <c r="B475" s="12">
        <v>28889500</v>
      </c>
      <c r="C475" s="12">
        <v>28889200</v>
      </c>
      <c r="D475" s="12">
        <v>27476400</v>
      </c>
      <c r="E475" s="12">
        <v>27476400</v>
      </c>
      <c r="F475" s="12">
        <v>28223700</v>
      </c>
      <c r="G475" s="12">
        <v>27932200</v>
      </c>
      <c r="H475" s="12">
        <v>28183900</v>
      </c>
      <c r="I475" s="12">
        <v>28118800</v>
      </c>
      <c r="J475" s="12">
        <v>28118800</v>
      </c>
      <c r="K475" s="12">
        <v>27044100</v>
      </c>
      <c r="L475" s="12">
        <v>25464400</v>
      </c>
      <c r="M475" s="12">
        <v>31246800</v>
      </c>
      <c r="N475" s="11">
        <f t="shared" si="218"/>
        <v>337064200</v>
      </c>
      <c r="O475" s="2"/>
      <c r="P475" s="2"/>
    </row>
    <row r="476" spans="1:16" ht="12.75" hidden="1" customHeight="1">
      <c r="A476" s="48" t="str">
        <f>A$107</f>
        <v>2004-05 Act</v>
      </c>
      <c r="B476" s="12">
        <v>31088600</v>
      </c>
      <c r="C476" s="12">
        <v>35408400</v>
      </c>
      <c r="D476" s="12">
        <v>30167400</v>
      </c>
      <c r="E476" s="12">
        <v>32082300</v>
      </c>
      <c r="F476" s="12">
        <v>29860100</v>
      </c>
      <c r="G476" s="12">
        <v>27673300</v>
      </c>
      <c r="H476" s="12">
        <v>27673300</v>
      </c>
      <c r="I476" s="12">
        <v>32821500</v>
      </c>
      <c r="J476" s="12">
        <v>32821500</v>
      </c>
      <c r="K476" s="12">
        <v>32821500</v>
      </c>
      <c r="L476" s="12">
        <f>38303400+7218300</f>
        <v>45521700</v>
      </c>
      <c r="M476" s="12">
        <v>40203200</v>
      </c>
      <c r="N476" s="11">
        <f t="shared" si="218"/>
        <v>398142800</v>
      </c>
      <c r="O476" s="2"/>
      <c r="P476" s="2"/>
    </row>
    <row r="477" spans="1:16" ht="12.75" hidden="1" customHeight="1">
      <c r="A477" s="48" t="str">
        <f>A$108</f>
        <v>2005-06 Act</v>
      </c>
      <c r="B477" s="12">
        <v>40203200</v>
      </c>
      <c r="C477" s="12">
        <v>39395500</v>
      </c>
      <c r="D477" s="12">
        <v>40972400</v>
      </c>
      <c r="E477" s="12">
        <v>44929100</v>
      </c>
      <c r="F477" s="12">
        <v>40441800</v>
      </c>
      <c r="G477" s="12">
        <v>33626400</v>
      </c>
      <c r="H477" s="12">
        <v>36553400</v>
      </c>
      <c r="I477" s="12">
        <v>41038900</v>
      </c>
      <c r="J477" s="12">
        <v>47244900</v>
      </c>
      <c r="K477" s="12">
        <v>46772500</v>
      </c>
      <c r="L477" s="12">
        <v>48748600</v>
      </c>
      <c r="M477" s="12">
        <v>50343000</v>
      </c>
      <c r="N477" s="11">
        <f t="shared" si="218"/>
        <v>510269700</v>
      </c>
      <c r="O477" s="2"/>
      <c r="P477" s="2"/>
    </row>
    <row r="478" spans="1:16" ht="12.75" hidden="1" customHeight="1">
      <c r="A478" s="48" t="str">
        <f>A$109</f>
        <v>2006-07 Act</v>
      </c>
      <c r="B478" s="12">
        <v>41271200</v>
      </c>
      <c r="C478" s="12">
        <v>47403500</v>
      </c>
      <c r="D478" s="12">
        <v>46525500</v>
      </c>
      <c r="E478" s="12">
        <v>48817700</v>
      </c>
      <c r="F478" s="12">
        <v>48344600</v>
      </c>
      <c r="G478" s="12">
        <v>35625000</v>
      </c>
      <c r="H478" s="12">
        <v>38252400</v>
      </c>
      <c r="I478" s="12">
        <v>46678500</v>
      </c>
      <c r="J478" s="12">
        <v>49951100</v>
      </c>
      <c r="K478" s="12">
        <v>46285100</v>
      </c>
      <c r="L478" s="12">
        <v>54871900</v>
      </c>
      <c r="M478" s="12">
        <v>60182400</v>
      </c>
      <c r="N478" s="11">
        <f t="shared" si="218"/>
        <v>564208900</v>
      </c>
      <c r="O478" s="2"/>
      <c r="P478" s="2"/>
    </row>
    <row r="479" spans="1:16" ht="12.75" hidden="1" customHeight="1">
      <c r="A479" s="48" t="str">
        <f>A$110</f>
        <v>2007-08 Act</v>
      </c>
      <c r="B479" s="12">
        <v>55838200</v>
      </c>
      <c r="C479" s="12">
        <v>56426500</v>
      </c>
      <c r="D479" s="12">
        <v>56050800</v>
      </c>
      <c r="E479" s="12">
        <v>59082400</v>
      </c>
      <c r="F479" s="12">
        <v>64134900</v>
      </c>
      <c r="G479" s="12">
        <v>62289600</v>
      </c>
      <c r="H479" s="12">
        <v>80317800</v>
      </c>
      <c r="I479" s="12">
        <v>77753200</v>
      </c>
      <c r="J479" s="12">
        <v>81329900</v>
      </c>
      <c r="K479" s="12">
        <v>79024600</v>
      </c>
      <c r="L479" s="12">
        <v>78173600</v>
      </c>
      <c r="M479" s="12">
        <v>75026100</v>
      </c>
      <c r="N479" s="11">
        <f t="shared" si="218"/>
        <v>825447600</v>
      </c>
      <c r="O479" s="2"/>
      <c r="P479" s="2"/>
    </row>
    <row r="480" spans="1:16" ht="12.75" hidden="1" customHeight="1">
      <c r="A480" s="48" t="str">
        <f>A$111</f>
        <v>2008-09 Act</v>
      </c>
      <c r="B480" s="12">
        <v>72288200</v>
      </c>
      <c r="C480" s="12">
        <v>73614600</v>
      </c>
      <c r="D480" s="12">
        <v>71951300</v>
      </c>
      <c r="E480" s="12">
        <v>72927100</v>
      </c>
      <c r="F480" s="12">
        <v>72447500</v>
      </c>
      <c r="G480" s="12">
        <v>65586100</v>
      </c>
      <c r="H480" s="12">
        <v>72453800</v>
      </c>
      <c r="I480" s="12">
        <v>67678100</v>
      </c>
      <c r="J480" s="12">
        <v>68037100</v>
      </c>
      <c r="K480" s="12">
        <v>63024400</v>
      </c>
      <c r="L480" s="12">
        <v>62254600</v>
      </c>
      <c r="M480" s="12">
        <v>61933600</v>
      </c>
      <c r="N480" s="11">
        <f t="shared" si="218"/>
        <v>824196400</v>
      </c>
      <c r="O480" s="2"/>
      <c r="P480" s="2"/>
    </row>
    <row r="481" spans="1:17" ht="12.75" hidden="1" customHeight="1">
      <c r="A481" s="48" t="str">
        <f>A$112</f>
        <v>2009-10 Act</v>
      </c>
      <c r="B481" s="12">
        <v>58463000</v>
      </c>
      <c r="C481" s="12">
        <v>50728200</v>
      </c>
      <c r="D481" s="12">
        <v>43238900</v>
      </c>
      <c r="E481" s="12">
        <v>41382000</v>
      </c>
      <c r="F481" s="12">
        <v>42271200</v>
      </c>
      <c r="G481" s="12">
        <v>39268600</v>
      </c>
      <c r="H481" s="12">
        <v>53686700</v>
      </c>
      <c r="I481" s="12">
        <v>53686700</v>
      </c>
      <c r="J481" s="12">
        <v>49932100</v>
      </c>
      <c r="K481" s="12">
        <v>48382800</v>
      </c>
      <c r="L481" s="12">
        <v>48769200</v>
      </c>
      <c r="M481" s="12">
        <v>55762800</v>
      </c>
      <c r="N481" s="11">
        <v>585572200</v>
      </c>
      <c r="O481" s="2"/>
      <c r="P481" s="2"/>
    </row>
    <row r="482" spans="1:17" ht="12.75" hidden="1" customHeight="1">
      <c r="A482" s="48" t="str">
        <f>A$113</f>
        <v>2010-11 Act</v>
      </c>
      <c r="B482" s="420">
        <v>52380100</v>
      </c>
      <c r="C482" s="420">
        <v>54973900</v>
      </c>
      <c r="D482" s="420">
        <v>55460700</v>
      </c>
      <c r="E482" s="420">
        <v>64372200</v>
      </c>
      <c r="F482" s="420">
        <v>72056300</v>
      </c>
      <c r="G482" s="420">
        <v>71783600</v>
      </c>
      <c r="H482" s="420">
        <v>85067800</v>
      </c>
      <c r="I482" s="420">
        <v>84361100</v>
      </c>
      <c r="J482" s="420">
        <v>88605900</v>
      </c>
      <c r="K482" s="420">
        <v>94838100</v>
      </c>
      <c r="L482" s="420">
        <v>101557900</v>
      </c>
      <c r="M482" s="420">
        <v>100858100</v>
      </c>
      <c r="N482" s="11">
        <f>SUM(B482:M482)</f>
        <v>926315700</v>
      </c>
      <c r="O482" s="2"/>
      <c r="P482" s="2"/>
    </row>
    <row r="483" spans="1:17" ht="12.75" hidden="1" customHeight="1">
      <c r="A483" s="48" t="str">
        <f>A$114</f>
        <v>2011-12 Act</v>
      </c>
      <c r="B483" s="420">
        <v>97132500</v>
      </c>
      <c r="C483" s="420">
        <v>104089900</v>
      </c>
      <c r="D483" s="420">
        <v>102987500</v>
      </c>
      <c r="E483" s="420">
        <v>107315000</v>
      </c>
      <c r="F483" s="420">
        <v>110540800</v>
      </c>
      <c r="G483" s="420">
        <v>104122500</v>
      </c>
      <c r="H483" s="420">
        <v>113140100</v>
      </c>
      <c r="I483" s="420">
        <v>111833100</v>
      </c>
      <c r="J483" s="420">
        <v>114923600</v>
      </c>
      <c r="K483" s="420">
        <v>106475700</v>
      </c>
      <c r="L483" s="420">
        <v>106475700</v>
      </c>
      <c r="M483" s="420">
        <v>89765900</v>
      </c>
      <c r="N483" s="11">
        <f>SUM(B483:M483)</f>
        <v>1268802300</v>
      </c>
      <c r="O483" s="2"/>
      <c r="P483" s="2"/>
    </row>
    <row r="484" spans="1:17" ht="12.75" customHeight="1">
      <c r="A484" s="48" t="str">
        <f>A$115</f>
        <v>2012-13 Act</v>
      </c>
      <c r="B484" s="771">
        <v>84312300</v>
      </c>
      <c r="C484" s="771">
        <v>83579600</v>
      </c>
      <c r="D484" s="771">
        <v>78532600</v>
      </c>
      <c r="E484" s="771">
        <v>70043700</v>
      </c>
      <c r="F484" s="771">
        <v>82824900</v>
      </c>
      <c r="G484" s="771">
        <v>74981500</v>
      </c>
      <c r="H484" s="771">
        <v>85209800</v>
      </c>
      <c r="I484" s="771">
        <v>89741900</v>
      </c>
      <c r="J484" s="771">
        <v>99108900</v>
      </c>
      <c r="K484" s="771">
        <v>108586300</v>
      </c>
      <c r="L484" s="771">
        <v>118370500</v>
      </c>
      <c r="M484" s="771">
        <v>133307000</v>
      </c>
      <c r="N484" s="11">
        <f>SUM(B484:M484)</f>
        <v>1108599000</v>
      </c>
      <c r="O484" s="2"/>
      <c r="P484" s="2"/>
    </row>
    <row r="485" spans="1:17" ht="12.75" customHeight="1">
      <c r="A485" s="48" t="str">
        <f>A$116</f>
        <v>2013-14 Act</v>
      </c>
      <c r="B485" s="771">
        <v>117621100</v>
      </c>
      <c r="C485" s="771">
        <v>123943800</v>
      </c>
      <c r="D485" s="771">
        <v>130071500</v>
      </c>
      <c r="E485" s="771">
        <v>118235400</v>
      </c>
      <c r="F485" s="771">
        <v>96502500</v>
      </c>
      <c r="G485" s="771">
        <v>83992900</v>
      </c>
      <c r="H485" s="771">
        <v>91202800</v>
      </c>
      <c r="I485" s="771">
        <v>81415800</v>
      </c>
      <c r="J485" s="771">
        <v>85271200</v>
      </c>
      <c r="K485" s="771">
        <v>86847700</v>
      </c>
      <c r="L485" s="771">
        <v>90596100</v>
      </c>
      <c r="M485" s="771">
        <v>89834800</v>
      </c>
      <c r="N485" s="11">
        <f t="shared" ref="N485:N493" si="219">SUM(B485:M485)</f>
        <v>1195535600</v>
      </c>
      <c r="O485" s="2"/>
      <c r="P485" s="2"/>
    </row>
    <row r="486" spans="1:17" ht="12.75" customHeight="1">
      <c r="A486" s="48" t="str">
        <f>A$117</f>
        <v>2014-15 Act</v>
      </c>
      <c r="B486" s="771">
        <v>84694300</v>
      </c>
      <c r="C486" s="771">
        <v>90281500</v>
      </c>
      <c r="D486" s="771">
        <v>90313400</v>
      </c>
      <c r="E486" s="771">
        <v>96674500</v>
      </c>
      <c r="F486" s="771">
        <v>99571500</v>
      </c>
      <c r="G486" s="771">
        <v>87205100</v>
      </c>
      <c r="H486" s="771">
        <v>105070700</v>
      </c>
      <c r="I486" s="771">
        <v>100443000</v>
      </c>
      <c r="J486" s="771">
        <v>105413900</v>
      </c>
      <c r="K486" s="771">
        <v>105019000</v>
      </c>
      <c r="L486" s="771">
        <v>108520200</v>
      </c>
      <c r="M486" s="771">
        <v>117746200</v>
      </c>
      <c r="N486" s="11">
        <f t="shared" si="219"/>
        <v>1190953300</v>
      </c>
      <c r="O486" s="2"/>
    </row>
    <row r="487" spans="1:17" ht="12.75" customHeight="1">
      <c r="A487" s="48" t="str">
        <f>A$118</f>
        <v>2015-16 Act</v>
      </c>
      <c r="B487" s="772">
        <v>131214100</v>
      </c>
      <c r="C487" s="772">
        <v>117183600</v>
      </c>
      <c r="D487" s="772">
        <v>117794200</v>
      </c>
      <c r="E487" s="772">
        <v>161525300</v>
      </c>
      <c r="F487" s="772">
        <v>122043200</v>
      </c>
      <c r="G487" s="772">
        <v>127987500</v>
      </c>
      <c r="H487" s="772">
        <v>135964800</v>
      </c>
      <c r="I487" s="772">
        <v>119849700</v>
      </c>
      <c r="J487" s="772">
        <v>120547600</v>
      </c>
      <c r="K487" s="772">
        <v>131380600</v>
      </c>
      <c r="L487" s="772">
        <v>118911500</v>
      </c>
      <c r="M487" s="772">
        <v>140906600</v>
      </c>
      <c r="N487" s="11">
        <f>SUM(B487:M487)</f>
        <v>1545308700</v>
      </c>
      <c r="O487" s="2"/>
    </row>
    <row r="488" spans="1:17" ht="12.75" customHeight="1">
      <c r="A488" s="48" t="str">
        <f>A$119</f>
        <v>2016-17 Act</v>
      </c>
      <c r="B488" s="771">
        <v>125295800</v>
      </c>
      <c r="C488" s="771">
        <v>124907500</v>
      </c>
      <c r="D488" s="771">
        <v>135727400</v>
      </c>
      <c r="E488" s="771">
        <v>135929000</v>
      </c>
      <c r="F488" s="771">
        <v>127935300</v>
      </c>
      <c r="G488" s="771">
        <v>141865300</v>
      </c>
      <c r="H488" s="771">
        <v>144053000</v>
      </c>
      <c r="I488" s="771">
        <v>141915500</v>
      </c>
      <c r="J488" s="771">
        <v>163295100</v>
      </c>
      <c r="K488" s="771">
        <v>162604100</v>
      </c>
      <c r="L488" s="771">
        <v>144689300</v>
      </c>
      <c r="M488" s="771">
        <v>170642800</v>
      </c>
      <c r="N488" s="11">
        <f t="shared" si="219"/>
        <v>1718860100</v>
      </c>
      <c r="O488" s="2"/>
      <c r="P488" s="2"/>
    </row>
    <row r="489" spans="1:17" ht="12.75" hidden="1" customHeight="1">
      <c r="A489" s="48" t="str">
        <f>A$119</f>
        <v>2016-17 Act</v>
      </c>
      <c r="B489" s="12">
        <v>0</v>
      </c>
      <c r="C489" s="12">
        <v>0</v>
      </c>
      <c r="D489" s="12">
        <v>0</v>
      </c>
      <c r="E489" s="12">
        <v>0</v>
      </c>
      <c r="F489" s="12">
        <v>0</v>
      </c>
      <c r="G489" s="12">
        <v>0</v>
      </c>
      <c r="H489" s="12">
        <v>0</v>
      </c>
      <c r="I489" s="12">
        <v>0</v>
      </c>
      <c r="J489" s="12">
        <v>0</v>
      </c>
      <c r="K489" s="12">
        <v>0</v>
      </c>
      <c r="L489" s="12">
        <v>0</v>
      </c>
      <c r="M489" s="12">
        <v>0</v>
      </c>
      <c r="N489" s="11">
        <f t="shared" si="219"/>
        <v>0</v>
      </c>
      <c r="O489" s="2"/>
      <c r="P489" s="2"/>
    </row>
    <row r="490" spans="1:17" ht="12.75" hidden="1" customHeight="1">
      <c r="A490" s="48" t="str">
        <f>A$119</f>
        <v>2016-17 Act</v>
      </c>
      <c r="B490" s="12">
        <v>0</v>
      </c>
      <c r="C490" s="12">
        <v>0</v>
      </c>
      <c r="D490" s="12">
        <v>0</v>
      </c>
      <c r="E490" s="12">
        <v>0</v>
      </c>
      <c r="F490" s="12">
        <v>0</v>
      </c>
      <c r="G490" s="12">
        <v>0</v>
      </c>
      <c r="H490" s="12">
        <v>0</v>
      </c>
      <c r="I490" s="12">
        <v>0</v>
      </c>
      <c r="J490" s="12">
        <v>0</v>
      </c>
      <c r="K490" s="12">
        <v>0</v>
      </c>
      <c r="L490" s="12">
        <v>0</v>
      </c>
      <c r="M490" s="12">
        <v>0</v>
      </c>
      <c r="N490" s="11">
        <f t="shared" si="219"/>
        <v>0</v>
      </c>
      <c r="O490" s="2"/>
      <c r="P490" s="2"/>
    </row>
    <row r="491" spans="1:17" ht="12.75" hidden="1" customHeight="1">
      <c r="A491" s="48" t="str">
        <f>A$119</f>
        <v>2016-17 Act</v>
      </c>
      <c r="B491" s="12">
        <v>0</v>
      </c>
      <c r="C491" s="12">
        <v>0</v>
      </c>
      <c r="D491" s="12">
        <v>0</v>
      </c>
      <c r="E491" s="12">
        <v>0</v>
      </c>
      <c r="F491" s="12">
        <v>0</v>
      </c>
      <c r="G491" s="12">
        <v>0</v>
      </c>
      <c r="H491" s="12">
        <v>0</v>
      </c>
      <c r="I491" s="12">
        <v>0</v>
      </c>
      <c r="J491" s="12">
        <v>0</v>
      </c>
      <c r="K491" s="12">
        <v>0</v>
      </c>
      <c r="L491" s="12">
        <v>0</v>
      </c>
      <c r="M491" s="12">
        <v>0</v>
      </c>
      <c r="N491" s="11">
        <f t="shared" si="219"/>
        <v>0</v>
      </c>
      <c r="O491" s="2"/>
      <c r="P491" s="2"/>
    </row>
    <row r="492" spans="1:17" ht="12.75" hidden="1" customHeight="1">
      <c r="A492" s="48" t="str">
        <f>A$119</f>
        <v>2016-17 Act</v>
      </c>
      <c r="B492" s="12">
        <v>0</v>
      </c>
      <c r="C492" s="12">
        <v>0</v>
      </c>
      <c r="D492" s="12">
        <v>0</v>
      </c>
      <c r="E492" s="12">
        <v>0</v>
      </c>
      <c r="F492" s="12">
        <v>0</v>
      </c>
      <c r="G492" s="12">
        <v>0</v>
      </c>
      <c r="H492" s="12">
        <v>0</v>
      </c>
      <c r="I492" s="12">
        <v>0</v>
      </c>
      <c r="J492" s="12">
        <v>0</v>
      </c>
      <c r="K492" s="12">
        <v>0</v>
      </c>
      <c r="L492" s="12">
        <v>0</v>
      </c>
      <c r="M492" s="12">
        <v>0</v>
      </c>
      <c r="N492" s="11">
        <f t="shared" si="219"/>
        <v>0</v>
      </c>
      <c r="O492" s="2"/>
      <c r="P492" s="2"/>
    </row>
    <row r="493" spans="1:17" s="834" customFormat="1" ht="12.75" customHeight="1">
      <c r="A493" s="48" t="str">
        <f>A$120</f>
        <v>2017-18 CYE</v>
      </c>
      <c r="B493" s="12">
        <v>151903500</v>
      </c>
      <c r="C493" s="12">
        <v>160185100</v>
      </c>
      <c r="D493" s="12">
        <v>160486200</v>
      </c>
      <c r="E493" s="12">
        <v>159808400</v>
      </c>
      <c r="F493" s="12">
        <v>164110900</v>
      </c>
      <c r="G493" s="12">
        <v>144344000</v>
      </c>
      <c r="H493" s="12">
        <v>149086000</v>
      </c>
      <c r="I493" s="12">
        <v>146618000</v>
      </c>
      <c r="J493" s="12">
        <v>175781000</v>
      </c>
      <c r="K493" s="12">
        <v>170677200</v>
      </c>
      <c r="L493" s="12">
        <v>165991300</v>
      </c>
      <c r="M493" s="12">
        <v>174102700</v>
      </c>
      <c r="N493" s="967">
        <f t="shared" si="219"/>
        <v>1923094300</v>
      </c>
      <c r="O493" s="726"/>
      <c r="P493" s="726"/>
    </row>
    <row r="494" spans="1:17" ht="9.6" customHeight="1">
      <c r="A494" s="48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1"/>
      <c r="O494" s="2"/>
      <c r="P494" s="106"/>
    </row>
    <row r="495" spans="1:17" s="1" customFormat="1">
      <c r="A495" s="3" t="s">
        <v>286</v>
      </c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11"/>
    </row>
    <row r="496" spans="1:17" s="1" customFormat="1">
      <c r="A496" s="892" t="s">
        <v>32</v>
      </c>
      <c r="B496" s="893">
        <v>151903500</v>
      </c>
      <c r="C496" s="893">
        <v>160185100</v>
      </c>
      <c r="D496" s="893">
        <v>160486200</v>
      </c>
      <c r="E496" s="893">
        <v>159808400</v>
      </c>
      <c r="F496" s="893">
        <v>164110900</v>
      </c>
      <c r="G496" s="893">
        <v>144344000</v>
      </c>
      <c r="H496" s="893">
        <v>149086000</v>
      </c>
      <c r="I496" s="893">
        <v>146618000</v>
      </c>
      <c r="J496" s="893">
        <v>175781000</v>
      </c>
      <c r="K496" s="893">
        <v>170677200</v>
      </c>
      <c r="L496" s="893">
        <v>165991300</v>
      </c>
      <c r="M496" s="893">
        <v>174102700</v>
      </c>
      <c r="N496" s="894">
        <v>1920000000</v>
      </c>
      <c r="P496" s="142"/>
      <c r="Q496" s="725"/>
    </row>
    <row r="497" spans="1:17" s="1" customFormat="1">
      <c r="A497" s="51" t="s">
        <v>33</v>
      </c>
      <c r="B497" s="337">
        <f>SUM(B483:B487)/SUM($N483:$N487)</f>
        <v>8.1622771474204117E-2</v>
      </c>
      <c r="C497" s="337">
        <f>SUM(C483:C487)/SUM($N483:$N487)</f>
        <v>8.2273266103561893E-2</v>
      </c>
      <c r="D497" s="337">
        <f t="shared" ref="D497:M497" si="220">SUM(D483:D487)/SUM($N483:$N487)</f>
        <v>8.2371662113869953E-2</v>
      </c>
      <c r="E497" s="337">
        <f t="shared" si="220"/>
        <v>8.7775628693525579E-2</v>
      </c>
      <c r="F497" s="337">
        <f t="shared" si="220"/>
        <v>8.1069389015458043E-2</v>
      </c>
      <c r="G497" s="337">
        <f t="shared" si="220"/>
        <v>7.5808277339298971E-2</v>
      </c>
      <c r="H497" s="337">
        <f t="shared" si="220"/>
        <v>8.4097554762459614E-2</v>
      </c>
      <c r="I497" s="337">
        <f t="shared" si="220"/>
        <v>7.9769794545548403E-2</v>
      </c>
      <c r="J497" s="337">
        <f t="shared" si="220"/>
        <v>8.3253866033610069E-2</v>
      </c>
      <c r="K497" s="337">
        <f t="shared" si="220"/>
        <v>8.5321339290793316E-2</v>
      </c>
      <c r="L497" s="337">
        <f t="shared" si="220"/>
        <v>8.6044838434242418E-2</v>
      </c>
      <c r="M497" s="337">
        <f t="shared" si="220"/>
        <v>9.0591612193427595E-2</v>
      </c>
      <c r="N497" s="52">
        <f>SUM(B497:M497)</f>
        <v>1</v>
      </c>
    </row>
    <row r="498" spans="1:17" s="1" customFormat="1" ht="6.75" customHeight="1">
      <c r="A498" s="51"/>
      <c r="B498" s="740"/>
      <c r="C498" s="740"/>
      <c r="D498" s="740"/>
      <c r="E498" s="740"/>
      <c r="F498" s="337"/>
      <c r="G498" s="337"/>
      <c r="H498" s="337"/>
      <c r="I498" s="337"/>
      <c r="J498" s="337"/>
      <c r="K498" s="337"/>
      <c r="L498" s="337"/>
      <c r="M498" s="337"/>
      <c r="N498" s="52"/>
    </row>
    <row r="499" spans="1:17" s="1" customFormat="1">
      <c r="A499" s="353" t="s">
        <v>108</v>
      </c>
      <c r="B499" s="1005"/>
      <c r="C499" s="1005"/>
      <c r="D499" s="1005"/>
      <c r="E499" s="10"/>
      <c r="F499" s="10"/>
      <c r="G499" s="10"/>
      <c r="H499" s="10"/>
      <c r="I499" s="10"/>
      <c r="J499" s="10"/>
      <c r="K499" s="10"/>
      <c r="L499" s="10"/>
      <c r="M499" s="10"/>
      <c r="N499" s="354"/>
      <c r="Q499" s="28"/>
    </row>
    <row r="500" spans="1:17" s="1" customFormat="1" hidden="1">
      <c r="A500" s="49" t="str">
        <f>A$130</f>
        <v>2015-16 Act</v>
      </c>
      <c r="B500" s="772">
        <f>IF(B487=0,B$496,B487)</f>
        <v>131214100</v>
      </c>
      <c r="C500" s="772">
        <f>IF(C487=0,C$496,C487)</f>
        <v>117183600</v>
      </c>
      <c r="D500" s="772">
        <f>IF(D487=0,D$496,D487)</f>
        <v>117794200</v>
      </c>
      <c r="E500" s="772">
        <f>IF(E487=0,E$496,E487)</f>
        <v>161525300</v>
      </c>
      <c r="F500" s="772">
        <f t="shared" ref="F500:M500" si="221">IF(F487=0,F$496,F487)</f>
        <v>122043200</v>
      </c>
      <c r="G500" s="772">
        <f t="shared" si="221"/>
        <v>127987500</v>
      </c>
      <c r="H500" s="772">
        <f t="shared" si="221"/>
        <v>135964800</v>
      </c>
      <c r="I500" s="772">
        <f t="shared" si="221"/>
        <v>119849700</v>
      </c>
      <c r="J500" s="772">
        <f t="shared" si="221"/>
        <v>120547600</v>
      </c>
      <c r="K500" s="772">
        <f>IF(K487=0,K$496,K487)</f>
        <v>131380600</v>
      </c>
      <c r="L500" s="772">
        <f t="shared" si="221"/>
        <v>118911500</v>
      </c>
      <c r="M500" s="772">
        <f t="shared" si="221"/>
        <v>140906600</v>
      </c>
      <c r="N500" s="355">
        <f>SUM(B500:M500)</f>
        <v>1545308700</v>
      </c>
      <c r="O500" s="166"/>
      <c r="P500" s="407"/>
      <c r="Q500" s="408"/>
    </row>
    <row r="501" spans="1:17" s="1" customFormat="1">
      <c r="A501" s="49" t="str">
        <f>A$131</f>
        <v>2016-17 Act</v>
      </c>
      <c r="B501" s="263">
        <f>IF(B488=0,B$418,B488)</f>
        <v>125295800</v>
      </c>
      <c r="C501" s="263">
        <f t="shared" ref="C501:M501" si="222">IF(C488=0,C$418,C488)</f>
        <v>124907500</v>
      </c>
      <c r="D501" s="263">
        <f t="shared" si="222"/>
        <v>135727400</v>
      </c>
      <c r="E501" s="263">
        <f t="shared" si="222"/>
        <v>135929000</v>
      </c>
      <c r="F501" s="263">
        <f t="shared" si="222"/>
        <v>127935300</v>
      </c>
      <c r="G501" s="263">
        <f t="shared" si="222"/>
        <v>141865300</v>
      </c>
      <c r="H501" s="263">
        <f t="shared" si="222"/>
        <v>144053000</v>
      </c>
      <c r="I501" s="263">
        <f t="shared" si="222"/>
        <v>141915500</v>
      </c>
      <c r="J501" s="263">
        <f t="shared" si="222"/>
        <v>163295100</v>
      </c>
      <c r="K501" s="263">
        <f t="shared" si="222"/>
        <v>162604100</v>
      </c>
      <c r="L501" s="263">
        <f t="shared" si="222"/>
        <v>144689300</v>
      </c>
      <c r="M501" s="263">
        <f t="shared" si="222"/>
        <v>170642800</v>
      </c>
      <c r="N501" s="355">
        <f t="shared" ref="N501:N507" si="223">SUM(B501:M501)</f>
        <v>1718860100</v>
      </c>
      <c r="O501" s="166"/>
      <c r="P501" s="407"/>
      <c r="Q501" s="408"/>
    </row>
    <row r="502" spans="1:17" s="1" customFormat="1">
      <c r="A502" s="919" t="str">
        <f>A$132</f>
        <v>2017-18 CYE</v>
      </c>
      <c r="B502" s="334">
        <f>IF(B493=0,B$496,B493)</f>
        <v>151903500</v>
      </c>
      <c r="C502" s="334">
        <f t="shared" ref="C502:M502" si="224">IF(C493=0,C$496,C493)</f>
        <v>160185100</v>
      </c>
      <c r="D502" s="334">
        <f>IF(D493=0,D$496,D493)</f>
        <v>160486200</v>
      </c>
      <c r="E502" s="334">
        <f t="shared" si="224"/>
        <v>159808400</v>
      </c>
      <c r="F502" s="334">
        <f>IF(F493=0,F$496,F493)</f>
        <v>164110900</v>
      </c>
      <c r="G502" s="334">
        <f t="shared" si="224"/>
        <v>144344000</v>
      </c>
      <c r="H502" s="334">
        <f>IF(H493=0,H$496,H493)</f>
        <v>149086000</v>
      </c>
      <c r="I502" s="334">
        <f t="shared" si="224"/>
        <v>146618000</v>
      </c>
      <c r="J502" s="334">
        <f>IF(J493=0,J$496,J493)</f>
        <v>175781000</v>
      </c>
      <c r="K502" s="334">
        <f>IF(K493=0,K$496,K493)</f>
        <v>170677200</v>
      </c>
      <c r="L502" s="334">
        <f t="shared" si="224"/>
        <v>165991300</v>
      </c>
      <c r="M502" s="334">
        <f t="shared" si="224"/>
        <v>174102700</v>
      </c>
      <c r="N502" s="918">
        <f t="shared" si="223"/>
        <v>1923094300</v>
      </c>
      <c r="O502" s="166"/>
      <c r="P502" s="409"/>
      <c r="Q502" s="408"/>
    </row>
    <row r="503" spans="1:17" s="1" customFormat="1">
      <c r="A503" s="49" t="str">
        <f>A$133</f>
        <v>2018-19</v>
      </c>
      <c r="B503" s="1001">
        <f t="shared" ref="B503:M507" si="225">B$496</f>
        <v>151903500</v>
      </c>
      <c r="C503" s="1001">
        <f t="shared" si="225"/>
        <v>160185100</v>
      </c>
      <c r="D503" s="1001">
        <f t="shared" si="225"/>
        <v>160486200</v>
      </c>
      <c r="E503" s="1001">
        <f t="shared" si="225"/>
        <v>159808400</v>
      </c>
      <c r="F503" s="1001">
        <f t="shared" si="225"/>
        <v>164110900</v>
      </c>
      <c r="G503" s="1001">
        <f t="shared" si="225"/>
        <v>144344000</v>
      </c>
      <c r="H503" s="1001">
        <f t="shared" si="225"/>
        <v>149086000</v>
      </c>
      <c r="I503" s="1001">
        <f t="shared" si="225"/>
        <v>146618000</v>
      </c>
      <c r="J503" s="1001">
        <f t="shared" si="225"/>
        <v>175781000</v>
      </c>
      <c r="K503" s="1001">
        <f t="shared" si="225"/>
        <v>170677200</v>
      </c>
      <c r="L503" s="1001">
        <f t="shared" si="225"/>
        <v>165991300</v>
      </c>
      <c r="M503" s="1001">
        <f t="shared" si="225"/>
        <v>174102700</v>
      </c>
      <c r="N503" s="355">
        <f>SUM(B503:M503)</f>
        <v>1923094300</v>
      </c>
      <c r="O503" s="166"/>
      <c r="P503" s="292"/>
      <c r="Q503" s="408"/>
    </row>
    <row r="504" spans="1:17" s="1" customFormat="1">
      <c r="A504" s="49" t="str">
        <f>A$134</f>
        <v>2019-20</v>
      </c>
      <c r="B504" s="263">
        <f t="shared" si="225"/>
        <v>151903500</v>
      </c>
      <c r="C504" s="263">
        <f t="shared" si="225"/>
        <v>160185100</v>
      </c>
      <c r="D504" s="263">
        <f t="shared" si="225"/>
        <v>160486200</v>
      </c>
      <c r="E504" s="263">
        <f t="shared" si="225"/>
        <v>159808400</v>
      </c>
      <c r="F504" s="263">
        <f t="shared" si="225"/>
        <v>164110900</v>
      </c>
      <c r="G504" s="263">
        <f t="shared" si="225"/>
        <v>144344000</v>
      </c>
      <c r="H504" s="263">
        <f t="shared" si="225"/>
        <v>149086000</v>
      </c>
      <c r="I504" s="263">
        <f t="shared" si="225"/>
        <v>146618000</v>
      </c>
      <c r="J504" s="263">
        <f t="shared" si="225"/>
        <v>175781000</v>
      </c>
      <c r="K504" s="263">
        <f t="shared" si="225"/>
        <v>170677200</v>
      </c>
      <c r="L504" s="263">
        <f t="shared" si="225"/>
        <v>165991300</v>
      </c>
      <c r="M504" s="263">
        <f t="shared" si="225"/>
        <v>174102700</v>
      </c>
      <c r="N504" s="355">
        <f t="shared" si="223"/>
        <v>1923094300</v>
      </c>
      <c r="O504" s="166"/>
      <c r="P504" s="126"/>
      <c r="Q504" s="28"/>
    </row>
    <row r="505" spans="1:17" s="1" customFormat="1">
      <c r="A505" s="49" t="str">
        <f>A$135</f>
        <v>2020-21</v>
      </c>
      <c r="B505" s="263">
        <f t="shared" si="225"/>
        <v>151903500</v>
      </c>
      <c r="C505" s="263">
        <f t="shared" si="225"/>
        <v>160185100</v>
      </c>
      <c r="D505" s="263">
        <f t="shared" si="225"/>
        <v>160486200</v>
      </c>
      <c r="E505" s="263">
        <f t="shared" si="225"/>
        <v>159808400</v>
      </c>
      <c r="F505" s="263">
        <f t="shared" si="225"/>
        <v>164110900</v>
      </c>
      <c r="G505" s="263">
        <f t="shared" si="225"/>
        <v>144344000</v>
      </c>
      <c r="H505" s="263">
        <f t="shared" si="225"/>
        <v>149086000</v>
      </c>
      <c r="I505" s="263">
        <f t="shared" si="225"/>
        <v>146618000</v>
      </c>
      <c r="J505" s="263">
        <f t="shared" si="225"/>
        <v>175781000</v>
      </c>
      <c r="K505" s="263">
        <f t="shared" si="225"/>
        <v>170677200</v>
      </c>
      <c r="L505" s="263">
        <f t="shared" si="225"/>
        <v>165991300</v>
      </c>
      <c r="M505" s="263">
        <f t="shared" si="225"/>
        <v>174102700</v>
      </c>
      <c r="N505" s="355">
        <f t="shared" si="223"/>
        <v>1923094300</v>
      </c>
      <c r="O505" s="166"/>
      <c r="P505" s="126"/>
      <c r="Q505" s="28"/>
    </row>
    <row r="506" spans="1:17" s="1" customFormat="1">
      <c r="A506" s="774" t="s">
        <v>340</v>
      </c>
      <c r="B506" s="263">
        <f>B$496</f>
        <v>151903500</v>
      </c>
      <c r="C506" s="263">
        <f t="shared" si="225"/>
        <v>160185100</v>
      </c>
      <c r="D506" s="263">
        <f t="shared" si="225"/>
        <v>160486200</v>
      </c>
      <c r="E506" s="263">
        <f t="shared" si="225"/>
        <v>159808400</v>
      </c>
      <c r="F506" s="263">
        <f t="shared" si="225"/>
        <v>164110900</v>
      </c>
      <c r="G506" s="263">
        <f t="shared" si="225"/>
        <v>144344000</v>
      </c>
      <c r="H506" s="263">
        <f t="shared" si="225"/>
        <v>149086000</v>
      </c>
      <c r="I506" s="263">
        <f t="shared" si="225"/>
        <v>146618000</v>
      </c>
      <c r="J506" s="263">
        <f t="shared" si="225"/>
        <v>175781000</v>
      </c>
      <c r="K506" s="263">
        <f t="shared" si="225"/>
        <v>170677200</v>
      </c>
      <c r="L506" s="263">
        <f t="shared" si="225"/>
        <v>165991300</v>
      </c>
      <c r="M506" s="263">
        <f t="shared" si="225"/>
        <v>174102700</v>
      </c>
      <c r="N506" s="355">
        <f t="shared" si="223"/>
        <v>1923094300</v>
      </c>
      <c r="O506" s="166"/>
      <c r="P506" s="126"/>
      <c r="Q506" s="28"/>
    </row>
    <row r="507" spans="1:17" s="1" customFormat="1">
      <c r="A507" s="774" t="s">
        <v>347</v>
      </c>
      <c r="B507" s="263">
        <f>B$496</f>
        <v>151903500</v>
      </c>
      <c r="C507" s="263">
        <f t="shared" si="225"/>
        <v>160185100</v>
      </c>
      <c r="D507" s="263">
        <f t="shared" si="225"/>
        <v>160486200</v>
      </c>
      <c r="E507" s="263">
        <f t="shared" si="225"/>
        <v>159808400</v>
      </c>
      <c r="F507" s="263">
        <f t="shared" si="225"/>
        <v>164110900</v>
      </c>
      <c r="G507" s="263">
        <f t="shared" si="225"/>
        <v>144344000</v>
      </c>
      <c r="H507" s="263">
        <f t="shared" si="225"/>
        <v>149086000</v>
      </c>
      <c r="I507" s="263">
        <f t="shared" si="225"/>
        <v>146618000</v>
      </c>
      <c r="J507" s="263">
        <f t="shared" si="225"/>
        <v>175781000</v>
      </c>
      <c r="K507" s="263">
        <f t="shared" si="225"/>
        <v>170677200</v>
      </c>
      <c r="L507" s="263">
        <f t="shared" si="225"/>
        <v>165991300</v>
      </c>
      <c r="M507" s="263">
        <f t="shared" si="225"/>
        <v>174102700</v>
      </c>
      <c r="N507" s="355">
        <f t="shared" si="223"/>
        <v>1923094300</v>
      </c>
      <c r="O507" s="166"/>
      <c r="P507" s="126"/>
      <c r="Q507" s="28"/>
    </row>
    <row r="508" spans="1:17" s="1" customFormat="1" ht="9.6" customHeight="1">
      <c r="A508" s="356"/>
      <c r="B508" s="357"/>
      <c r="C508" s="357"/>
      <c r="D508" s="357"/>
      <c r="E508" s="357"/>
      <c r="F508" s="357"/>
      <c r="G508" s="357"/>
      <c r="H508" s="357"/>
      <c r="I508" s="357"/>
      <c r="J508" s="357"/>
      <c r="K508" s="357"/>
      <c r="L508" s="357"/>
      <c r="M508" s="357"/>
      <c r="N508" s="358"/>
      <c r="O508" s="155"/>
      <c r="P508" s="106"/>
      <c r="Q508" s="28"/>
    </row>
    <row r="509" spans="1:17" s="1" customFormat="1">
      <c r="A509" s="353" t="s">
        <v>215</v>
      </c>
      <c r="B509" s="10"/>
      <c r="C509" s="10"/>
      <c r="D509" s="266"/>
      <c r="E509" s="10"/>
      <c r="F509" s="10"/>
      <c r="G509" s="10"/>
      <c r="H509" s="10"/>
      <c r="I509" s="10"/>
      <c r="J509" s="10"/>
      <c r="K509" s="10"/>
      <c r="L509" s="10"/>
      <c r="M509" s="10"/>
      <c r="N509" s="354"/>
      <c r="Q509" s="28"/>
    </row>
    <row r="510" spans="1:17" s="1" customFormat="1" hidden="1">
      <c r="A510" s="49" t="str">
        <f>A$130</f>
        <v>2015-16 Act</v>
      </c>
      <c r="B510" s="784">
        <v>10.3</v>
      </c>
      <c r="C510" s="784">
        <v>10.3</v>
      </c>
      <c r="D510" s="784">
        <v>10.3</v>
      </c>
      <c r="E510" s="784">
        <v>10.3</v>
      </c>
      <c r="F510" s="784">
        <v>10.3</v>
      </c>
      <c r="G510" s="784">
        <v>10.3</v>
      </c>
      <c r="H510" s="784">
        <v>10.3</v>
      </c>
      <c r="I510" s="784">
        <v>10.3</v>
      </c>
      <c r="J510" s="784">
        <v>10.3</v>
      </c>
      <c r="K510" s="784">
        <v>10.3</v>
      </c>
      <c r="L510" s="784">
        <v>10.3</v>
      </c>
      <c r="M510" s="784">
        <v>10.3</v>
      </c>
      <c r="N510" s="717">
        <f t="shared" ref="N510:N517" si="226">SUM(B510:M510)</f>
        <v>123.59999999999998</v>
      </c>
      <c r="O510" s="166"/>
      <c r="Q510" s="28"/>
    </row>
    <row r="511" spans="1:17" s="1" customFormat="1">
      <c r="A511" s="49" t="str">
        <f>A$131</f>
        <v>2016-17 Act</v>
      </c>
      <c r="B511" s="786">
        <v>10.3</v>
      </c>
      <c r="C511" s="786">
        <v>10.3</v>
      </c>
      <c r="D511" s="786">
        <v>10.3</v>
      </c>
      <c r="E511" s="786">
        <v>10.3</v>
      </c>
      <c r="F511" s="786">
        <v>10.3</v>
      </c>
      <c r="G511" s="786">
        <v>10.3</v>
      </c>
      <c r="H511" s="786">
        <v>10.3</v>
      </c>
      <c r="I511" s="786">
        <v>10.3</v>
      </c>
      <c r="J511" s="786">
        <v>10.3</v>
      </c>
      <c r="K511" s="786">
        <v>10.3</v>
      </c>
      <c r="L511" s="786">
        <v>10.3</v>
      </c>
      <c r="M511" s="786">
        <v>10.3</v>
      </c>
      <c r="N511" s="717">
        <f t="shared" si="226"/>
        <v>123.59999999999998</v>
      </c>
      <c r="O511" s="166"/>
      <c r="Q511" s="28"/>
    </row>
    <row r="512" spans="1:17" s="1" customFormat="1">
      <c r="A512" s="49" t="str">
        <f>A$132</f>
        <v>2017-18 CYE</v>
      </c>
      <c r="B512" s="1004">
        <v>10.3</v>
      </c>
      <c r="C512" s="1004">
        <v>10.3</v>
      </c>
      <c r="D512" s="1004">
        <v>10.3</v>
      </c>
      <c r="E512" s="1004">
        <v>10.3</v>
      </c>
      <c r="F512" s="1004">
        <v>10.3</v>
      </c>
      <c r="G512" s="1004">
        <v>10.3</v>
      </c>
      <c r="H512" s="1004">
        <v>10.3</v>
      </c>
      <c r="I512" s="1004">
        <v>10.3</v>
      </c>
      <c r="J512" s="1004">
        <v>10.3</v>
      </c>
      <c r="K512" s="1004">
        <v>10.3</v>
      </c>
      <c r="L512" s="1004">
        <v>10.3</v>
      </c>
      <c r="M512" s="1004">
        <v>10.3</v>
      </c>
      <c r="N512" s="717">
        <f t="shared" si="226"/>
        <v>123.59999999999998</v>
      </c>
      <c r="O512" s="166"/>
      <c r="Q512" s="28"/>
    </row>
    <row r="513" spans="1:17" s="1" customFormat="1">
      <c r="A513" s="49" t="str">
        <f>A$133</f>
        <v>2018-19</v>
      </c>
      <c r="B513" s="1003">
        <f t="shared" ref="B513:B517" si="227">M512</f>
        <v>10.3</v>
      </c>
      <c r="C513" s="1003">
        <f t="shared" ref="C513:M513" si="228">B513</f>
        <v>10.3</v>
      </c>
      <c r="D513" s="1003">
        <f t="shared" si="228"/>
        <v>10.3</v>
      </c>
      <c r="E513" s="1003">
        <f t="shared" si="228"/>
        <v>10.3</v>
      </c>
      <c r="F513" s="1003">
        <f t="shared" si="228"/>
        <v>10.3</v>
      </c>
      <c r="G513" s="1003">
        <f t="shared" si="228"/>
        <v>10.3</v>
      </c>
      <c r="H513" s="1003">
        <f t="shared" si="228"/>
        <v>10.3</v>
      </c>
      <c r="I513" s="1003">
        <f t="shared" si="228"/>
        <v>10.3</v>
      </c>
      <c r="J513" s="1003">
        <f t="shared" si="228"/>
        <v>10.3</v>
      </c>
      <c r="K513" s="1003">
        <f t="shared" si="228"/>
        <v>10.3</v>
      </c>
      <c r="L513" s="1003">
        <f t="shared" si="228"/>
        <v>10.3</v>
      </c>
      <c r="M513" s="1003">
        <f t="shared" si="228"/>
        <v>10.3</v>
      </c>
      <c r="N513" s="717">
        <f t="shared" si="226"/>
        <v>123.59999999999998</v>
      </c>
      <c r="O513" s="166"/>
      <c r="Q513" s="28"/>
    </row>
    <row r="514" spans="1:17" s="1" customFormat="1">
      <c r="A514" s="49" t="str">
        <f>A$134</f>
        <v>2019-20</v>
      </c>
      <c r="B514" s="716">
        <f t="shared" si="227"/>
        <v>10.3</v>
      </c>
      <c r="C514" s="716">
        <f t="shared" ref="C514:M514" si="229">B514</f>
        <v>10.3</v>
      </c>
      <c r="D514" s="716">
        <f t="shared" si="229"/>
        <v>10.3</v>
      </c>
      <c r="E514" s="716">
        <f t="shared" si="229"/>
        <v>10.3</v>
      </c>
      <c r="F514" s="716">
        <f t="shared" si="229"/>
        <v>10.3</v>
      </c>
      <c r="G514" s="716">
        <f t="shared" si="229"/>
        <v>10.3</v>
      </c>
      <c r="H514" s="716">
        <f t="shared" si="229"/>
        <v>10.3</v>
      </c>
      <c r="I514" s="716">
        <f t="shared" si="229"/>
        <v>10.3</v>
      </c>
      <c r="J514" s="716">
        <f t="shared" si="229"/>
        <v>10.3</v>
      </c>
      <c r="K514" s="716">
        <f t="shared" si="229"/>
        <v>10.3</v>
      </c>
      <c r="L514" s="716">
        <f t="shared" si="229"/>
        <v>10.3</v>
      </c>
      <c r="M514" s="716">
        <f t="shared" si="229"/>
        <v>10.3</v>
      </c>
      <c r="N514" s="717">
        <f t="shared" si="226"/>
        <v>123.59999999999998</v>
      </c>
      <c r="O514" s="166"/>
      <c r="Q514" s="28"/>
    </row>
    <row r="515" spans="1:17" s="1" customFormat="1">
      <c r="A515" s="49" t="str">
        <f>A$135</f>
        <v>2020-21</v>
      </c>
      <c r="B515" s="716">
        <f t="shared" si="227"/>
        <v>10.3</v>
      </c>
      <c r="C515" s="716">
        <f t="shared" ref="C515:M517" si="230">B515</f>
        <v>10.3</v>
      </c>
      <c r="D515" s="716">
        <f t="shared" si="230"/>
        <v>10.3</v>
      </c>
      <c r="E515" s="716">
        <f t="shared" si="230"/>
        <v>10.3</v>
      </c>
      <c r="F515" s="716">
        <f t="shared" si="230"/>
        <v>10.3</v>
      </c>
      <c r="G515" s="716">
        <f t="shared" si="230"/>
        <v>10.3</v>
      </c>
      <c r="H515" s="716">
        <f t="shared" si="230"/>
        <v>10.3</v>
      </c>
      <c r="I515" s="716">
        <f t="shared" si="230"/>
        <v>10.3</v>
      </c>
      <c r="J515" s="716">
        <f t="shared" si="230"/>
        <v>10.3</v>
      </c>
      <c r="K515" s="716">
        <f t="shared" si="230"/>
        <v>10.3</v>
      </c>
      <c r="L515" s="716">
        <f t="shared" si="230"/>
        <v>10.3</v>
      </c>
      <c r="M515" s="716">
        <f t="shared" si="230"/>
        <v>10.3</v>
      </c>
      <c r="N515" s="717">
        <f t="shared" si="226"/>
        <v>123.59999999999998</v>
      </c>
      <c r="O515" s="166"/>
      <c r="Q515" s="28"/>
    </row>
    <row r="516" spans="1:17" s="1" customFormat="1">
      <c r="A516" s="774" t="s">
        <v>340</v>
      </c>
      <c r="B516" s="716">
        <f t="shared" si="227"/>
        <v>10.3</v>
      </c>
      <c r="C516" s="716">
        <f>B516</f>
        <v>10.3</v>
      </c>
      <c r="D516" s="716">
        <f t="shared" si="230"/>
        <v>10.3</v>
      </c>
      <c r="E516" s="716">
        <f t="shared" si="230"/>
        <v>10.3</v>
      </c>
      <c r="F516" s="716">
        <f t="shared" si="230"/>
        <v>10.3</v>
      </c>
      <c r="G516" s="716">
        <f t="shared" si="230"/>
        <v>10.3</v>
      </c>
      <c r="H516" s="716">
        <f t="shared" si="230"/>
        <v>10.3</v>
      </c>
      <c r="I516" s="716">
        <f t="shared" si="230"/>
        <v>10.3</v>
      </c>
      <c r="J516" s="716">
        <f t="shared" si="230"/>
        <v>10.3</v>
      </c>
      <c r="K516" s="716">
        <f t="shared" si="230"/>
        <v>10.3</v>
      </c>
      <c r="L516" s="716">
        <f t="shared" si="230"/>
        <v>10.3</v>
      </c>
      <c r="M516" s="716">
        <f t="shared" si="230"/>
        <v>10.3</v>
      </c>
      <c r="N516" s="717">
        <f t="shared" si="226"/>
        <v>123.59999999999998</v>
      </c>
      <c r="O516" s="166"/>
      <c r="Q516" s="28"/>
    </row>
    <row r="517" spans="1:17" s="1" customFormat="1">
      <c r="A517" s="774" t="s">
        <v>347</v>
      </c>
      <c r="B517" s="716">
        <f t="shared" si="227"/>
        <v>10.3</v>
      </c>
      <c r="C517" s="716">
        <f>B517</f>
        <v>10.3</v>
      </c>
      <c r="D517" s="716">
        <f t="shared" si="230"/>
        <v>10.3</v>
      </c>
      <c r="E517" s="716">
        <f t="shared" si="230"/>
        <v>10.3</v>
      </c>
      <c r="F517" s="716">
        <f t="shared" si="230"/>
        <v>10.3</v>
      </c>
      <c r="G517" s="716">
        <f t="shared" si="230"/>
        <v>10.3</v>
      </c>
      <c r="H517" s="716">
        <f t="shared" si="230"/>
        <v>10.3</v>
      </c>
      <c r="I517" s="716">
        <f t="shared" si="230"/>
        <v>10.3</v>
      </c>
      <c r="J517" s="716">
        <f t="shared" si="230"/>
        <v>10.3</v>
      </c>
      <c r="K517" s="716">
        <f t="shared" si="230"/>
        <v>10.3</v>
      </c>
      <c r="L517" s="716">
        <f t="shared" si="230"/>
        <v>10.3</v>
      </c>
      <c r="M517" s="716">
        <f t="shared" si="230"/>
        <v>10.3</v>
      </c>
      <c r="N517" s="717">
        <f t="shared" si="226"/>
        <v>123.59999999999998</v>
      </c>
      <c r="O517" s="166"/>
      <c r="Q517" s="28"/>
    </row>
    <row r="518" spans="1:17" s="1" customFormat="1" ht="12" customHeight="1">
      <c r="A518" s="356"/>
      <c r="B518" s="941"/>
      <c r="C518" s="941"/>
      <c r="D518" s="941"/>
      <c r="E518" s="941"/>
      <c r="F518" s="941"/>
      <c r="G518" s="941"/>
      <c r="H518" s="357"/>
      <c r="I518" s="357"/>
      <c r="J518" s="357"/>
      <c r="K518" s="357"/>
      <c r="L518" s="357"/>
      <c r="M518" s="357"/>
      <c r="N518" s="358"/>
      <c r="O518" s="155"/>
      <c r="P518" s="106"/>
      <c r="Q518" s="28"/>
    </row>
    <row r="519" spans="1:17" s="1" customFormat="1">
      <c r="A519" s="353" t="s">
        <v>213</v>
      </c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354"/>
      <c r="Q519" s="28"/>
    </row>
    <row r="520" spans="1:17" s="1" customFormat="1" hidden="1">
      <c r="A520" s="49" t="str">
        <f>A$130</f>
        <v>2015-16 Act</v>
      </c>
      <c r="B520" s="787">
        <v>973608.62</v>
      </c>
      <c r="C520" s="762">
        <v>924578.6</v>
      </c>
      <c r="D520" s="762">
        <v>929396.24</v>
      </c>
      <c r="E520" s="762">
        <v>1274434.6200000001</v>
      </c>
      <c r="F520" s="762">
        <v>962920.85</v>
      </c>
      <c r="G520" s="762">
        <v>1009821.38</v>
      </c>
      <c r="H520" s="762">
        <v>1072762.27</v>
      </c>
      <c r="I520" s="762">
        <v>945614.13</v>
      </c>
      <c r="J520" s="762">
        <v>951120.56</v>
      </c>
      <c r="K520" s="762">
        <v>1036592.93</v>
      </c>
      <c r="L520" s="762">
        <v>938211.74</v>
      </c>
      <c r="M520" s="762">
        <v>1111753.07</v>
      </c>
      <c r="N520" s="626">
        <f t="shared" ref="N520:N527" si="231">SUM(B520:M520)</f>
        <v>12130815.01</v>
      </c>
      <c r="O520" s="166"/>
      <c r="Q520" s="28"/>
    </row>
    <row r="521" spans="1:17" s="1" customFormat="1">
      <c r="A521" s="49" t="str">
        <f>A$131</f>
        <v>2016-17 Act</v>
      </c>
      <c r="B521" s="658">
        <v>988583.86</v>
      </c>
      <c r="C521" s="658">
        <v>1034234.1</v>
      </c>
      <c r="D521" s="658">
        <v>1123822.8700000001</v>
      </c>
      <c r="E521" s="658">
        <v>1125492.1200000001</v>
      </c>
      <c r="F521" s="658">
        <v>1059304.28</v>
      </c>
      <c r="G521" s="658">
        <v>1174644.68</v>
      </c>
      <c r="H521" s="658">
        <v>1192758.8400000001</v>
      </c>
      <c r="I521" s="658">
        <v>1175060.3400000001</v>
      </c>
      <c r="J521" s="658">
        <v>1352083.43</v>
      </c>
      <c r="K521" s="658">
        <v>1346361.95</v>
      </c>
      <c r="L521" s="658">
        <v>1198027.3999999999</v>
      </c>
      <c r="M521" s="658">
        <v>1412922.38</v>
      </c>
      <c r="N521" s="355">
        <f t="shared" si="231"/>
        <v>14183296.25</v>
      </c>
      <c r="O521" s="166"/>
      <c r="Q521" s="28"/>
    </row>
    <row r="522" spans="1:17" s="1" customFormat="1">
      <c r="A522" s="49" t="str">
        <f>A$132</f>
        <v>2017-18 CYE</v>
      </c>
      <c r="B522" s="920">
        <v>1257760.98</v>
      </c>
      <c r="C522" s="920">
        <v>1326332.6299999999</v>
      </c>
      <c r="D522" s="920">
        <v>1328825.74</v>
      </c>
      <c r="E522" s="920">
        <v>1299242.29</v>
      </c>
      <c r="F522" s="920">
        <v>1334221.6200000001</v>
      </c>
      <c r="G522" s="920">
        <v>1173516.72</v>
      </c>
      <c r="H522" s="920">
        <v>1212069.18</v>
      </c>
      <c r="I522" s="920">
        <v>1136289.5</v>
      </c>
      <c r="J522" s="920">
        <v>1362302.75</v>
      </c>
      <c r="K522" s="920">
        <v>1322748.3</v>
      </c>
      <c r="L522" s="920">
        <v>1286432.58</v>
      </c>
      <c r="M522" s="920">
        <v>1349295.93</v>
      </c>
      <c r="N522" s="355">
        <f t="shared" si="231"/>
        <v>15389038.220000001</v>
      </c>
      <c r="O522" s="166"/>
      <c r="Q522" s="28"/>
    </row>
    <row r="523" spans="1:17" s="1" customFormat="1">
      <c r="A523" s="49" t="str">
        <f>A$133</f>
        <v>2018-19</v>
      </c>
      <c r="B523" s="263">
        <f>ROUND((B503/1000)*$F$464,0)</f>
        <v>1177252</v>
      </c>
      <c r="C523" s="263">
        <f t="shared" ref="C523:M523" si="232">ROUND((C503/1000)*$F$464,0)</f>
        <v>1241435</v>
      </c>
      <c r="D523" s="263">
        <f t="shared" si="232"/>
        <v>1243768</v>
      </c>
      <c r="E523" s="263">
        <f t="shared" si="232"/>
        <v>1238515</v>
      </c>
      <c r="F523" s="263">
        <f t="shared" si="232"/>
        <v>1271859</v>
      </c>
      <c r="G523" s="263">
        <f t="shared" si="232"/>
        <v>1118666</v>
      </c>
      <c r="H523" s="263">
        <f t="shared" si="232"/>
        <v>1155417</v>
      </c>
      <c r="I523" s="263">
        <f t="shared" si="232"/>
        <v>1136290</v>
      </c>
      <c r="J523" s="263">
        <f t="shared" si="232"/>
        <v>1362303</v>
      </c>
      <c r="K523" s="263">
        <f t="shared" si="232"/>
        <v>1322748</v>
      </c>
      <c r="L523" s="263">
        <f t="shared" si="232"/>
        <v>1286433</v>
      </c>
      <c r="M523" s="263">
        <f t="shared" si="232"/>
        <v>1349296</v>
      </c>
      <c r="N523" s="355">
        <f t="shared" si="231"/>
        <v>14903982</v>
      </c>
      <c r="O523" s="166"/>
      <c r="Q523" s="28"/>
    </row>
    <row r="524" spans="1:17" s="1" customFormat="1">
      <c r="A524" s="49" t="str">
        <f>A$134</f>
        <v>2019-20</v>
      </c>
      <c r="B524" s="263">
        <f>ROUND((B504/1000)*$F$464,0)</f>
        <v>1177252</v>
      </c>
      <c r="C524" s="263">
        <f t="shared" ref="C524:M524" si="233">ROUND((C504/1000)*$F$464,0)</f>
        <v>1241435</v>
      </c>
      <c r="D524" s="263">
        <f t="shared" si="233"/>
        <v>1243768</v>
      </c>
      <c r="E524" s="263">
        <f t="shared" si="233"/>
        <v>1238515</v>
      </c>
      <c r="F524" s="263">
        <f t="shared" si="233"/>
        <v>1271859</v>
      </c>
      <c r="G524" s="263">
        <f t="shared" si="233"/>
        <v>1118666</v>
      </c>
      <c r="H524" s="263">
        <f t="shared" si="233"/>
        <v>1155417</v>
      </c>
      <c r="I524" s="263">
        <f t="shared" si="233"/>
        <v>1136290</v>
      </c>
      <c r="J524" s="263">
        <f t="shared" si="233"/>
        <v>1362303</v>
      </c>
      <c r="K524" s="263">
        <f t="shared" si="233"/>
        <v>1322748</v>
      </c>
      <c r="L524" s="263">
        <f t="shared" si="233"/>
        <v>1286433</v>
      </c>
      <c r="M524" s="263">
        <f t="shared" si="233"/>
        <v>1349296</v>
      </c>
      <c r="N524" s="355">
        <f t="shared" si="231"/>
        <v>14903982</v>
      </c>
      <c r="O524" s="166"/>
      <c r="Q524" s="28"/>
    </row>
    <row r="525" spans="1:17" s="1" customFormat="1">
      <c r="A525" s="49" t="str">
        <f>A$135</f>
        <v>2020-21</v>
      </c>
      <c r="B525" s="263">
        <f>ROUND((B505/1000)*$F$464,0)</f>
        <v>1177252</v>
      </c>
      <c r="C525" s="263">
        <f t="shared" ref="C525:M525" si="234">ROUND((C505/1000)*$F$464,0)</f>
        <v>1241435</v>
      </c>
      <c r="D525" s="263">
        <f t="shared" si="234"/>
        <v>1243768</v>
      </c>
      <c r="E525" s="263">
        <f t="shared" si="234"/>
        <v>1238515</v>
      </c>
      <c r="F525" s="263">
        <f t="shared" si="234"/>
        <v>1271859</v>
      </c>
      <c r="G525" s="263">
        <f t="shared" si="234"/>
        <v>1118666</v>
      </c>
      <c r="H525" s="263">
        <f t="shared" si="234"/>
        <v>1155417</v>
      </c>
      <c r="I525" s="263">
        <f t="shared" si="234"/>
        <v>1136290</v>
      </c>
      <c r="J525" s="263">
        <f t="shared" si="234"/>
        <v>1362303</v>
      </c>
      <c r="K525" s="263">
        <f t="shared" si="234"/>
        <v>1322748</v>
      </c>
      <c r="L525" s="263">
        <f t="shared" si="234"/>
        <v>1286433</v>
      </c>
      <c r="M525" s="263">
        <f t="shared" si="234"/>
        <v>1349296</v>
      </c>
      <c r="N525" s="355">
        <f t="shared" si="231"/>
        <v>14903982</v>
      </c>
      <c r="O525" s="166"/>
      <c r="Q525" s="28"/>
    </row>
    <row r="526" spans="1:17" s="1" customFormat="1">
      <c r="A526" s="49" t="str">
        <f>A$136</f>
        <v>2021-22</v>
      </c>
      <c r="B526" s="263">
        <f>ROUND((B506/1000)*$F$464,0)</f>
        <v>1177252</v>
      </c>
      <c r="C526" s="263">
        <f t="shared" ref="C526:M526" si="235">ROUND((C506/1000)*$F$464,0)</f>
        <v>1241435</v>
      </c>
      <c r="D526" s="263">
        <f t="shared" si="235"/>
        <v>1243768</v>
      </c>
      <c r="E526" s="263">
        <f t="shared" si="235"/>
        <v>1238515</v>
      </c>
      <c r="F526" s="263">
        <f t="shared" si="235"/>
        <v>1271859</v>
      </c>
      <c r="G526" s="263">
        <f t="shared" si="235"/>
        <v>1118666</v>
      </c>
      <c r="H526" s="263">
        <f t="shared" si="235"/>
        <v>1155417</v>
      </c>
      <c r="I526" s="263">
        <f t="shared" si="235"/>
        <v>1136290</v>
      </c>
      <c r="J526" s="263">
        <f t="shared" si="235"/>
        <v>1362303</v>
      </c>
      <c r="K526" s="263">
        <f t="shared" si="235"/>
        <v>1322748</v>
      </c>
      <c r="L526" s="263">
        <f t="shared" si="235"/>
        <v>1286433</v>
      </c>
      <c r="M526" s="263">
        <f t="shared" si="235"/>
        <v>1349296</v>
      </c>
      <c r="N526" s="355">
        <f t="shared" si="231"/>
        <v>14903982</v>
      </c>
      <c r="O526" s="166"/>
      <c r="Q526" s="28"/>
    </row>
    <row r="527" spans="1:17" s="1" customFormat="1">
      <c r="A527" s="49" t="str">
        <f>A517</f>
        <v>2022-23</v>
      </c>
      <c r="B527" s="263">
        <f>ROUND((B507/1000)*$F$464,0)</f>
        <v>1177252</v>
      </c>
      <c r="C527" s="263">
        <f t="shared" ref="C527:M527" si="236">ROUND((C507/1000)*$F$464,0)</f>
        <v>1241435</v>
      </c>
      <c r="D527" s="263">
        <f t="shared" si="236"/>
        <v>1243768</v>
      </c>
      <c r="E527" s="263">
        <f t="shared" si="236"/>
        <v>1238515</v>
      </c>
      <c r="F527" s="263">
        <f t="shared" si="236"/>
        <v>1271859</v>
      </c>
      <c r="G527" s="263">
        <f t="shared" si="236"/>
        <v>1118666</v>
      </c>
      <c r="H527" s="263">
        <f t="shared" si="236"/>
        <v>1155417</v>
      </c>
      <c r="I527" s="263">
        <f t="shared" si="236"/>
        <v>1136290</v>
      </c>
      <c r="J527" s="263">
        <f t="shared" si="236"/>
        <v>1362303</v>
      </c>
      <c r="K527" s="263">
        <f t="shared" si="236"/>
        <v>1322748</v>
      </c>
      <c r="L527" s="263">
        <f t="shared" si="236"/>
        <v>1286433</v>
      </c>
      <c r="M527" s="263">
        <f t="shared" si="236"/>
        <v>1349296</v>
      </c>
      <c r="N527" s="355">
        <f t="shared" si="231"/>
        <v>14903982</v>
      </c>
      <c r="O527" s="166"/>
      <c r="Q527" s="28"/>
    </row>
    <row r="528" spans="1:17" s="1" customFormat="1">
      <c r="A528" s="359" t="s">
        <v>210</v>
      </c>
      <c r="B528" s="490">
        <f>B523/(B503/1000)</f>
        <v>7.7499991771091512</v>
      </c>
      <c r="C528" s="490">
        <f t="shared" ref="C528:M528" si="237">C523/(C503/1000)</f>
        <v>7.7500029653194957</v>
      </c>
      <c r="D528" s="490">
        <f t="shared" si="237"/>
        <v>7.7499996884467324</v>
      </c>
      <c r="E528" s="490">
        <f t="shared" si="237"/>
        <v>7.7499993742506659</v>
      </c>
      <c r="F528" s="490">
        <f t="shared" si="237"/>
        <v>7.7499971056157761</v>
      </c>
      <c r="G528" s="490">
        <f t="shared" si="237"/>
        <v>7.75</v>
      </c>
      <c r="H528" s="490">
        <f t="shared" si="237"/>
        <v>7.7500033537689657</v>
      </c>
      <c r="I528" s="490">
        <f t="shared" si="237"/>
        <v>7.7500034102224831</v>
      </c>
      <c r="J528" s="490">
        <f t="shared" si="237"/>
        <v>7.750001422224245</v>
      </c>
      <c r="K528" s="490">
        <f t="shared" si="237"/>
        <v>7.749998242295983</v>
      </c>
      <c r="L528" s="490">
        <f t="shared" si="237"/>
        <v>7.7500025603751528</v>
      </c>
      <c r="M528" s="490">
        <f t="shared" si="237"/>
        <v>7.750000430780223</v>
      </c>
      <c r="N528" s="355"/>
      <c r="O528" s="166"/>
      <c r="Q528" s="28"/>
    </row>
    <row r="529" spans="1:18" s="1" customFormat="1" ht="9.6" customHeight="1">
      <c r="A529" s="361"/>
      <c r="B529" s="362"/>
      <c r="C529" s="362"/>
      <c r="D529" s="362"/>
      <c r="E529" s="362"/>
      <c r="F529" s="362"/>
      <c r="G529" s="362"/>
      <c r="H529" s="362"/>
      <c r="I529" s="362"/>
      <c r="J529" s="362"/>
      <c r="K529" s="362"/>
      <c r="L529" s="362"/>
      <c r="M529" s="362"/>
      <c r="N529" s="358"/>
      <c r="O529" s="155"/>
      <c r="P529" s="106"/>
      <c r="Q529" s="28"/>
    </row>
    <row r="530" spans="1:18" s="1" customFormat="1">
      <c r="A530" s="353" t="s">
        <v>212</v>
      </c>
      <c r="B530" s="541"/>
      <c r="C530" s="378"/>
      <c r="D530" s="542"/>
      <c r="E530" s="10"/>
      <c r="F530" s="10"/>
      <c r="G530" s="10"/>
      <c r="H530" s="10"/>
      <c r="I530" s="10"/>
      <c r="J530" s="10"/>
      <c r="K530" s="10"/>
      <c r="L530" s="10"/>
      <c r="M530" s="10"/>
      <c r="N530" s="354"/>
      <c r="Q530" s="28"/>
    </row>
    <row r="531" spans="1:18" s="1" customFormat="1" hidden="1">
      <c r="A531" s="49" t="str">
        <f>A$130</f>
        <v>2015-16 Act</v>
      </c>
      <c r="B531" s="623">
        <f t="shared" ref="B531:B536" si="238">B520+B510</f>
        <v>973618.92</v>
      </c>
      <c r="C531" s="627">
        <f t="shared" ref="C531:M531" si="239">C520+C510</f>
        <v>924588.9</v>
      </c>
      <c r="D531" s="627">
        <f t="shared" si="239"/>
        <v>929406.54</v>
      </c>
      <c r="E531" s="627">
        <f t="shared" si="239"/>
        <v>1274444.9200000002</v>
      </c>
      <c r="F531" s="627">
        <f t="shared" si="239"/>
        <v>962931.15</v>
      </c>
      <c r="G531" s="627">
        <f t="shared" si="239"/>
        <v>1009831.68</v>
      </c>
      <c r="H531" s="627">
        <f t="shared" si="239"/>
        <v>1072772.57</v>
      </c>
      <c r="I531" s="627">
        <f>I520+I510</f>
        <v>945624.43</v>
      </c>
      <c r="J531" s="627">
        <f t="shared" si="239"/>
        <v>951130.8600000001</v>
      </c>
      <c r="K531" s="627">
        <f t="shared" si="239"/>
        <v>1036603.2300000001</v>
      </c>
      <c r="L531" s="627">
        <f t="shared" si="239"/>
        <v>938222.04</v>
      </c>
      <c r="M531" s="627">
        <f t="shared" si="239"/>
        <v>1111763.3700000001</v>
      </c>
      <c r="N531" s="626">
        <f t="shared" ref="N531:N538" si="240">SUM(B531:M531)</f>
        <v>12130938.610000003</v>
      </c>
      <c r="O531" s="166"/>
      <c r="P531" t="s">
        <v>316</v>
      </c>
      <c r="Q531" s="28"/>
    </row>
    <row r="532" spans="1:18" s="1" customFormat="1">
      <c r="A532" s="49" t="str">
        <f>A$131</f>
        <v>2016-17 Act</v>
      </c>
      <c r="B532" s="363">
        <f t="shared" si="238"/>
        <v>988594.16</v>
      </c>
      <c r="C532" s="363">
        <f t="shared" ref="C532:M532" si="241">C521+C511</f>
        <v>1034244.4</v>
      </c>
      <c r="D532" s="363">
        <f t="shared" si="241"/>
        <v>1123833.1700000002</v>
      </c>
      <c r="E532" s="363">
        <f t="shared" si="241"/>
        <v>1125502.4200000002</v>
      </c>
      <c r="F532" s="363">
        <f t="shared" si="241"/>
        <v>1059314.58</v>
      </c>
      <c r="G532" s="363">
        <f t="shared" si="241"/>
        <v>1174654.98</v>
      </c>
      <c r="H532" s="363">
        <f t="shared" si="241"/>
        <v>1192769.1400000001</v>
      </c>
      <c r="I532" s="363">
        <f t="shared" si="241"/>
        <v>1175070.6400000001</v>
      </c>
      <c r="J532" s="363">
        <f t="shared" si="241"/>
        <v>1352093.73</v>
      </c>
      <c r="K532" s="363">
        <f t="shared" si="241"/>
        <v>1346372.25</v>
      </c>
      <c r="L532" s="363">
        <f t="shared" si="241"/>
        <v>1198037.7</v>
      </c>
      <c r="M532" s="363">
        <f t="shared" si="241"/>
        <v>1412932.68</v>
      </c>
      <c r="N532" s="355">
        <f t="shared" si="240"/>
        <v>14183419.850000001</v>
      </c>
      <c r="O532" s="166"/>
      <c r="Q532" s="28"/>
    </row>
    <row r="533" spans="1:18" s="1" customFormat="1">
      <c r="A533" s="49" t="str">
        <f>A$132</f>
        <v>2017-18 CYE</v>
      </c>
      <c r="B533" s="363">
        <f t="shared" si="238"/>
        <v>1257771.28</v>
      </c>
      <c r="C533" s="363">
        <f t="shared" ref="C533:M533" si="242">C522+C512</f>
        <v>1326342.93</v>
      </c>
      <c r="D533" s="363">
        <f t="shared" si="242"/>
        <v>1328836.04</v>
      </c>
      <c r="E533" s="363">
        <f t="shared" si="242"/>
        <v>1299252.5900000001</v>
      </c>
      <c r="F533" s="363">
        <f t="shared" si="242"/>
        <v>1334231.9200000002</v>
      </c>
      <c r="G533" s="363">
        <f t="shared" si="242"/>
        <v>1173527.02</v>
      </c>
      <c r="H533" s="363">
        <f t="shared" si="242"/>
        <v>1212079.48</v>
      </c>
      <c r="I533" s="363">
        <f t="shared" si="242"/>
        <v>1136299.8</v>
      </c>
      <c r="J533" s="363">
        <f t="shared" si="242"/>
        <v>1362313.05</v>
      </c>
      <c r="K533" s="363">
        <f t="shared" si="242"/>
        <v>1322758.6000000001</v>
      </c>
      <c r="L533" s="363">
        <f t="shared" si="242"/>
        <v>1286442.8800000001</v>
      </c>
      <c r="M533" s="363">
        <f t="shared" si="242"/>
        <v>1349306.23</v>
      </c>
      <c r="N533" s="355">
        <f t="shared" si="240"/>
        <v>15389161.820000002</v>
      </c>
      <c r="O533" s="166"/>
      <c r="Q533" s="214"/>
      <c r="R533" s="126"/>
    </row>
    <row r="534" spans="1:18" s="1" customFormat="1">
      <c r="A534" s="49" t="str">
        <f>A$133</f>
        <v>2018-19</v>
      </c>
      <c r="B534" s="363">
        <f t="shared" si="238"/>
        <v>1177262.3</v>
      </c>
      <c r="C534" s="363">
        <f t="shared" ref="C534:M534" si="243">C523+C513</f>
        <v>1241445.3</v>
      </c>
      <c r="D534" s="363">
        <f t="shared" si="243"/>
        <v>1243778.3</v>
      </c>
      <c r="E534" s="363">
        <f t="shared" si="243"/>
        <v>1238525.3</v>
      </c>
      <c r="F534" s="363">
        <f t="shared" si="243"/>
        <v>1271869.3</v>
      </c>
      <c r="G534" s="363">
        <f t="shared" si="243"/>
        <v>1118676.3</v>
      </c>
      <c r="H534" s="363">
        <f t="shared" si="243"/>
        <v>1155427.3</v>
      </c>
      <c r="I534" s="363">
        <f t="shared" si="243"/>
        <v>1136300.3</v>
      </c>
      <c r="J534" s="363">
        <f t="shared" si="243"/>
        <v>1362313.3</v>
      </c>
      <c r="K534" s="363">
        <f t="shared" si="243"/>
        <v>1322758.3</v>
      </c>
      <c r="L534" s="363">
        <f t="shared" si="243"/>
        <v>1286443.3</v>
      </c>
      <c r="M534" s="363">
        <f t="shared" si="243"/>
        <v>1349306.3</v>
      </c>
      <c r="N534" s="355">
        <f t="shared" si="240"/>
        <v>14904105.600000003</v>
      </c>
      <c r="O534" s="166"/>
      <c r="Q534" s="28"/>
    </row>
    <row r="535" spans="1:18" s="1" customFormat="1">
      <c r="A535" s="49" t="str">
        <f>A$134</f>
        <v>2019-20</v>
      </c>
      <c r="B535" s="363">
        <f t="shared" si="238"/>
        <v>1177262.3</v>
      </c>
      <c r="C535" s="363">
        <f t="shared" ref="C535:M535" si="244">C524+C514</f>
        <v>1241445.3</v>
      </c>
      <c r="D535" s="363">
        <f t="shared" si="244"/>
        <v>1243778.3</v>
      </c>
      <c r="E535" s="363">
        <f t="shared" si="244"/>
        <v>1238525.3</v>
      </c>
      <c r="F535" s="363">
        <f t="shared" si="244"/>
        <v>1271869.3</v>
      </c>
      <c r="G535" s="363">
        <f t="shared" si="244"/>
        <v>1118676.3</v>
      </c>
      <c r="H535" s="363">
        <f t="shared" si="244"/>
        <v>1155427.3</v>
      </c>
      <c r="I535" s="363">
        <f t="shared" si="244"/>
        <v>1136300.3</v>
      </c>
      <c r="J535" s="363">
        <f t="shared" si="244"/>
        <v>1362313.3</v>
      </c>
      <c r="K535" s="363">
        <f t="shared" si="244"/>
        <v>1322758.3</v>
      </c>
      <c r="L535" s="363">
        <f t="shared" si="244"/>
        <v>1286443.3</v>
      </c>
      <c r="M535" s="363">
        <f t="shared" si="244"/>
        <v>1349306.3</v>
      </c>
      <c r="N535" s="355">
        <f t="shared" si="240"/>
        <v>14904105.600000003</v>
      </c>
      <c r="O535" s="166"/>
      <c r="Q535" s="28"/>
    </row>
    <row r="536" spans="1:18" s="1" customFormat="1">
      <c r="A536" s="49" t="str">
        <f>A$135</f>
        <v>2020-21</v>
      </c>
      <c r="B536" s="363">
        <f t="shared" si="238"/>
        <v>1177262.3</v>
      </c>
      <c r="C536" s="363">
        <f t="shared" ref="C536:M536" si="245">C525+C515</f>
        <v>1241445.3</v>
      </c>
      <c r="D536" s="363">
        <f t="shared" si="245"/>
        <v>1243778.3</v>
      </c>
      <c r="E536" s="363">
        <f t="shared" si="245"/>
        <v>1238525.3</v>
      </c>
      <c r="F536" s="363">
        <f t="shared" si="245"/>
        <v>1271869.3</v>
      </c>
      <c r="G536" s="363">
        <f t="shared" si="245"/>
        <v>1118676.3</v>
      </c>
      <c r="H536" s="363">
        <f t="shared" si="245"/>
        <v>1155427.3</v>
      </c>
      <c r="I536" s="363">
        <f t="shared" si="245"/>
        <v>1136300.3</v>
      </c>
      <c r="J536" s="363">
        <f t="shared" si="245"/>
        <v>1362313.3</v>
      </c>
      <c r="K536" s="363">
        <f t="shared" si="245"/>
        <v>1322758.3</v>
      </c>
      <c r="L536" s="363">
        <f t="shared" si="245"/>
        <v>1286443.3</v>
      </c>
      <c r="M536" s="363">
        <f t="shared" si="245"/>
        <v>1349306.3</v>
      </c>
      <c r="N536" s="355">
        <f t="shared" si="240"/>
        <v>14904105.600000003</v>
      </c>
      <c r="O536" s="166"/>
      <c r="Q536" s="28"/>
    </row>
    <row r="537" spans="1:18" s="1" customFormat="1">
      <c r="A537" s="49" t="str">
        <f>A$136</f>
        <v>2021-22</v>
      </c>
      <c r="B537" s="363">
        <f t="shared" ref="B537:M538" si="246">B526+B516</f>
        <v>1177262.3</v>
      </c>
      <c r="C537" s="363">
        <f t="shared" si="246"/>
        <v>1241445.3</v>
      </c>
      <c r="D537" s="363">
        <f t="shared" si="246"/>
        <v>1243778.3</v>
      </c>
      <c r="E537" s="363">
        <f t="shared" si="246"/>
        <v>1238525.3</v>
      </c>
      <c r="F537" s="363">
        <f t="shared" si="246"/>
        <v>1271869.3</v>
      </c>
      <c r="G537" s="363">
        <f t="shared" si="246"/>
        <v>1118676.3</v>
      </c>
      <c r="H537" s="363">
        <f t="shared" si="246"/>
        <v>1155427.3</v>
      </c>
      <c r="I537" s="363">
        <f t="shared" si="246"/>
        <v>1136300.3</v>
      </c>
      <c r="J537" s="363">
        <f t="shared" si="246"/>
        <v>1362313.3</v>
      </c>
      <c r="K537" s="363">
        <f t="shared" si="246"/>
        <v>1322758.3</v>
      </c>
      <c r="L537" s="363">
        <f t="shared" si="246"/>
        <v>1286443.3</v>
      </c>
      <c r="M537" s="363">
        <f t="shared" si="246"/>
        <v>1349306.3</v>
      </c>
      <c r="N537" s="355">
        <f t="shared" si="240"/>
        <v>14904105.600000003</v>
      </c>
      <c r="O537" s="166"/>
      <c r="Q537" s="28"/>
    </row>
    <row r="538" spans="1:18" s="1" customFormat="1">
      <c r="A538" s="49" t="str">
        <f>A527</f>
        <v>2022-23</v>
      </c>
      <c r="B538" s="363">
        <f t="shared" si="246"/>
        <v>1177262.3</v>
      </c>
      <c r="C538" s="363">
        <f t="shared" si="246"/>
        <v>1241445.3</v>
      </c>
      <c r="D538" s="363">
        <f t="shared" si="246"/>
        <v>1243778.3</v>
      </c>
      <c r="E538" s="363">
        <f t="shared" si="246"/>
        <v>1238525.3</v>
      </c>
      <c r="F538" s="363">
        <f t="shared" si="246"/>
        <v>1271869.3</v>
      </c>
      <c r="G538" s="363">
        <f t="shared" si="246"/>
        <v>1118676.3</v>
      </c>
      <c r="H538" s="363">
        <f t="shared" si="246"/>
        <v>1155427.3</v>
      </c>
      <c r="I538" s="363">
        <f t="shared" si="246"/>
        <v>1136300.3</v>
      </c>
      <c r="J538" s="363">
        <f t="shared" si="246"/>
        <v>1362313.3</v>
      </c>
      <c r="K538" s="363">
        <f t="shared" si="246"/>
        <v>1322758.3</v>
      </c>
      <c r="L538" s="363">
        <f t="shared" si="246"/>
        <v>1286443.3</v>
      </c>
      <c r="M538" s="363">
        <f t="shared" si="246"/>
        <v>1349306.3</v>
      </c>
      <c r="N538" s="355">
        <f t="shared" si="240"/>
        <v>14904105.600000003</v>
      </c>
      <c r="O538" s="166"/>
      <c r="Q538" s="28"/>
    </row>
    <row r="539" spans="1:18" s="1" customFormat="1">
      <c r="A539" s="49" t="s">
        <v>322</v>
      </c>
      <c r="B539" s="891" t="s">
        <v>404</v>
      </c>
      <c r="C539" s="891" t="s">
        <v>404</v>
      </c>
      <c r="D539" s="891" t="s">
        <v>404</v>
      </c>
      <c r="E539" s="891" t="s">
        <v>404</v>
      </c>
      <c r="F539" s="891" t="s">
        <v>404</v>
      </c>
      <c r="G539" s="891" t="s">
        <v>404</v>
      </c>
      <c r="H539" s="891" t="s">
        <v>404</v>
      </c>
      <c r="I539" s="891" t="s">
        <v>404</v>
      </c>
      <c r="J539" s="891" t="s">
        <v>404</v>
      </c>
      <c r="K539" s="891" t="s">
        <v>404</v>
      </c>
      <c r="L539" s="891" t="s">
        <v>404</v>
      </c>
      <c r="M539" s="891" t="s">
        <v>404</v>
      </c>
      <c r="N539" s="355"/>
      <c r="O539" s="166"/>
      <c r="Q539" s="28"/>
    </row>
    <row r="540" spans="1:18" s="1" customFormat="1" ht="3.75" customHeight="1" thickBot="1">
      <c r="A540" s="364"/>
      <c r="B540" s="365"/>
      <c r="C540" s="365"/>
      <c r="D540" s="365"/>
      <c r="E540" s="365"/>
      <c r="F540" s="365"/>
      <c r="G540" s="365"/>
      <c r="H540" s="365"/>
      <c r="I540" s="365"/>
      <c r="J540" s="365"/>
      <c r="K540" s="365"/>
      <c r="L540" s="365"/>
      <c r="M540" s="365"/>
      <c r="N540" s="366"/>
      <c r="O540" s="166"/>
      <c r="P540" s="106"/>
      <c r="Q540" s="28"/>
    </row>
    <row r="541" spans="1:18" s="1" customFormat="1" ht="13.5" thickBot="1">
      <c r="A541" s="191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6"/>
      <c r="N541" s="2"/>
      <c r="O541" s="2"/>
      <c r="P541" s="2"/>
      <c r="Q541" s="28"/>
    </row>
    <row r="542" spans="1:18" ht="16.5" thickBot="1">
      <c r="A542" s="43" t="s">
        <v>14</v>
      </c>
      <c r="B542" s="59" t="s">
        <v>392</v>
      </c>
      <c r="C542" s="31"/>
      <c r="D542" s="31"/>
      <c r="E542" s="368" t="s">
        <v>389</v>
      </c>
      <c r="F542" s="576">
        <v>7.74</v>
      </c>
      <c r="G542" s="31"/>
      <c r="H542" s="31"/>
      <c r="I542" s="368" t="str">
        <f>$I$95</f>
        <v>FY18 Volume Rate</v>
      </c>
      <c r="J542" s="577">
        <v>8.01</v>
      </c>
      <c r="K542" s="368"/>
      <c r="L542" s="368" t="str">
        <f>$L$95</f>
        <v>FY17 Volume Rate</v>
      </c>
      <c r="M542" s="576">
        <v>8.16</v>
      </c>
      <c r="N542" s="32"/>
    </row>
    <row r="543" spans="1:18">
      <c r="A543" s="45" t="s">
        <v>27</v>
      </c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13"/>
    </row>
    <row r="544" spans="1:18">
      <c r="A544" s="46" t="s">
        <v>25</v>
      </c>
      <c r="B544" s="36">
        <v>36800</v>
      </c>
      <c r="C544" s="36">
        <v>36831</v>
      </c>
      <c r="D544" s="36">
        <v>36861</v>
      </c>
      <c r="E544" s="36">
        <v>36892</v>
      </c>
      <c r="F544" s="36">
        <v>36923</v>
      </c>
      <c r="G544" s="36">
        <v>36951</v>
      </c>
      <c r="H544" s="36">
        <v>36982</v>
      </c>
      <c r="I544" s="36">
        <v>37012</v>
      </c>
      <c r="J544" s="36">
        <v>37043</v>
      </c>
      <c r="K544" s="36">
        <v>37073</v>
      </c>
      <c r="L544" s="36">
        <v>37104</v>
      </c>
      <c r="M544" s="36">
        <v>37135</v>
      </c>
      <c r="N544" s="14" t="s">
        <v>24</v>
      </c>
    </row>
    <row r="545" spans="1:16" ht="3.75" customHeight="1">
      <c r="A545" s="47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14"/>
    </row>
    <row r="546" spans="1:16" hidden="1">
      <c r="A546" s="48" t="str">
        <f>A$99</f>
        <v>1996-97 Act</v>
      </c>
      <c r="B546" s="137">
        <v>5672100</v>
      </c>
      <c r="C546" s="137">
        <v>5672100</v>
      </c>
      <c r="D546" s="137">
        <v>5672100</v>
      </c>
      <c r="E546" s="137">
        <v>5672100</v>
      </c>
      <c r="F546" s="137">
        <v>5672100</v>
      </c>
      <c r="G546" s="137">
        <v>5672100</v>
      </c>
      <c r="H546" s="137">
        <v>11799800</v>
      </c>
      <c r="I546" s="137">
        <v>11799800</v>
      </c>
      <c r="J546" s="137">
        <v>11799800</v>
      </c>
      <c r="K546" s="137">
        <v>8299700</v>
      </c>
      <c r="L546" s="137">
        <v>11799800</v>
      </c>
      <c r="M546" s="137">
        <v>11432100</v>
      </c>
      <c r="N546" s="11">
        <f t="shared" ref="N546:N559" si="247">SUM(B546:M546)</f>
        <v>100963600</v>
      </c>
    </row>
    <row r="547" spans="1:16" hidden="1">
      <c r="A547" s="48" t="str">
        <f>A$100</f>
        <v>1997-98 Act</v>
      </c>
      <c r="B547" s="137">
        <v>11312400</v>
      </c>
      <c r="C547" s="137">
        <v>10308900</v>
      </c>
      <c r="D547" s="137">
        <v>11057800</v>
      </c>
      <c r="E547" s="137">
        <v>10499600</v>
      </c>
      <c r="F547" s="137">
        <v>9804200</v>
      </c>
      <c r="G547" s="137">
        <v>10241300</v>
      </c>
      <c r="H547" s="137">
        <v>10317500</v>
      </c>
      <c r="I547" s="137">
        <v>9326800</v>
      </c>
      <c r="J547" s="137">
        <v>10317500</v>
      </c>
      <c r="K547" s="137">
        <v>10317500</v>
      </c>
      <c r="L547" s="137">
        <v>10317500</v>
      </c>
      <c r="M547" s="137">
        <v>10043100</v>
      </c>
      <c r="N547" s="11">
        <f t="shared" si="247"/>
        <v>123864100</v>
      </c>
    </row>
    <row r="548" spans="1:16" hidden="1">
      <c r="A548" s="48" t="str">
        <f>A$101</f>
        <v>1998-99 Act</v>
      </c>
      <c r="B548" s="137">
        <v>10317500</v>
      </c>
      <c r="C548" s="137">
        <v>9382400</v>
      </c>
      <c r="D548" s="137">
        <v>10317500</v>
      </c>
      <c r="E548" s="137">
        <v>10317500</v>
      </c>
      <c r="F548" s="137">
        <v>9460700</v>
      </c>
      <c r="G548" s="137">
        <v>8474000</v>
      </c>
      <c r="H548" s="137">
        <v>9585900</v>
      </c>
      <c r="I548" s="137">
        <v>8891800</v>
      </c>
      <c r="J548" s="137">
        <v>9638700</v>
      </c>
      <c r="K548" s="137">
        <v>8454100</v>
      </c>
      <c r="L548" s="137">
        <v>8047200</v>
      </c>
      <c r="M548" s="137">
        <v>9638700</v>
      </c>
      <c r="N548" s="11">
        <f t="shared" si="247"/>
        <v>112526000</v>
      </c>
    </row>
    <row r="549" spans="1:16" hidden="1">
      <c r="A549" s="48" t="str">
        <f>A$102</f>
        <v>1999-00 Act</v>
      </c>
      <c r="B549" s="208">
        <v>8117300</v>
      </c>
      <c r="C549" s="208">
        <v>7070700</v>
      </c>
      <c r="D549" s="208">
        <v>8333900</v>
      </c>
      <c r="E549" s="208">
        <v>8814800</v>
      </c>
      <c r="F549" s="208">
        <v>7018100</v>
      </c>
      <c r="G549" s="208">
        <v>8768200</v>
      </c>
      <c r="H549" s="208">
        <v>7763200</v>
      </c>
      <c r="I549" s="208">
        <v>6828700</v>
      </c>
      <c r="J549" s="208">
        <v>7763200</v>
      </c>
      <c r="K549" s="208">
        <v>7763200</v>
      </c>
      <c r="L549" s="208">
        <v>7763200</v>
      </c>
      <c r="M549" s="208">
        <v>7763200</v>
      </c>
      <c r="N549" s="11">
        <f t="shared" si="247"/>
        <v>93767700</v>
      </c>
    </row>
    <row r="550" spans="1:16" hidden="1">
      <c r="A550" s="48" t="str">
        <f>A$103</f>
        <v>2000-01 Act</v>
      </c>
      <c r="B550" s="207">
        <v>7763200</v>
      </c>
      <c r="C550" s="207">
        <v>7235500</v>
      </c>
      <c r="D550" s="137">
        <v>7236900</v>
      </c>
      <c r="E550" s="137">
        <v>7763200</v>
      </c>
      <c r="F550" s="137">
        <v>7748500</v>
      </c>
      <c r="G550" s="137">
        <v>6814700</v>
      </c>
      <c r="H550" s="137">
        <v>6742100</v>
      </c>
      <c r="I550" s="137">
        <v>7378700</v>
      </c>
      <c r="J550" s="137">
        <v>7378700</v>
      </c>
      <c r="K550" s="137">
        <v>7378700</v>
      </c>
      <c r="L550" s="137">
        <v>7378700</v>
      </c>
      <c r="M550" s="137">
        <v>7378700</v>
      </c>
      <c r="N550" s="11">
        <f t="shared" si="247"/>
        <v>88197600</v>
      </c>
    </row>
    <row r="551" spans="1:16" hidden="1">
      <c r="A551" s="48" t="str">
        <f>A$104</f>
        <v>2001-02 Act</v>
      </c>
      <c r="B551" s="12">
        <v>7299000</v>
      </c>
      <c r="C551" s="12">
        <v>6992500</v>
      </c>
      <c r="D551" s="12">
        <v>7378700</v>
      </c>
      <c r="E551" s="12">
        <v>7317900</v>
      </c>
      <c r="F551" s="12">
        <v>7378700</v>
      </c>
      <c r="G551" s="12">
        <v>7378700</v>
      </c>
      <c r="H551" s="12">
        <v>7369600</v>
      </c>
      <c r="I551" s="12">
        <v>7369600</v>
      </c>
      <c r="J551" s="12">
        <v>7369600</v>
      </c>
      <c r="K551" s="12">
        <v>7369600</v>
      </c>
      <c r="L551" s="12">
        <v>7405400</v>
      </c>
      <c r="M551" s="12">
        <v>7408400</v>
      </c>
      <c r="N551" s="11">
        <f t="shared" si="247"/>
        <v>88037700</v>
      </c>
    </row>
    <row r="552" spans="1:16" hidden="1">
      <c r="A552" s="48" t="str">
        <f>A$105</f>
        <v>2002-03 Act</v>
      </c>
      <c r="B552" s="12">
        <v>7815100</v>
      </c>
      <c r="C552" s="12">
        <v>7424000</v>
      </c>
      <c r="D552" s="239">
        <v>7500000</v>
      </c>
      <c r="E552" s="239">
        <v>7279600</v>
      </c>
      <c r="F552" s="12">
        <v>7165300</v>
      </c>
      <c r="G552" s="12">
        <v>6649500</v>
      </c>
      <c r="H552" s="12">
        <v>5066200</v>
      </c>
      <c r="I552" s="12">
        <v>5243400</v>
      </c>
      <c r="J552" s="12">
        <v>5283400</v>
      </c>
      <c r="K552" s="12">
        <v>5256500</v>
      </c>
      <c r="L552" s="12">
        <v>5253900</v>
      </c>
      <c r="M552" s="12">
        <v>5251000</v>
      </c>
      <c r="N552" s="11">
        <f t="shared" si="247"/>
        <v>75187900</v>
      </c>
      <c r="P552" s="209"/>
    </row>
    <row r="553" spans="1:16" hidden="1">
      <c r="A553" s="48" t="str">
        <f>A$106</f>
        <v>2003-04 Act</v>
      </c>
      <c r="B553" s="12">
        <v>5148800</v>
      </c>
      <c r="C553" s="12">
        <v>5105400</v>
      </c>
      <c r="D553" s="12">
        <v>5090300</v>
      </c>
      <c r="E553" s="12">
        <v>4994600</v>
      </c>
      <c r="F553" s="12">
        <v>4979600</v>
      </c>
      <c r="G553" s="12">
        <v>5015900</v>
      </c>
      <c r="H553" s="12">
        <v>8044000</v>
      </c>
      <c r="I553" s="12">
        <v>8037300</v>
      </c>
      <c r="J553" s="12">
        <v>8143200</v>
      </c>
      <c r="K553" s="12">
        <v>8137000</v>
      </c>
      <c r="L553" s="12">
        <v>7963300</v>
      </c>
      <c r="M553" s="12">
        <v>7963300</v>
      </c>
      <c r="N553" s="11">
        <f t="shared" si="247"/>
        <v>78622700</v>
      </c>
      <c r="O553" s="2"/>
      <c r="P553" s="2"/>
    </row>
    <row r="554" spans="1:16" hidden="1">
      <c r="A554" s="48" t="str">
        <f>A$107</f>
        <v>2004-05 Act</v>
      </c>
      <c r="B554" s="12">
        <v>8092700</v>
      </c>
      <c r="C554" s="12">
        <v>8092700</v>
      </c>
      <c r="D554" s="12">
        <v>8092700</v>
      </c>
      <c r="E554" s="12">
        <v>7921800</v>
      </c>
      <c r="F554" s="12">
        <v>7921800</v>
      </c>
      <c r="G554" s="12">
        <v>7993100</v>
      </c>
      <c r="H554" s="12">
        <v>8169900</v>
      </c>
      <c r="I554" s="12">
        <v>7558200</v>
      </c>
      <c r="J554" s="12">
        <v>8093000</v>
      </c>
      <c r="K554" s="12">
        <v>8452300</v>
      </c>
      <c r="L554" s="12">
        <v>7451800</v>
      </c>
      <c r="M554" s="12">
        <v>7497500</v>
      </c>
      <c r="N554" s="11">
        <f t="shared" si="247"/>
        <v>95337500</v>
      </c>
      <c r="O554" s="2"/>
      <c r="P554" s="2"/>
    </row>
    <row r="555" spans="1:16" hidden="1">
      <c r="A555" s="48" t="str">
        <f>A$108</f>
        <v>2005-06 Act</v>
      </c>
      <c r="B555" s="12">
        <v>7442000</v>
      </c>
      <c r="C555" s="12">
        <v>7442000</v>
      </c>
      <c r="D555" s="12">
        <v>7442000</v>
      </c>
      <c r="E555" s="12">
        <v>7162100</v>
      </c>
      <c r="F555" s="12">
        <v>6889400</v>
      </c>
      <c r="G555" s="12">
        <v>6733300</v>
      </c>
      <c r="H555" s="12">
        <v>6996500</v>
      </c>
      <c r="I555" s="12">
        <v>5741900</v>
      </c>
      <c r="J555" s="12">
        <v>5758600</v>
      </c>
      <c r="K555" s="12">
        <v>5859700</v>
      </c>
      <c r="L555" s="12">
        <v>5844700</v>
      </c>
      <c r="M555" s="12">
        <v>5869900</v>
      </c>
      <c r="N555" s="11">
        <f t="shared" si="247"/>
        <v>79182100</v>
      </c>
      <c r="O555" s="2"/>
      <c r="P555" s="2"/>
    </row>
    <row r="556" spans="1:16" hidden="1">
      <c r="A556" s="48" t="str">
        <f>A$109</f>
        <v>2006-07 Act</v>
      </c>
      <c r="B556" s="12">
        <v>5761600</v>
      </c>
      <c r="C556" s="12">
        <v>5610200</v>
      </c>
      <c r="D556" s="12">
        <v>5653400</v>
      </c>
      <c r="E556" s="12">
        <v>5665400</v>
      </c>
      <c r="F556" s="12">
        <v>5602600</v>
      </c>
      <c r="G556" s="12">
        <v>5673100</v>
      </c>
      <c r="H556" s="12">
        <v>6258200</v>
      </c>
      <c r="I556" s="12">
        <v>6281000</v>
      </c>
      <c r="J556" s="12">
        <v>6407900</v>
      </c>
      <c r="K556" s="12">
        <v>6395100</v>
      </c>
      <c r="L556" s="12">
        <v>6269800</v>
      </c>
      <c r="M556" s="12">
        <v>6309800</v>
      </c>
      <c r="N556" s="11">
        <f t="shared" si="247"/>
        <v>71888100</v>
      </c>
      <c r="O556" s="2"/>
      <c r="P556" s="2"/>
    </row>
    <row r="557" spans="1:16" hidden="1">
      <c r="A557" s="48" t="str">
        <f>A$110</f>
        <v>2007-08 Act</v>
      </c>
      <c r="B557" s="12">
        <v>6136000</v>
      </c>
      <c r="C557" s="12">
        <v>6043900</v>
      </c>
      <c r="D557" s="12">
        <v>6107700</v>
      </c>
      <c r="E557" s="12">
        <v>6145500</v>
      </c>
      <c r="F557" s="12">
        <v>6093000</v>
      </c>
      <c r="G557" s="12">
        <v>6161300</v>
      </c>
      <c r="H557" s="12">
        <v>5445300</v>
      </c>
      <c r="I557" s="12">
        <v>5452700</v>
      </c>
      <c r="J557" s="12">
        <v>5566200</v>
      </c>
      <c r="K557" s="12">
        <v>5629600</v>
      </c>
      <c r="L557" s="12">
        <v>5627700</v>
      </c>
      <c r="M557" s="12">
        <v>5873600</v>
      </c>
      <c r="N557" s="11">
        <f t="shared" si="247"/>
        <v>70282500</v>
      </c>
      <c r="O557" s="2"/>
      <c r="P557" s="2"/>
    </row>
    <row r="558" spans="1:16" hidden="1">
      <c r="A558" s="48" t="str">
        <f>A$111</f>
        <v>2008-09 Act</v>
      </c>
      <c r="B558" s="12">
        <v>5591000</v>
      </c>
      <c r="C558" s="12">
        <v>5526000</v>
      </c>
      <c r="D558" s="12">
        <v>5492900</v>
      </c>
      <c r="E558" s="12">
        <v>5406900</v>
      </c>
      <c r="F558" s="12">
        <v>5343400</v>
      </c>
      <c r="G558" s="12">
        <v>5583500</v>
      </c>
      <c r="H558" s="12">
        <v>5192300</v>
      </c>
      <c r="I558" s="12">
        <v>5317100</v>
      </c>
      <c r="J558" s="12">
        <v>5457300</v>
      </c>
      <c r="K558" s="12">
        <v>5730900</v>
      </c>
      <c r="L558" s="12">
        <v>6384000</v>
      </c>
      <c r="M558" s="12">
        <v>7089000</v>
      </c>
      <c r="N558" s="11">
        <f t="shared" si="247"/>
        <v>68114300</v>
      </c>
      <c r="O558" s="2"/>
      <c r="P558" s="2"/>
    </row>
    <row r="559" spans="1:16" hidden="1">
      <c r="A559" s="48" t="str">
        <f>A$112</f>
        <v>2009-10 Act</v>
      </c>
      <c r="B559" s="12">
        <v>4981800</v>
      </c>
      <c r="C559" s="12">
        <v>5283400</v>
      </c>
      <c r="D559" s="12">
        <v>5278100</v>
      </c>
      <c r="E559" s="12">
        <v>5123800</v>
      </c>
      <c r="F559" s="12">
        <v>5124600</v>
      </c>
      <c r="G559" s="12">
        <v>5137700</v>
      </c>
      <c r="H559" s="12">
        <v>5069000</v>
      </c>
      <c r="I559" s="12">
        <v>5304600</v>
      </c>
      <c r="J559" s="12">
        <v>5414000</v>
      </c>
      <c r="K559" s="12">
        <v>5421200</v>
      </c>
      <c r="L559" s="12">
        <v>5170700</v>
      </c>
      <c r="M559" s="12">
        <v>6423000</v>
      </c>
      <c r="N559" s="11">
        <f t="shared" si="247"/>
        <v>63731900</v>
      </c>
      <c r="O559" s="2"/>
      <c r="P559" s="2"/>
    </row>
    <row r="560" spans="1:16" hidden="1">
      <c r="A560" s="48" t="str">
        <f>A$113</f>
        <v>2010-11 Act</v>
      </c>
      <c r="B560" s="420">
        <v>4613400</v>
      </c>
      <c r="C560" s="420">
        <v>3932000</v>
      </c>
      <c r="D560" s="420">
        <v>4448800</v>
      </c>
      <c r="E560" s="420">
        <v>5686300</v>
      </c>
      <c r="F560" s="420">
        <v>4005700</v>
      </c>
      <c r="G560" s="420">
        <v>4633800</v>
      </c>
      <c r="H560" s="420">
        <v>3967700</v>
      </c>
      <c r="I560" s="420">
        <v>3441200</v>
      </c>
      <c r="J560" s="420">
        <v>3441200</v>
      </c>
      <c r="K560" s="420">
        <v>1768600</v>
      </c>
      <c r="L560" s="420">
        <v>2711600</v>
      </c>
      <c r="M560" s="420">
        <v>2927200</v>
      </c>
      <c r="N560" s="11">
        <f>SUM(B560:M560)</f>
        <v>45577500</v>
      </c>
      <c r="O560" s="2"/>
      <c r="P560" s="2"/>
    </row>
    <row r="561" spans="1:17" hidden="1">
      <c r="A561" s="48" t="str">
        <f>A$114</f>
        <v>2011-12 Act</v>
      </c>
      <c r="B561" s="420">
        <v>4988200</v>
      </c>
      <c r="C561" s="420">
        <v>4418600</v>
      </c>
      <c r="D561" s="420">
        <v>3577400</v>
      </c>
      <c r="E561" s="420">
        <v>4191700</v>
      </c>
      <c r="F561" s="420">
        <v>4250900</v>
      </c>
      <c r="G561" s="420">
        <v>4001700</v>
      </c>
      <c r="H561" s="420">
        <v>3351100</v>
      </c>
      <c r="I561" s="420">
        <v>3699700</v>
      </c>
      <c r="J561" s="420">
        <v>2877300</v>
      </c>
      <c r="K561" s="420">
        <v>2877300</v>
      </c>
      <c r="L561" s="420">
        <v>2334800</v>
      </c>
      <c r="M561" s="420">
        <v>2475500</v>
      </c>
      <c r="N561" s="11">
        <f>SUM(B561:M561)</f>
        <v>43044200</v>
      </c>
      <c r="O561" s="2"/>
      <c r="P561" s="2"/>
    </row>
    <row r="562" spans="1:17">
      <c r="A562" s="48" t="str">
        <f>A$115</f>
        <v>2012-13 Act</v>
      </c>
      <c r="B562" s="771">
        <v>2918900</v>
      </c>
      <c r="C562" s="771">
        <v>5042500</v>
      </c>
      <c r="D562" s="771">
        <v>3248200</v>
      </c>
      <c r="E562" s="771">
        <v>4428900</v>
      </c>
      <c r="F562" s="771">
        <v>4108400</v>
      </c>
      <c r="G562" s="771">
        <v>3994400</v>
      </c>
      <c r="H562" s="771">
        <v>3814100</v>
      </c>
      <c r="I562" s="771">
        <v>4203600</v>
      </c>
      <c r="J562" s="771">
        <v>3456900</v>
      </c>
      <c r="K562" s="771">
        <v>2455600</v>
      </c>
      <c r="L562" s="771">
        <v>2913300</v>
      </c>
      <c r="M562" s="771">
        <v>2468700</v>
      </c>
      <c r="N562" s="11">
        <f>SUM(B562:M562)</f>
        <v>43053500</v>
      </c>
      <c r="O562" s="2"/>
      <c r="P562" s="2"/>
    </row>
    <row r="563" spans="1:17">
      <c r="A563" s="48" t="str">
        <f>A$116</f>
        <v>2013-14 Act</v>
      </c>
      <c r="B563" s="771">
        <v>2681600</v>
      </c>
      <c r="C563" s="771">
        <v>3374400</v>
      </c>
      <c r="D563" s="771">
        <v>3779400</v>
      </c>
      <c r="E563" s="771">
        <v>4378600</v>
      </c>
      <c r="F563" s="771">
        <v>4378600</v>
      </c>
      <c r="G563" s="771">
        <v>3756100</v>
      </c>
      <c r="H563" s="771">
        <v>2727000</v>
      </c>
      <c r="I563" s="771">
        <v>2342900</v>
      </c>
      <c r="J563" s="771">
        <v>2327900</v>
      </c>
      <c r="K563" s="771">
        <v>1944200</v>
      </c>
      <c r="L563" s="771">
        <v>3480000</v>
      </c>
      <c r="M563" s="771">
        <v>3158900</v>
      </c>
      <c r="N563" s="11">
        <f t="shared" ref="N563:N571" si="248">SUM(B563:M563)</f>
        <v>38329600</v>
      </c>
      <c r="O563" s="2"/>
      <c r="P563" s="2"/>
    </row>
    <row r="564" spans="1:17">
      <c r="A564" s="48" t="str">
        <f>A$117</f>
        <v>2014-15 Act</v>
      </c>
      <c r="B564" s="771">
        <v>3158900</v>
      </c>
      <c r="C564" s="771">
        <v>3369400</v>
      </c>
      <c r="D564" s="771">
        <v>3401900</v>
      </c>
      <c r="E564" s="771">
        <v>3541400</v>
      </c>
      <c r="F564" s="771">
        <v>3898400</v>
      </c>
      <c r="G564" s="771">
        <v>4379600</v>
      </c>
      <c r="H564" s="771">
        <v>3860500</v>
      </c>
      <c r="I564" s="771">
        <v>3860500</v>
      </c>
      <c r="J564" s="771">
        <v>4159200</v>
      </c>
      <c r="K564" s="771">
        <v>4083900</v>
      </c>
      <c r="L564" s="771">
        <v>2712500</v>
      </c>
      <c r="M564" s="771">
        <v>2215400</v>
      </c>
      <c r="N564" s="11">
        <f t="shared" si="248"/>
        <v>42641600</v>
      </c>
      <c r="O564" s="2"/>
      <c r="P564" s="1"/>
    </row>
    <row r="565" spans="1:17">
      <c r="A565" s="48" t="str">
        <f>A$118</f>
        <v>2015-16 Act</v>
      </c>
      <c r="B565" s="771">
        <v>3894900</v>
      </c>
      <c r="C565" s="771">
        <v>3707200</v>
      </c>
      <c r="D565" s="771">
        <v>3968800</v>
      </c>
      <c r="E565" s="771">
        <v>4306100</v>
      </c>
      <c r="F565" s="771">
        <v>4057400</v>
      </c>
      <c r="G565" s="771">
        <v>4097900</v>
      </c>
      <c r="H565" s="771">
        <v>4670400</v>
      </c>
      <c r="I565" s="771">
        <v>3859600</v>
      </c>
      <c r="J565" s="771">
        <v>3411500</v>
      </c>
      <c r="K565" s="771">
        <v>2477400</v>
      </c>
      <c r="L565" s="771">
        <v>2611400</v>
      </c>
      <c r="M565" s="771">
        <v>3656800</v>
      </c>
      <c r="N565" s="11">
        <f>SUM(B565:M565)</f>
        <v>44719400</v>
      </c>
      <c r="O565" s="2"/>
    </row>
    <row r="566" spans="1:17">
      <c r="A566" s="48" t="str">
        <f>A$119</f>
        <v>2016-17 Act</v>
      </c>
      <c r="B566" s="771">
        <v>4591000</v>
      </c>
      <c r="C566" s="771">
        <v>3846100</v>
      </c>
      <c r="D566" s="771">
        <v>4681300</v>
      </c>
      <c r="E566" s="771">
        <v>4411600</v>
      </c>
      <c r="F566" s="771">
        <v>3876100</v>
      </c>
      <c r="G566" s="771">
        <v>5713000</v>
      </c>
      <c r="H566" s="771">
        <v>5609000</v>
      </c>
      <c r="I566" s="771">
        <v>3708700</v>
      </c>
      <c r="J566" s="771">
        <v>6128000</v>
      </c>
      <c r="K566" s="771">
        <v>1215700</v>
      </c>
      <c r="L566" s="771">
        <v>3973100</v>
      </c>
      <c r="M566" s="771">
        <v>5158000</v>
      </c>
      <c r="N566" s="11">
        <f t="shared" si="248"/>
        <v>52911600</v>
      </c>
      <c r="O566" s="2"/>
      <c r="P566" s="2"/>
    </row>
    <row r="567" spans="1:17" hidden="1">
      <c r="A567" s="48" t="str">
        <f>A$119</f>
        <v>2016-17 Act</v>
      </c>
      <c r="B567" s="12">
        <v>0</v>
      </c>
      <c r="C567" s="12">
        <v>0</v>
      </c>
      <c r="D567" s="12">
        <v>0</v>
      </c>
      <c r="E567" s="12">
        <v>0</v>
      </c>
      <c r="F567" s="12">
        <v>0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12">
        <v>0</v>
      </c>
      <c r="M567" s="12">
        <v>0</v>
      </c>
      <c r="N567" s="11">
        <f t="shared" si="248"/>
        <v>0</v>
      </c>
      <c r="O567" s="2"/>
      <c r="P567" s="2"/>
    </row>
    <row r="568" spans="1:17" hidden="1">
      <c r="A568" s="48" t="str">
        <f>A$119</f>
        <v>2016-17 Act</v>
      </c>
      <c r="B568" s="12">
        <v>0</v>
      </c>
      <c r="C568" s="12">
        <v>0</v>
      </c>
      <c r="D568" s="12">
        <v>0</v>
      </c>
      <c r="E568" s="12">
        <v>0</v>
      </c>
      <c r="F568" s="12">
        <v>0</v>
      </c>
      <c r="G568" s="12">
        <v>0</v>
      </c>
      <c r="H568" s="12">
        <v>0</v>
      </c>
      <c r="I568" s="12">
        <v>0</v>
      </c>
      <c r="J568" s="12">
        <v>0</v>
      </c>
      <c r="K568" s="12">
        <v>0</v>
      </c>
      <c r="L568" s="12">
        <v>0</v>
      </c>
      <c r="M568" s="12">
        <v>0</v>
      </c>
      <c r="N568" s="11">
        <f t="shared" si="248"/>
        <v>0</v>
      </c>
      <c r="O568" s="2"/>
      <c r="P568" s="2"/>
    </row>
    <row r="569" spans="1:17" hidden="1">
      <c r="A569" s="48" t="str">
        <f>A$119</f>
        <v>2016-17 Act</v>
      </c>
      <c r="B569" s="12">
        <v>0</v>
      </c>
      <c r="C569" s="12">
        <v>0</v>
      </c>
      <c r="D569" s="12">
        <v>0</v>
      </c>
      <c r="E569" s="12">
        <v>0</v>
      </c>
      <c r="F569" s="12">
        <v>0</v>
      </c>
      <c r="G569" s="12">
        <v>0</v>
      </c>
      <c r="H569" s="12">
        <v>0</v>
      </c>
      <c r="I569" s="12">
        <v>0</v>
      </c>
      <c r="J569" s="12">
        <v>0</v>
      </c>
      <c r="K569" s="12">
        <v>0</v>
      </c>
      <c r="L569" s="12">
        <v>0</v>
      </c>
      <c r="M569" s="12">
        <v>0</v>
      </c>
      <c r="N569" s="11">
        <f t="shared" si="248"/>
        <v>0</v>
      </c>
      <c r="O569" s="2"/>
      <c r="P569" s="2"/>
    </row>
    <row r="570" spans="1:17" hidden="1">
      <c r="A570" s="48" t="str">
        <f>A$119</f>
        <v>2016-17 Act</v>
      </c>
      <c r="B570" s="12">
        <v>0</v>
      </c>
      <c r="C570" s="12">
        <v>0</v>
      </c>
      <c r="D570" s="12">
        <v>0</v>
      </c>
      <c r="E570" s="12">
        <v>0</v>
      </c>
      <c r="F570" s="12">
        <v>0</v>
      </c>
      <c r="G570" s="12">
        <v>0</v>
      </c>
      <c r="H570" s="12">
        <v>0</v>
      </c>
      <c r="I570" s="12">
        <v>0</v>
      </c>
      <c r="J570" s="12">
        <v>0</v>
      </c>
      <c r="K570" s="12">
        <v>0</v>
      </c>
      <c r="L570" s="12">
        <v>0</v>
      </c>
      <c r="M570" s="12">
        <v>0</v>
      </c>
      <c r="N570" s="11">
        <f t="shared" si="248"/>
        <v>0</v>
      </c>
      <c r="O570" s="2"/>
      <c r="P570" s="2"/>
    </row>
    <row r="571" spans="1:17" s="834" customFormat="1">
      <c r="A571" s="48" t="str">
        <f>A$120</f>
        <v>2017-18 CYE</v>
      </c>
      <c r="B571" s="12">
        <v>5856000</v>
      </c>
      <c r="C571" s="12">
        <v>3783500</v>
      </c>
      <c r="D571" s="12">
        <v>4512000</v>
      </c>
      <c r="E571" s="12">
        <v>4018700</v>
      </c>
      <c r="F571" s="12">
        <v>4181700</v>
      </c>
      <c r="G571" s="12">
        <v>3863800</v>
      </c>
      <c r="H571" s="12">
        <v>3615200</v>
      </c>
      <c r="I571" s="12">
        <v>3251000</v>
      </c>
      <c r="J571" s="12">
        <v>3108700</v>
      </c>
      <c r="K571" s="12">
        <v>2974700</v>
      </c>
      <c r="L571" s="12">
        <v>3380300</v>
      </c>
      <c r="M571" s="12">
        <v>3042800</v>
      </c>
      <c r="N571" s="11">
        <f t="shared" si="248"/>
        <v>45588400</v>
      </c>
      <c r="O571" s="726"/>
      <c r="P571" s="726"/>
    </row>
    <row r="572" spans="1:17" ht="8.25" customHeight="1">
      <c r="A572" s="48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1"/>
      <c r="O572" s="2"/>
      <c r="P572" s="106"/>
    </row>
    <row r="573" spans="1:17" s="1" customFormat="1">
      <c r="A573" s="3" t="s">
        <v>160</v>
      </c>
      <c r="B573" s="6"/>
      <c r="C573" s="6"/>
      <c r="D573"/>
      <c r="E573" s="6"/>
      <c r="F573" s="6"/>
      <c r="G573" s="6"/>
      <c r="H573" s="6"/>
      <c r="I573" s="6"/>
      <c r="J573" s="6"/>
      <c r="K573" s="6"/>
      <c r="L573" s="6"/>
      <c r="M573" s="6"/>
      <c r="N573" s="11"/>
    </row>
    <row r="574" spans="1:17" s="1" customFormat="1">
      <c r="A574" s="51" t="s">
        <v>32</v>
      </c>
      <c r="B574" s="339">
        <v>5856000</v>
      </c>
      <c r="C574" s="728">
        <v>3783500</v>
      </c>
      <c r="D574" s="728">
        <v>4512000</v>
      </c>
      <c r="E574" s="728">
        <v>4018700</v>
      </c>
      <c r="F574" s="728">
        <v>4181700</v>
      </c>
      <c r="G574" s="728">
        <v>3863800</v>
      </c>
      <c r="H574" s="728">
        <v>3615200</v>
      </c>
      <c r="I574" s="728">
        <v>3251000</v>
      </c>
      <c r="J574" s="728">
        <v>3108700</v>
      </c>
      <c r="K574" s="728">
        <v>2974700</v>
      </c>
      <c r="L574" s="728">
        <v>3380300</v>
      </c>
      <c r="M574" s="728">
        <v>3042800</v>
      </c>
      <c r="N574" s="544">
        <f>SUM(B574:M574)</f>
        <v>45588400</v>
      </c>
      <c r="P574" s="142"/>
      <c r="Q574" s="725"/>
    </row>
    <row r="575" spans="1:17" s="1" customFormat="1">
      <c r="A575" s="51" t="s">
        <v>33</v>
      </c>
      <c r="B575" s="337">
        <f>SUM(B565:B567)/SUM($N562:$N565)</f>
        <v>5.0288573052331906E-2</v>
      </c>
      <c r="C575" s="337">
        <f t="shared" ref="C575:M575" si="249">SUM(C565:C567)/SUM($N562:$N565)</f>
        <v>4.4761861303595205E-2</v>
      </c>
      <c r="D575" s="337">
        <f t="shared" si="249"/>
        <v>5.1261644110816316E-2</v>
      </c>
      <c r="E575" s="337">
        <f t="shared" si="249"/>
        <v>5.1662250709802592E-2</v>
      </c>
      <c r="F575" s="337">
        <f t="shared" si="249"/>
        <v>4.701497711623695E-2</v>
      </c>
      <c r="G575" s="337">
        <f t="shared" si="249"/>
        <v>5.8140699437787748E-2</v>
      </c>
      <c r="H575" s="337">
        <f t="shared" si="249"/>
        <v>6.0917092805022513E-2</v>
      </c>
      <c r="I575" s="337">
        <f t="shared" si="249"/>
        <v>4.4850753300411689E-2</v>
      </c>
      <c r="J575" s="337">
        <f t="shared" si="249"/>
        <v>5.6532346908721547E-2</v>
      </c>
      <c r="K575" s="337">
        <f t="shared" si="249"/>
        <v>2.1885802229529804E-2</v>
      </c>
      <c r="L575" s="337">
        <f t="shared" si="249"/>
        <v>3.9020623535874738E-2</v>
      </c>
      <c r="M575" s="337">
        <f t="shared" si="249"/>
        <v>5.2237678235861285E-2</v>
      </c>
      <c r="N575" s="52">
        <f>SUM(B575:M575)</f>
        <v>0.5785743027459922</v>
      </c>
    </row>
    <row r="576" spans="1:17" s="1" customFormat="1" ht="7.9" customHeight="1">
      <c r="A576" s="51"/>
      <c r="B576" s="337"/>
      <c r="C576" s="337"/>
      <c r="D576" s="337"/>
      <c r="E576" s="337"/>
      <c r="F576" s="337"/>
      <c r="G576" s="337"/>
      <c r="H576" s="337"/>
      <c r="I576" s="337"/>
      <c r="J576" s="337"/>
      <c r="K576" s="337"/>
      <c r="L576" s="337"/>
      <c r="M576" s="337"/>
      <c r="N576" s="52"/>
    </row>
    <row r="577" spans="1:17" s="1" customFormat="1">
      <c r="A577" s="353" t="s">
        <v>108</v>
      </c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354"/>
      <c r="Q577" s="28"/>
    </row>
    <row r="578" spans="1:17" s="1" customFormat="1" hidden="1">
      <c r="A578" s="49" t="str">
        <f>A$130</f>
        <v>2015-16 Act</v>
      </c>
      <c r="B578" s="263">
        <f>IF(B565=0,B$574,B565)</f>
        <v>3894900</v>
      </c>
      <c r="C578" s="263">
        <f t="shared" ref="C578:M578" si="250">IF(C565=0,C$574,C565)</f>
        <v>3707200</v>
      </c>
      <c r="D578" s="263">
        <f t="shared" si="250"/>
        <v>3968800</v>
      </c>
      <c r="E578" s="263">
        <f t="shared" si="250"/>
        <v>4306100</v>
      </c>
      <c r="F578" s="263">
        <f t="shared" si="250"/>
        <v>4057400</v>
      </c>
      <c r="G578" s="263">
        <f t="shared" si="250"/>
        <v>4097900</v>
      </c>
      <c r="H578" s="263">
        <f t="shared" si="250"/>
        <v>4670400</v>
      </c>
      <c r="I578" s="263">
        <f t="shared" si="250"/>
        <v>3859600</v>
      </c>
      <c r="J578" s="263">
        <f t="shared" si="250"/>
        <v>3411500</v>
      </c>
      <c r="K578" s="263">
        <f t="shared" si="250"/>
        <v>2477400</v>
      </c>
      <c r="L578" s="263">
        <f t="shared" si="250"/>
        <v>2611400</v>
      </c>
      <c r="M578" s="263">
        <f t="shared" si="250"/>
        <v>3656800</v>
      </c>
      <c r="N578" s="355">
        <f>SUM(B578:M578)</f>
        <v>44719400</v>
      </c>
      <c r="O578" s="166"/>
      <c r="P578" s="126"/>
      <c r="Q578" s="28"/>
    </row>
    <row r="579" spans="1:17" s="1" customFormat="1">
      <c r="A579" s="49" t="str">
        <f>A$131</f>
        <v>2016-17 Act</v>
      </c>
      <c r="B579" s="263">
        <f>IF(B566=0,B$574,B566)</f>
        <v>4591000</v>
      </c>
      <c r="C579" s="263">
        <f t="shared" ref="C579:M579" si="251">IF(C566=0,C$574,C566)</f>
        <v>3846100</v>
      </c>
      <c r="D579" s="263">
        <f t="shared" si="251"/>
        <v>4681300</v>
      </c>
      <c r="E579" s="263">
        <f t="shared" si="251"/>
        <v>4411600</v>
      </c>
      <c r="F579" s="263">
        <f t="shared" si="251"/>
        <v>3876100</v>
      </c>
      <c r="G579" s="263">
        <f t="shared" si="251"/>
        <v>5713000</v>
      </c>
      <c r="H579" s="263">
        <f t="shared" si="251"/>
        <v>5609000</v>
      </c>
      <c r="I579" s="263">
        <f t="shared" si="251"/>
        <v>3708700</v>
      </c>
      <c r="J579" s="263">
        <f t="shared" si="251"/>
        <v>6128000</v>
      </c>
      <c r="K579" s="263">
        <f t="shared" si="251"/>
        <v>1215700</v>
      </c>
      <c r="L579" s="263">
        <f t="shared" si="251"/>
        <v>3973100</v>
      </c>
      <c r="M579" s="263">
        <f t="shared" si="251"/>
        <v>5158000</v>
      </c>
      <c r="N579" s="355">
        <f t="shared" ref="N579:N585" si="252">SUM(B579:M579)</f>
        <v>52911600</v>
      </c>
      <c r="O579" s="166"/>
      <c r="P579" s="126"/>
      <c r="Q579" s="28"/>
    </row>
    <row r="580" spans="1:17" s="1" customFormat="1">
      <c r="A580" s="49" t="str">
        <f>A$132</f>
        <v>2017-18 CYE</v>
      </c>
      <c r="B580" s="263">
        <f>IF(B571=0,B$574,B571)</f>
        <v>5856000</v>
      </c>
      <c r="C580" s="263">
        <f t="shared" ref="C580:M580" si="253">IF(C571=0,C$574,C571)</f>
        <v>3783500</v>
      </c>
      <c r="D580" s="263">
        <f t="shared" si="253"/>
        <v>4512000</v>
      </c>
      <c r="E580" s="263">
        <f t="shared" si="253"/>
        <v>4018700</v>
      </c>
      <c r="F580" s="263">
        <f t="shared" si="253"/>
        <v>4181700</v>
      </c>
      <c r="G580" s="263">
        <f t="shared" si="253"/>
        <v>3863800</v>
      </c>
      <c r="H580" s="263">
        <f t="shared" si="253"/>
        <v>3615200</v>
      </c>
      <c r="I580" s="263">
        <f t="shared" si="253"/>
        <v>3251000</v>
      </c>
      <c r="J580" s="263">
        <f t="shared" si="253"/>
        <v>3108700</v>
      </c>
      <c r="K580" s="263">
        <f t="shared" si="253"/>
        <v>2974700</v>
      </c>
      <c r="L580" s="263">
        <f t="shared" si="253"/>
        <v>3380300</v>
      </c>
      <c r="M580" s="263">
        <f t="shared" si="253"/>
        <v>3042800</v>
      </c>
      <c r="N580" s="355">
        <f t="shared" si="252"/>
        <v>45588400</v>
      </c>
      <c r="O580" s="166"/>
      <c r="P580" s="126"/>
      <c r="Q580" s="28"/>
    </row>
    <row r="581" spans="1:17" s="1" customFormat="1">
      <c r="A581" s="49" t="str">
        <f>A$133</f>
        <v>2018-19</v>
      </c>
      <c r="B581" s="263">
        <f t="shared" ref="B581:M585" si="254">B$574</f>
        <v>5856000</v>
      </c>
      <c r="C581" s="263">
        <f t="shared" si="254"/>
        <v>3783500</v>
      </c>
      <c r="D581" s="263">
        <f t="shared" si="254"/>
        <v>4512000</v>
      </c>
      <c r="E581" s="263">
        <f t="shared" si="254"/>
        <v>4018700</v>
      </c>
      <c r="F581" s="263">
        <f t="shared" si="254"/>
        <v>4181700</v>
      </c>
      <c r="G581" s="263">
        <f t="shared" si="254"/>
        <v>3863800</v>
      </c>
      <c r="H581" s="263">
        <f t="shared" si="254"/>
        <v>3615200</v>
      </c>
      <c r="I581" s="263">
        <f t="shared" si="254"/>
        <v>3251000</v>
      </c>
      <c r="J581" s="263">
        <f t="shared" si="254"/>
        <v>3108700</v>
      </c>
      <c r="K581" s="263">
        <f t="shared" si="254"/>
        <v>2974700</v>
      </c>
      <c r="L581" s="263">
        <f t="shared" si="254"/>
        <v>3380300</v>
      </c>
      <c r="M581" s="263">
        <f t="shared" si="254"/>
        <v>3042800</v>
      </c>
      <c r="N581" s="355">
        <f t="shared" si="252"/>
        <v>45588400</v>
      </c>
      <c r="O581" s="166"/>
      <c r="P581" s="126"/>
      <c r="Q581" s="28"/>
    </row>
    <row r="582" spans="1:17" s="1" customFormat="1">
      <c r="A582" s="49" t="str">
        <f>A$134</f>
        <v>2019-20</v>
      </c>
      <c r="B582" s="263">
        <f t="shared" si="254"/>
        <v>5856000</v>
      </c>
      <c r="C582" s="263">
        <f t="shared" si="254"/>
        <v>3783500</v>
      </c>
      <c r="D582" s="263">
        <f t="shared" si="254"/>
        <v>4512000</v>
      </c>
      <c r="E582" s="263">
        <f t="shared" si="254"/>
        <v>4018700</v>
      </c>
      <c r="F582" s="263">
        <f t="shared" si="254"/>
        <v>4181700</v>
      </c>
      <c r="G582" s="263">
        <f t="shared" si="254"/>
        <v>3863800</v>
      </c>
      <c r="H582" s="263">
        <f t="shared" si="254"/>
        <v>3615200</v>
      </c>
      <c r="I582" s="263">
        <f t="shared" si="254"/>
        <v>3251000</v>
      </c>
      <c r="J582" s="263">
        <f t="shared" si="254"/>
        <v>3108700</v>
      </c>
      <c r="K582" s="263">
        <f t="shared" si="254"/>
        <v>2974700</v>
      </c>
      <c r="L582" s="263">
        <f t="shared" si="254"/>
        <v>3380300</v>
      </c>
      <c r="M582" s="263">
        <f t="shared" si="254"/>
        <v>3042800</v>
      </c>
      <c r="N582" s="355">
        <f t="shared" si="252"/>
        <v>45588400</v>
      </c>
      <c r="O582" s="166"/>
      <c r="P582" s="126"/>
      <c r="Q582" s="28"/>
    </row>
    <row r="583" spans="1:17" s="1" customFormat="1">
      <c r="A583" s="49" t="str">
        <f>A$135</f>
        <v>2020-21</v>
      </c>
      <c r="B583" s="263">
        <f t="shared" si="254"/>
        <v>5856000</v>
      </c>
      <c r="C583" s="263">
        <f t="shared" si="254"/>
        <v>3783500</v>
      </c>
      <c r="D583" s="263">
        <f t="shared" si="254"/>
        <v>4512000</v>
      </c>
      <c r="E583" s="263">
        <f t="shared" si="254"/>
        <v>4018700</v>
      </c>
      <c r="F583" s="263">
        <f t="shared" si="254"/>
        <v>4181700</v>
      </c>
      <c r="G583" s="263">
        <f t="shared" si="254"/>
        <v>3863800</v>
      </c>
      <c r="H583" s="263">
        <f t="shared" si="254"/>
        <v>3615200</v>
      </c>
      <c r="I583" s="263">
        <f t="shared" si="254"/>
        <v>3251000</v>
      </c>
      <c r="J583" s="263">
        <f t="shared" si="254"/>
        <v>3108700</v>
      </c>
      <c r="K583" s="263">
        <f t="shared" si="254"/>
        <v>2974700</v>
      </c>
      <c r="L583" s="263">
        <f t="shared" si="254"/>
        <v>3380300</v>
      </c>
      <c r="M583" s="263">
        <f t="shared" si="254"/>
        <v>3042800</v>
      </c>
      <c r="N583" s="355">
        <f t="shared" si="252"/>
        <v>45588400</v>
      </c>
      <c r="O583" s="166"/>
      <c r="P583" s="126"/>
      <c r="Q583" s="28"/>
    </row>
    <row r="584" spans="1:17" s="1" customFormat="1">
      <c r="A584" s="774" t="s">
        <v>340</v>
      </c>
      <c r="B584" s="263">
        <f t="shared" si="254"/>
        <v>5856000</v>
      </c>
      <c r="C584" s="263">
        <f t="shared" si="254"/>
        <v>3783500</v>
      </c>
      <c r="D584" s="263">
        <f t="shared" si="254"/>
        <v>4512000</v>
      </c>
      <c r="E584" s="263">
        <f t="shared" si="254"/>
        <v>4018700</v>
      </c>
      <c r="F584" s="263">
        <f t="shared" si="254"/>
        <v>4181700</v>
      </c>
      <c r="G584" s="263">
        <f t="shared" si="254"/>
        <v>3863800</v>
      </c>
      <c r="H584" s="263">
        <f t="shared" si="254"/>
        <v>3615200</v>
      </c>
      <c r="I584" s="263">
        <f t="shared" si="254"/>
        <v>3251000</v>
      </c>
      <c r="J584" s="263">
        <f t="shared" si="254"/>
        <v>3108700</v>
      </c>
      <c r="K584" s="263">
        <f t="shared" si="254"/>
        <v>2974700</v>
      </c>
      <c r="L584" s="263">
        <f t="shared" si="254"/>
        <v>3380300</v>
      </c>
      <c r="M584" s="263">
        <f t="shared" si="254"/>
        <v>3042800</v>
      </c>
      <c r="N584" s="355">
        <f t="shared" si="252"/>
        <v>45588400</v>
      </c>
      <c r="O584" s="166"/>
      <c r="P584" s="126"/>
      <c r="Q584" s="28"/>
    </row>
    <row r="585" spans="1:17" s="1" customFormat="1">
      <c r="A585" s="774" t="s">
        <v>347</v>
      </c>
      <c r="B585" s="263">
        <f t="shared" si="254"/>
        <v>5856000</v>
      </c>
      <c r="C585" s="263">
        <f t="shared" si="254"/>
        <v>3783500</v>
      </c>
      <c r="D585" s="263">
        <f t="shared" si="254"/>
        <v>4512000</v>
      </c>
      <c r="E585" s="263">
        <f t="shared" si="254"/>
        <v>4018700</v>
      </c>
      <c r="F585" s="263">
        <f t="shared" si="254"/>
        <v>4181700</v>
      </c>
      <c r="G585" s="263">
        <f t="shared" si="254"/>
        <v>3863800</v>
      </c>
      <c r="H585" s="263">
        <f t="shared" si="254"/>
        <v>3615200</v>
      </c>
      <c r="I585" s="263">
        <f t="shared" si="254"/>
        <v>3251000</v>
      </c>
      <c r="J585" s="263">
        <f t="shared" si="254"/>
        <v>3108700</v>
      </c>
      <c r="K585" s="263">
        <f t="shared" si="254"/>
        <v>2974700</v>
      </c>
      <c r="L585" s="263">
        <f t="shared" si="254"/>
        <v>3380300</v>
      </c>
      <c r="M585" s="263">
        <f t="shared" si="254"/>
        <v>3042800</v>
      </c>
      <c r="N585" s="355">
        <f t="shared" si="252"/>
        <v>45588400</v>
      </c>
      <c r="O585" s="166"/>
      <c r="P585" s="126"/>
      <c r="Q585" s="28"/>
    </row>
    <row r="586" spans="1:17" s="1" customFormat="1" ht="7.15" customHeight="1">
      <c r="A586" s="356"/>
      <c r="B586" s="357"/>
      <c r="C586" s="357"/>
      <c r="D586" s="357"/>
      <c r="E586" s="357"/>
      <c r="F586" s="357"/>
      <c r="G586" s="357"/>
      <c r="H586" s="357"/>
      <c r="I586" s="357"/>
      <c r="J586" s="357"/>
      <c r="K586" s="357"/>
      <c r="L586" s="357"/>
      <c r="M586" s="357"/>
      <c r="N586" s="358"/>
      <c r="O586" s="155"/>
      <c r="P586" s="106"/>
      <c r="Q586" s="28"/>
    </row>
    <row r="587" spans="1:17" s="1" customFormat="1">
      <c r="A587" s="353" t="s">
        <v>215</v>
      </c>
      <c r="B587" s="10"/>
      <c r="C587" s="10"/>
      <c r="D587" s="193"/>
      <c r="E587" s="10"/>
      <c r="F587" s="10"/>
      <c r="G587" s="10"/>
      <c r="H587" s="10"/>
      <c r="I587" s="10"/>
      <c r="J587" s="10"/>
      <c r="K587" s="10"/>
      <c r="L587" s="10"/>
      <c r="M587" s="10"/>
      <c r="N587" s="354"/>
      <c r="Q587" s="28"/>
    </row>
    <row r="588" spans="1:17" s="1" customFormat="1" hidden="1">
      <c r="A588" s="49" t="str">
        <f>A$130</f>
        <v>2015-16 Act</v>
      </c>
      <c r="B588" s="784">
        <v>10.3</v>
      </c>
      <c r="C588" s="784">
        <v>10.3</v>
      </c>
      <c r="D588" s="784">
        <v>10.3</v>
      </c>
      <c r="E588" s="784">
        <v>10.3</v>
      </c>
      <c r="F588" s="784">
        <v>10.3</v>
      </c>
      <c r="G588" s="784">
        <v>10.3</v>
      </c>
      <c r="H588" s="784">
        <v>10.3</v>
      </c>
      <c r="I588" s="784">
        <v>10.3</v>
      </c>
      <c r="J588" s="784">
        <v>10.3</v>
      </c>
      <c r="K588" s="784">
        <v>10.3</v>
      </c>
      <c r="L588" s="784">
        <v>10.3</v>
      </c>
      <c r="M588" s="784">
        <v>10.3</v>
      </c>
      <c r="N588" s="717">
        <f t="shared" ref="N588:N595" si="255">SUM(B588:M588)</f>
        <v>123.59999999999998</v>
      </c>
      <c r="O588" s="166"/>
      <c r="Q588" s="28"/>
    </row>
    <row r="589" spans="1:17" s="1" customFormat="1">
      <c r="A589" s="49" t="str">
        <f>A$131</f>
        <v>2016-17 Act</v>
      </c>
      <c r="B589" s="786">
        <v>10.3</v>
      </c>
      <c r="C589" s="786">
        <v>10.3</v>
      </c>
      <c r="D589" s="786">
        <v>10.3</v>
      </c>
      <c r="E589" s="786">
        <v>10.3</v>
      </c>
      <c r="F589" s="786">
        <v>10.3</v>
      </c>
      <c r="G589" s="786">
        <v>10.3</v>
      </c>
      <c r="H589" s="786">
        <v>10.3</v>
      </c>
      <c r="I589" s="786">
        <v>10.3</v>
      </c>
      <c r="J589" s="786">
        <v>10.3</v>
      </c>
      <c r="K589" s="786">
        <v>10.3</v>
      </c>
      <c r="L589" s="786">
        <v>10.3</v>
      </c>
      <c r="M589" s="786">
        <v>10.3</v>
      </c>
      <c r="N589" s="717">
        <f t="shared" si="255"/>
        <v>123.59999999999998</v>
      </c>
      <c r="O589" s="166"/>
      <c r="Q589" s="28"/>
    </row>
    <row r="590" spans="1:17" s="1" customFormat="1">
      <c r="A590" s="49" t="str">
        <f>A$132</f>
        <v>2017-18 CYE</v>
      </c>
      <c r="B590" s="1004">
        <v>10.3</v>
      </c>
      <c r="C590" s="1004">
        <v>10.3</v>
      </c>
      <c r="D590" s="1004">
        <v>10.3</v>
      </c>
      <c r="E590" s="1004">
        <v>10.3</v>
      </c>
      <c r="F590" s="1004">
        <v>10.3</v>
      </c>
      <c r="G590" s="1004">
        <v>10.3</v>
      </c>
      <c r="H590" s="1004">
        <v>10.3</v>
      </c>
      <c r="I590" s="1004">
        <v>10.3</v>
      </c>
      <c r="J590" s="1004">
        <v>10.3</v>
      </c>
      <c r="K590" s="1004">
        <v>10.3</v>
      </c>
      <c r="L590" s="1004">
        <v>10.3</v>
      </c>
      <c r="M590" s="1004">
        <v>10.3</v>
      </c>
      <c r="N590" s="717">
        <f t="shared" si="255"/>
        <v>123.59999999999998</v>
      </c>
      <c r="O590" s="166"/>
      <c r="Q590" s="28"/>
    </row>
    <row r="591" spans="1:17" s="1" customFormat="1">
      <c r="A591" s="49" t="str">
        <f>A$133</f>
        <v>2018-19</v>
      </c>
      <c r="B591" s="1003">
        <f t="shared" ref="B591:B595" si="256">M590</f>
        <v>10.3</v>
      </c>
      <c r="C591" s="1003">
        <f t="shared" ref="C591:M591" si="257">B591</f>
        <v>10.3</v>
      </c>
      <c r="D591" s="1003">
        <f t="shared" si="257"/>
        <v>10.3</v>
      </c>
      <c r="E591" s="1003">
        <f t="shared" si="257"/>
        <v>10.3</v>
      </c>
      <c r="F591" s="1003">
        <f t="shared" si="257"/>
        <v>10.3</v>
      </c>
      <c r="G591" s="1003">
        <f t="shared" si="257"/>
        <v>10.3</v>
      </c>
      <c r="H591" s="1003">
        <f t="shared" si="257"/>
        <v>10.3</v>
      </c>
      <c r="I591" s="1003">
        <f t="shared" si="257"/>
        <v>10.3</v>
      </c>
      <c r="J591" s="1003">
        <f t="shared" si="257"/>
        <v>10.3</v>
      </c>
      <c r="K591" s="1003">
        <f t="shared" si="257"/>
        <v>10.3</v>
      </c>
      <c r="L591" s="1003">
        <f t="shared" si="257"/>
        <v>10.3</v>
      </c>
      <c r="M591" s="1003">
        <f t="shared" si="257"/>
        <v>10.3</v>
      </c>
      <c r="N591" s="717">
        <f t="shared" si="255"/>
        <v>123.59999999999998</v>
      </c>
      <c r="O591" s="166"/>
      <c r="Q591" s="28"/>
    </row>
    <row r="592" spans="1:17" s="1" customFormat="1">
      <c r="A592" s="49" t="str">
        <f>A$134</f>
        <v>2019-20</v>
      </c>
      <c r="B592" s="716">
        <f t="shared" si="256"/>
        <v>10.3</v>
      </c>
      <c r="C592" s="716">
        <f t="shared" ref="C592:M592" si="258">B592</f>
        <v>10.3</v>
      </c>
      <c r="D592" s="716">
        <f t="shared" si="258"/>
        <v>10.3</v>
      </c>
      <c r="E592" s="716">
        <f t="shared" si="258"/>
        <v>10.3</v>
      </c>
      <c r="F592" s="716">
        <f t="shared" si="258"/>
        <v>10.3</v>
      </c>
      <c r="G592" s="716">
        <f t="shared" si="258"/>
        <v>10.3</v>
      </c>
      <c r="H592" s="716">
        <f t="shared" si="258"/>
        <v>10.3</v>
      </c>
      <c r="I592" s="716">
        <f t="shared" si="258"/>
        <v>10.3</v>
      </c>
      <c r="J592" s="716">
        <f t="shared" si="258"/>
        <v>10.3</v>
      </c>
      <c r="K592" s="716">
        <f t="shared" si="258"/>
        <v>10.3</v>
      </c>
      <c r="L592" s="716">
        <f t="shared" si="258"/>
        <v>10.3</v>
      </c>
      <c r="M592" s="716">
        <f t="shared" si="258"/>
        <v>10.3</v>
      </c>
      <c r="N592" s="717">
        <f t="shared" si="255"/>
        <v>123.59999999999998</v>
      </c>
      <c r="O592" s="166"/>
      <c r="Q592" s="28"/>
    </row>
    <row r="593" spans="1:17" s="1" customFormat="1">
      <c r="A593" s="49" t="str">
        <f>A$135</f>
        <v>2020-21</v>
      </c>
      <c r="B593" s="716">
        <f t="shared" si="256"/>
        <v>10.3</v>
      </c>
      <c r="C593" s="716">
        <f t="shared" ref="C593:M593" si="259">B593</f>
        <v>10.3</v>
      </c>
      <c r="D593" s="716">
        <f t="shared" si="259"/>
        <v>10.3</v>
      </c>
      <c r="E593" s="716">
        <f t="shared" si="259"/>
        <v>10.3</v>
      </c>
      <c r="F593" s="716">
        <f t="shared" si="259"/>
        <v>10.3</v>
      </c>
      <c r="G593" s="716">
        <f t="shared" si="259"/>
        <v>10.3</v>
      </c>
      <c r="H593" s="716">
        <f t="shared" si="259"/>
        <v>10.3</v>
      </c>
      <c r="I593" s="716">
        <f t="shared" si="259"/>
        <v>10.3</v>
      </c>
      <c r="J593" s="716">
        <f t="shared" si="259"/>
        <v>10.3</v>
      </c>
      <c r="K593" s="716">
        <f t="shared" si="259"/>
        <v>10.3</v>
      </c>
      <c r="L593" s="716">
        <f t="shared" si="259"/>
        <v>10.3</v>
      </c>
      <c r="M593" s="716">
        <f t="shared" si="259"/>
        <v>10.3</v>
      </c>
      <c r="N593" s="717">
        <f t="shared" si="255"/>
        <v>123.59999999999998</v>
      </c>
      <c r="O593" s="166"/>
      <c r="Q593" s="28"/>
    </row>
    <row r="594" spans="1:17" s="1" customFormat="1">
      <c r="A594" s="49" t="str">
        <f>A$136</f>
        <v>2021-22</v>
      </c>
      <c r="B594" s="716">
        <f t="shared" si="256"/>
        <v>10.3</v>
      </c>
      <c r="C594" s="716">
        <f t="shared" ref="C594:M594" si="260">B594</f>
        <v>10.3</v>
      </c>
      <c r="D594" s="716">
        <f t="shared" si="260"/>
        <v>10.3</v>
      </c>
      <c r="E594" s="716">
        <f t="shared" si="260"/>
        <v>10.3</v>
      </c>
      <c r="F594" s="716">
        <f t="shared" si="260"/>
        <v>10.3</v>
      </c>
      <c r="G594" s="716">
        <f t="shared" si="260"/>
        <v>10.3</v>
      </c>
      <c r="H594" s="716">
        <f t="shared" si="260"/>
        <v>10.3</v>
      </c>
      <c r="I594" s="716">
        <f t="shared" si="260"/>
        <v>10.3</v>
      </c>
      <c r="J594" s="716">
        <f t="shared" si="260"/>
        <v>10.3</v>
      </c>
      <c r="K594" s="716">
        <f t="shared" si="260"/>
        <v>10.3</v>
      </c>
      <c r="L594" s="716">
        <f t="shared" si="260"/>
        <v>10.3</v>
      </c>
      <c r="M594" s="716">
        <f t="shared" si="260"/>
        <v>10.3</v>
      </c>
      <c r="N594" s="717">
        <f t="shared" si="255"/>
        <v>123.59999999999998</v>
      </c>
      <c r="O594" s="166"/>
      <c r="Q594" s="28"/>
    </row>
    <row r="595" spans="1:17" s="1" customFormat="1">
      <c r="A595" s="49" t="str">
        <f>A585</f>
        <v>2022-23</v>
      </c>
      <c r="B595" s="716">
        <f t="shared" si="256"/>
        <v>10.3</v>
      </c>
      <c r="C595" s="716">
        <f t="shared" ref="C595:M595" si="261">B595</f>
        <v>10.3</v>
      </c>
      <c r="D595" s="716">
        <f t="shared" si="261"/>
        <v>10.3</v>
      </c>
      <c r="E595" s="716">
        <f t="shared" si="261"/>
        <v>10.3</v>
      </c>
      <c r="F595" s="716">
        <f t="shared" si="261"/>
        <v>10.3</v>
      </c>
      <c r="G595" s="716">
        <f t="shared" si="261"/>
        <v>10.3</v>
      </c>
      <c r="H595" s="716">
        <f t="shared" si="261"/>
        <v>10.3</v>
      </c>
      <c r="I595" s="716">
        <f t="shared" si="261"/>
        <v>10.3</v>
      </c>
      <c r="J595" s="716">
        <f t="shared" si="261"/>
        <v>10.3</v>
      </c>
      <c r="K595" s="716">
        <f t="shared" si="261"/>
        <v>10.3</v>
      </c>
      <c r="L595" s="716">
        <f t="shared" si="261"/>
        <v>10.3</v>
      </c>
      <c r="M595" s="716">
        <f t="shared" si="261"/>
        <v>10.3</v>
      </c>
      <c r="N595" s="717">
        <f t="shared" si="255"/>
        <v>123.59999999999998</v>
      </c>
      <c r="O595" s="166"/>
      <c r="Q595" s="28"/>
    </row>
    <row r="596" spans="1:17" s="1" customFormat="1" ht="9.75" customHeight="1">
      <c r="A596" s="356"/>
      <c r="B596" s="357"/>
      <c r="C596" s="357"/>
      <c r="D596" s="357"/>
      <c r="E596" s="357"/>
      <c r="F596" s="357"/>
      <c r="G596" s="357"/>
      <c r="H596" s="357"/>
      <c r="I596" s="357"/>
      <c r="J596" s="357"/>
      <c r="K596" s="357"/>
      <c r="L596" s="357"/>
      <c r="M596" s="357"/>
      <c r="N596" s="358"/>
      <c r="O596" s="155"/>
      <c r="Q596" s="28"/>
    </row>
    <row r="597" spans="1:17" s="1" customFormat="1">
      <c r="A597" s="353" t="s">
        <v>213</v>
      </c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354"/>
      <c r="P597" s="106"/>
      <c r="Q597" s="28"/>
    </row>
    <row r="598" spans="1:17" s="1" customFormat="1" hidden="1">
      <c r="A598" s="49" t="str">
        <f>A$130</f>
        <v>2015-16 Act</v>
      </c>
      <c r="B598" s="762">
        <v>28510.67</v>
      </c>
      <c r="C598" s="762">
        <v>28285.94</v>
      </c>
      <c r="D598" s="762">
        <v>30281.94</v>
      </c>
      <c r="E598" s="762">
        <v>32855.54</v>
      </c>
      <c r="F598" s="762">
        <v>30957.96</v>
      </c>
      <c r="G598" s="762">
        <v>31266.98</v>
      </c>
      <c r="H598" s="762">
        <v>35635.15</v>
      </c>
      <c r="I598" s="762">
        <v>29448.75</v>
      </c>
      <c r="J598" s="762">
        <v>26029.75</v>
      </c>
      <c r="K598" s="762">
        <v>18902.560000000001</v>
      </c>
      <c r="L598" s="762">
        <v>19924.98</v>
      </c>
      <c r="M598" s="762">
        <v>27901.38</v>
      </c>
      <c r="N598" s="626">
        <f t="shared" ref="N598:N605" si="262">SUM(B598:M598)</f>
        <v>340001.6</v>
      </c>
      <c r="O598" s="166"/>
      <c r="Q598" s="28"/>
    </row>
    <row r="599" spans="1:17" s="1" customFormat="1">
      <c r="A599" s="49" t="str">
        <f>A$131</f>
        <v>2016-17 Act</v>
      </c>
      <c r="B599" s="263">
        <v>35029.33</v>
      </c>
      <c r="C599" s="263">
        <v>31384.18</v>
      </c>
      <c r="D599" s="263">
        <v>38199.410000000003</v>
      </c>
      <c r="E599" s="263">
        <v>35337</v>
      </c>
      <c r="F599" s="263">
        <v>31048</v>
      </c>
      <c r="G599" s="263">
        <v>45761</v>
      </c>
      <c r="H599" s="263">
        <v>44928</v>
      </c>
      <c r="I599" s="263">
        <v>29707</v>
      </c>
      <c r="J599" s="263">
        <v>49085</v>
      </c>
      <c r="K599" s="263">
        <v>9738</v>
      </c>
      <c r="L599" s="263">
        <v>31825</v>
      </c>
      <c r="M599" s="263">
        <v>41316</v>
      </c>
      <c r="N599" s="355">
        <f t="shared" si="262"/>
        <v>423357.92000000004</v>
      </c>
      <c r="O599" s="166"/>
      <c r="Q599" s="28"/>
    </row>
    <row r="600" spans="1:17" s="1" customFormat="1">
      <c r="A600" s="49" t="str">
        <f>A$132</f>
        <v>2017-18 CYE</v>
      </c>
      <c r="B600" s="928">
        <v>47784.959999999999</v>
      </c>
      <c r="C600" s="928">
        <v>30873.360000000001</v>
      </c>
      <c r="D600" s="928">
        <v>36817.919999999998</v>
      </c>
      <c r="E600" s="928">
        <v>32189.79</v>
      </c>
      <c r="F600" s="928">
        <v>33495.42</v>
      </c>
      <c r="G600" s="928">
        <v>30949.040000000001</v>
      </c>
      <c r="H600" s="928">
        <v>28957.75</v>
      </c>
      <c r="I600" s="928">
        <v>25164.29</v>
      </c>
      <c r="J600" s="928">
        <v>47825.46</v>
      </c>
      <c r="K600" s="928">
        <v>46989.54</v>
      </c>
      <c r="L600" s="928">
        <v>-21568.280000000002</v>
      </c>
      <c r="M600" s="928">
        <v>23551.27</v>
      </c>
      <c r="N600" s="355">
        <f t="shared" si="262"/>
        <v>363030.52</v>
      </c>
      <c r="O600" s="166"/>
      <c r="P600" s="330"/>
      <c r="Q600" s="28"/>
    </row>
    <row r="601" spans="1:17" s="1" customFormat="1">
      <c r="A601" s="49" t="str">
        <f>A$133</f>
        <v>2018-19</v>
      </c>
      <c r="B601" s="1001">
        <f>ROUND((B581/1000)*$F$542,0)</f>
        <v>45325</v>
      </c>
      <c r="C601" s="1001">
        <f t="shared" ref="C601:M601" si="263">ROUND((C581/1000)*$F$542,0)</f>
        <v>29284</v>
      </c>
      <c r="D601" s="1001">
        <f t="shared" si="263"/>
        <v>34923</v>
      </c>
      <c r="E601" s="1001">
        <f t="shared" si="263"/>
        <v>31105</v>
      </c>
      <c r="F601" s="1001">
        <f t="shared" si="263"/>
        <v>32366</v>
      </c>
      <c r="G601" s="1001">
        <f t="shared" si="263"/>
        <v>29906</v>
      </c>
      <c r="H601" s="1001">
        <f t="shared" si="263"/>
        <v>27982</v>
      </c>
      <c r="I601" s="1001">
        <f t="shared" si="263"/>
        <v>25163</v>
      </c>
      <c r="J601" s="1001">
        <f t="shared" si="263"/>
        <v>24061</v>
      </c>
      <c r="K601" s="1001">
        <f t="shared" si="263"/>
        <v>23024</v>
      </c>
      <c r="L601" s="1001">
        <f t="shared" si="263"/>
        <v>26164</v>
      </c>
      <c r="M601" s="1001">
        <f t="shared" si="263"/>
        <v>23551</v>
      </c>
      <c r="N601" s="355">
        <f t="shared" si="262"/>
        <v>352854</v>
      </c>
      <c r="O601" s="166"/>
      <c r="Q601" s="28"/>
    </row>
    <row r="602" spans="1:17" s="1" customFormat="1">
      <c r="A602" s="49" t="str">
        <f>A$134</f>
        <v>2019-20</v>
      </c>
      <c r="B602" s="263">
        <f>ROUND((B582/1000)*$F$542,0)</f>
        <v>45325</v>
      </c>
      <c r="C602" s="263">
        <f t="shared" ref="C602:M602" si="264">ROUND((C582/1000)*$F$542,0)</f>
        <v>29284</v>
      </c>
      <c r="D602" s="263">
        <f t="shared" si="264"/>
        <v>34923</v>
      </c>
      <c r="E602" s="263">
        <f t="shared" si="264"/>
        <v>31105</v>
      </c>
      <c r="F602" s="263">
        <f t="shared" si="264"/>
        <v>32366</v>
      </c>
      <c r="G602" s="263">
        <f t="shared" si="264"/>
        <v>29906</v>
      </c>
      <c r="H602" s="263">
        <f t="shared" si="264"/>
        <v>27982</v>
      </c>
      <c r="I602" s="263">
        <f t="shared" si="264"/>
        <v>25163</v>
      </c>
      <c r="J602" s="263">
        <f t="shared" si="264"/>
        <v>24061</v>
      </c>
      <c r="K602" s="263">
        <f t="shared" si="264"/>
        <v>23024</v>
      </c>
      <c r="L602" s="263">
        <f t="shared" si="264"/>
        <v>26164</v>
      </c>
      <c r="M602" s="263">
        <f t="shared" si="264"/>
        <v>23551</v>
      </c>
      <c r="N602" s="355">
        <f t="shared" si="262"/>
        <v>352854</v>
      </c>
      <c r="O602" s="166"/>
      <c r="Q602" s="28"/>
    </row>
    <row r="603" spans="1:17" s="1" customFormat="1">
      <c r="A603" s="49" t="str">
        <f>A$135</f>
        <v>2020-21</v>
      </c>
      <c r="B603" s="263">
        <f>ROUND((B583/1000)*$F$542,0)</f>
        <v>45325</v>
      </c>
      <c r="C603" s="263">
        <f t="shared" ref="C603:M603" si="265">ROUND((C583/1000)*$F$542,0)</f>
        <v>29284</v>
      </c>
      <c r="D603" s="263">
        <f t="shared" si="265"/>
        <v>34923</v>
      </c>
      <c r="E603" s="263">
        <f t="shared" si="265"/>
        <v>31105</v>
      </c>
      <c r="F603" s="263">
        <f t="shared" si="265"/>
        <v>32366</v>
      </c>
      <c r="G603" s="263">
        <f t="shared" si="265"/>
        <v>29906</v>
      </c>
      <c r="H603" s="263">
        <f t="shared" si="265"/>
        <v>27982</v>
      </c>
      <c r="I603" s="263">
        <f t="shared" si="265"/>
        <v>25163</v>
      </c>
      <c r="J603" s="263">
        <f t="shared" si="265"/>
        <v>24061</v>
      </c>
      <c r="K603" s="263">
        <f t="shared" si="265"/>
        <v>23024</v>
      </c>
      <c r="L603" s="263">
        <f t="shared" si="265"/>
        <v>26164</v>
      </c>
      <c r="M603" s="263">
        <f t="shared" si="265"/>
        <v>23551</v>
      </c>
      <c r="N603" s="355">
        <f t="shared" si="262"/>
        <v>352854</v>
      </c>
      <c r="O603" s="166"/>
      <c r="Q603" s="28"/>
    </row>
    <row r="604" spans="1:17" s="1" customFormat="1">
      <c r="A604" s="49" t="str">
        <f>A$136</f>
        <v>2021-22</v>
      </c>
      <c r="B604" s="263">
        <f>ROUND((B584/1000)*$F$542,0)</f>
        <v>45325</v>
      </c>
      <c r="C604" s="263">
        <f t="shared" ref="C604:M604" si="266">ROUND((C584/1000)*$F$542,0)</f>
        <v>29284</v>
      </c>
      <c r="D604" s="263">
        <f t="shared" si="266"/>
        <v>34923</v>
      </c>
      <c r="E604" s="263">
        <f t="shared" si="266"/>
        <v>31105</v>
      </c>
      <c r="F604" s="263">
        <f t="shared" si="266"/>
        <v>32366</v>
      </c>
      <c r="G604" s="263">
        <f t="shared" si="266"/>
        <v>29906</v>
      </c>
      <c r="H604" s="263">
        <f t="shared" si="266"/>
        <v>27982</v>
      </c>
      <c r="I604" s="263">
        <f t="shared" si="266"/>
        <v>25163</v>
      </c>
      <c r="J604" s="263">
        <f t="shared" si="266"/>
        <v>24061</v>
      </c>
      <c r="K604" s="263">
        <f t="shared" si="266"/>
        <v>23024</v>
      </c>
      <c r="L604" s="263">
        <f t="shared" si="266"/>
        <v>26164</v>
      </c>
      <c r="M604" s="263">
        <f t="shared" si="266"/>
        <v>23551</v>
      </c>
      <c r="N604" s="355">
        <f t="shared" si="262"/>
        <v>352854</v>
      </c>
      <c r="O604" s="166"/>
      <c r="Q604" s="28"/>
    </row>
    <row r="605" spans="1:17" s="1" customFormat="1">
      <c r="A605" s="49" t="str">
        <f>A595</f>
        <v>2022-23</v>
      </c>
      <c r="B605" s="263">
        <f>ROUND((B585/1000)*$F$542,0)</f>
        <v>45325</v>
      </c>
      <c r="C605" s="263">
        <f t="shared" ref="C605:M605" si="267">ROUND((C585/1000)*$F$542,0)</f>
        <v>29284</v>
      </c>
      <c r="D605" s="263">
        <f t="shared" si="267"/>
        <v>34923</v>
      </c>
      <c r="E605" s="263">
        <f t="shared" si="267"/>
        <v>31105</v>
      </c>
      <c r="F605" s="263">
        <f t="shared" si="267"/>
        <v>32366</v>
      </c>
      <c r="G605" s="263">
        <f t="shared" si="267"/>
        <v>29906</v>
      </c>
      <c r="H605" s="263">
        <f t="shared" si="267"/>
        <v>27982</v>
      </c>
      <c r="I605" s="263">
        <f t="shared" si="267"/>
        <v>25163</v>
      </c>
      <c r="J605" s="263">
        <f t="shared" si="267"/>
        <v>24061</v>
      </c>
      <c r="K605" s="263">
        <f t="shared" si="267"/>
        <v>23024</v>
      </c>
      <c r="L605" s="263">
        <f t="shared" si="267"/>
        <v>26164</v>
      </c>
      <c r="M605" s="263">
        <f t="shared" si="267"/>
        <v>23551</v>
      </c>
      <c r="N605" s="355">
        <f t="shared" si="262"/>
        <v>352854</v>
      </c>
      <c r="O605" s="166"/>
      <c r="Q605" s="28"/>
    </row>
    <row r="606" spans="1:17" s="1" customFormat="1">
      <c r="A606" s="359" t="s">
        <v>210</v>
      </c>
      <c r="B606" s="490">
        <f>B601/(B581/1000)</f>
        <v>7.7399248633879782</v>
      </c>
      <c r="C606" s="490">
        <f t="shared" ref="C606:M606" si="268">C601/(C581/1000)</f>
        <v>7.7399233513942116</v>
      </c>
      <c r="D606" s="490">
        <f t="shared" si="268"/>
        <v>7.7400265957446805</v>
      </c>
      <c r="E606" s="490">
        <f t="shared" si="268"/>
        <v>7.7400651952123827</v>
      </c>
      <c r="F606" s="490">
        <f t="shared" si="268"/>
        <v>7.7399143888849036</v>
      </c>
      <c r="G606" s="490">
        <f t="shared" si="268"/>
        <v>7.740048656762772</v>
      </c>
      <c r="H606" s="490">
        <f t="shared" si="268"/>
        <v>7.7400973666740436</v>
      </c>
      <c r="I606" s="490">
        <f t="shared" si="268"/>
        <v>7.7400799753921872</v>
      </c>
      <c r="J606" s="490">
        <f t="shared" si="268"/>
        <v>7.7398912728793388</v>
      </c>
      <c r="K606" s="490">
        <f t="shared" si="268"/>
        <v>7.7399401620331467</v>
      </c>
      <c r="L606" s="490">
        <f t="shared" si="268"/>
        <v>7.7401414075673749</v>
      </c>
      <c r="M606" s="490">
        <f t="shared" si="268"/>
        <v>7.739910608649927</v>
      </c>
      <c r="N606" s="355"/>
      <c r="O606" s="166"/>
      <c r="Q606" s="28"/>
    </row>
    <row r="607" spans="1:17" s="1" customFormat="1" ht="10.5" customHeight="1">
      <c r="A607" s="361"/>
      <c r="B607" s="362"/>
      <c r="C607" s="362"/>
      <c r="D607"/>
      <c r="E607" s="362"/>
      <c r="F607" s="362"/>
      <c r="G607" s="362"/>
      <c r="H607" s="362"/>
      <c r="I607" s="362"/>
      <c r="J607" s="362"/>
      <c r="K607" s="362"/>
      <c r="L607" s="362"/>
      <c r="M607" s="362"/>
      <c r="N607" s="358"/>
      <c r="O607" s="155"/>
      <c r="Q607" s="28"/>
    </row>
    <row r="608" spans="1:17" s="1" customFormat="1">
      <c r="A608" s="353" t="s">
        <v>212</v>
      </c>
      <c r="B608" s="541"/>
      <c r="C608" s="378"/>
      <c r="D608" s="542"/>
      <c r="E608" s="378"/>
      <c r="F608" s="10"/>
      <c r="G608" s="10"/>
      <c r="H608" s="10"/>
      <c r="I608" s="10"/>
      <c r="J608" s="10"/>
      <c r="K608" s="10"/>
      <c r="L608" s="10"/>
      <c r="M608" s="10"/>
      <c r="N608" s="354"/>
      <c r="P608" s="106"/>
      <c r="Q608" s="28"/>
    </row>
    <row r="609" spans="1:18" s="1" customFormat="1" hidden="1">
      <c r="A609" s="49" t="str">
        <f>A$130</f>
        <v>2015-16 Act</v>
      </c>
      <c r="B609" s="623">
        <f t="shared" ref="B609:B614" si="269">B598+B588</f>
        <v>28520.969999999998</v>
      </c>
      <c r="C609" s="146">
        <f t="shared" ref="C609:M609" si="270">C598+C588</f>
        <v>28296.239999999998</v>
      </c>
      <c r="D609" s="146">
        <f t="shared" si="270"/>
        <v>30292.239999999998</v>
      </c>
      <c r="E609" s="146">
        <f t="shared" si="270"/>
        <v>32865.840000000004</v>
      </c>
      <c r="F609" s="146">
        <f t="shared" si="270"/>
        <v>30968.26</v>
      </c>
      <c r="G609" s="146">
        <f t="shared" si="270"/>
        <v>31277.279999999999</v>
      </c>
      <c r="H609" s="146">
        <f t="shared" si="270"/>
        <v>35645.450000000004</v>
      </c>
      <c r="I609" s="146">
        <f t="shared" si="270"/>
        <v>29459.05</v>
      </c>
      <c r="J609" s="146">
        <f t="shared" si="270"/>
        <v>26040.05</v>
      </c>
      <c r="K609" s="146">
        <f t="shared" si="270"/>
        <v>18912.86</v>
      </c>
      <c r="L609" s="146">
        <f t="shared" si="270"/>
        <v>19935.28</v>
      </c>
      <c r="M609" s="146">
        <f t="shared" si="270"/>
        <v>27911.68</v>
      </c>
      <c r="N609" s="626">
        <f t="shared" ref="N609:N616" si="271">SUM(B609:M609)</f>
        <v>340125.2</v>
      </c>
      <c r="O609" s="166"/>
      <c r="Q609" s="28"/>
    </row>
    <row r="610" spans="1:18" s="1" customFormat="1">
      <c r="A610" s="49" t="str">
        <f>A$131</f>
        <v>2016-17 Act</v>
      </c>
      <c r="B610" s="363">
        <f t="shared" si="269"/>
        <v>35039.630000000005</v>
      </c>
      <c r="C610" s="363">
        <f t="shared" ref="C610:M610" si="272">C599+C589</f>
        <v>31394.48</v>
      </c>
      <c r="D610" s="363">
        <f t="shared" si="272"/>
        <v>38209.710000000006</v>
      </c>
      <c r="E610" s="363">
        <f t="shared" si="272"/>
        <v>35347.300000000003</v>
      </c>
      <c r="F610" s="363">
        <f t="shared" si="272"/>
        <v>31058.3</v>
      </c>
      <c r="G610" s="363">
        <f t="shared" si="272"/>
        <v>45771.3</v>
      </c>
      <c r="H610" s="363">
        <f t="shared" si="272"/>
        <v>44938.3</v>
      </c>
      <c r="I610" s="363">
        <f t="shared" si="272"/>
        <v>29717.3</v>
      </c>
      <c r="J610" s="363">
        <f t="shared" si="272"/>
        <v>49095.3</v>
      </c>
      <c r="K610" s="363">
        <f t="shared" si="272"/>
        <v>9748.2999999999993</v>
      </c>
      <c r="L610" s="363">
        <f t="shared" si="272"/>
        <v>31835.3</v>
      </c>
      <c r="M610" s="363">
        <f t="shared" si="272"/>
        <v>41326.300000000003</v>
      </c>
      <c r="N610" s="355">
        <f t="shared" si="271"/>
        <v>423481.5199999999</v>
      </c>
      <c r="O610" s="166"/>
      <c r="Q610" s="28"/>
    </row>
    <row r="611" spans="1:18" s="1" customFormat="1">
      <c r="A611" s="49" t="str">
        <f>A$132</f>
        <v>2017-18 CYE</v>
      </c>
      <c r="B611" s="363">
        <f t="shared" si="269"/>
        <v>47795.26</v>
      </c>
      <c r="C611" s="363">
        <f t="shared" ref="C611:M611" si="273">C600+C590</f>
        <v>30883.66</v>
      </c>
      <c r="D611" s="363">
        <f t="shared" si="273"/>
        <v>36828.22</v>
      </c>
      <c r="E611" s="363">
        <f t="shared" si="273"/>
        <v>32200.09</v>
      </c>
      <c r="F611" s="363">
        <f t="shared" si="273"/>
        <v>33505.72</v>
      </c>
      <c r="G611" s="363">
        <f t="shared" si="273"/>
        <v>30959.34</v>
      </c>
      <c r="H611" s="363">
        <f t="shared" si="273"/>
        <v>28968.05</v>
      </c>
      <c r="I611" s="363">
        <f t="shared" si="273"/>
        <v>25174.59</v>
      </c>
      <c r="J611" s="363">
        <f t="shared" si="273"/>
        <v>47835.76</v>
      </c>
      <c r="K611" s="363">
        <f t="shared" si="273"/>
        <v>46999.840000000004</v>
      </c>
      <c r="L611" s="363">
        <f t="shared" si="273"/>
        <v>-21557.980000000003</v>
      </c>
      <c r="M611" s="363">
        <f t="shared" si="273"/>
        <v>23561.57</v>
      </c>
      <c r="N611" s="355">
        <f t="shared" si="271"/>
        <v>363154.12000000005</v>
      </c>
      <c r="O611" s="166"/>
      <c r="P611"/>
      <c r="Q611" s="214"/>
      <c r="R611" s="126"/>
    </row>
    <row r="612" spans="1:18" s="1" customFormat="1">
      <c r="A612" s="49" t="str">
        <f>A$133</f>
        <v>2018-19</v>
      </c>
      <c r="B612" s="363">
        <f t="shared" si="269"/>
        <v>45335.3</v>
      </c>
      <c r="C612" s="363">
        <f t="shared" ref="C612:M612" si="274">C601+C591</f>
        <v>29294.3</v>
      </c>
      <c r="D612" s="363">
        <f t="shared" si="274"/>
        <v>34933.300000000003</v>
      </c>
      <c r="E612" s="363">
        <f t="shared" si="274"/>
        <v>31115.3</v>
      </c>
      <c r="F612" s="363">
        <f t="shared" si="274"/>
        <v>32376.3</v>
      </c>
      <c r="G612" s="363">
        <f t="shared" si="274"/>
        <v>29916.3</v>
      </c>
      <c r="H612" s="363">
        <f t="shared" si="274"/>
        <v>27992.3</v>
      </c>
      <c r="I612" s="363">
        <f t="shared" si="274"/>
        <v>25173.3</v>
      </c>
      <c r="J612" s="363">
        <f t="shared" si="274"/>
        <v>24071.3</v>
      </c>
      <c r="K612" s="363">
        <f t="shared" si="274"/>
        <v>23034.3</v>
      </c>
      <c r="L612" s="363">
        <f t="shared" si="274"/>
        <v>26174.3</v>
      </c>
      <c r="M612" s="363">
        <f t="shared" si="274"/>
        <v>23561.3</v>
      </c>
      <c r="N612" s="355">
        <f t="shared" si="271"/>
        <v>352977.59999999992</v>
      </c>
      <c r="O612" s="166"/>
      <c r="Q612" s="28"/>
    </row>
    <row r="613" spans="1:18" s="1" customFormat="1">
      <c r="A613" s="49" t="str">
        <f>A$134</f>
        <v>2019-20</v>
      </c>
      <c r="B613" s="363">
        <f t="shared" si="269"/>
        <v>45335.3</v>
      </c>
      <c r="C613" s="363">
        <f t="shared" ref="C613:M613" si="275">C602+C592</f>
        <v>29294.3</v>
      </c>
      <c r="D613" s="363">
        <f t="shared" si="275"/>
        <v>34933.300000000003</v>
      </c>
      <c r="E613" s="363">
        <f t="shared" si="275"/>
        <v>31115.3</v>
      </c>
      <c r="F613" s="363">
        <f t="shared" si="275"/>
        <v>32376.3</v>
      </c>
      <c r="G613" s="363">
        <f t="shared" si="275"/>
        <v>29916.3</v>
      </c>
      <c r="H613" s="363">
        <f t="shared" si="275"/>
        <v>27992.3</v>
      </c>
      <c r="I613" s="363">
        <f t="shared" si="275"/>
        <v>25173.3</v>
      </c>
      <c r="J613" s="363">
        <f t="shared" si="275"/>
        <v>24071.3</v>
      </c>
      <c r="K613" s="363">
        <f t="shared" si="275"/>
        <v>23034.3</v>
      </c>
      <c r="L613" s="363">
        <f t="shared" si="275"/>
        <v>26174.3</v>
      </c>
      <c r="M613" s="363">
        <f t="shared" si="275"/>
        <v>23561.3</v>
      </c>
      <c r="N613" s="355">
        <f t="shared" si="271"/>
        <v>352977.59999999992</v>
      </c>
      <c r="O613" s="166"/>
      <c r="Q613" s="28"/>
    </row>
    <row r="614" spans="1:18" s="1" customFormat="1">
      <c r="A614" s="49" t="str">
        <f>A$135</f>
        <v>2020-21</v>
      </c>
      <c r="B614" s="363">
        <f t="shared" si="269"/>
        <v>45335.3</v>
      </c>
      <c r="C614" s="363">
        <f t="shared" ref="C614:M614" si="276">C603+C593</f>
        <v>29294.3</v>
      </c>
      <c r="D614" s="363">
        <f t="shared" si="276"/>
        <v>34933.300000000003</v>
      </c>
      <c r="E614" s="363">
        <f t="shared" si="276"/>
        <v>31115.3</v>
      </c>
      <c r="F614" s="363">
        <f t="shared" si="276"/>
        <v>32376.3</v>
      </c>
      <c r="G614" s="363">
        <f t="shared" si="276"/>
        <v>29916.3</v>
      </c>
      <c r="H614" s="363">
        <f t="shared" si="276"/>
        <v>27992.3</v>
      </c>
      <c r="I614" s="363">
        <f t="shared" si="276"/>
        <v>25173.3</v>
      </c>
      <c r="J614" s="363">
        <f t="shared" si="276"/>
        <v>24071.3</v>
      </c>
      <c r="K614" s="363">
        <f t="shared" si="276"/>
        <v>23034.3</v>
      </c>
      <c r="L614" s="363">
        <f t="shared" si="276"/>
        <v>26174.3</v>
      </c>
      <c r="M614" s="363">
        <f t="shared" si="276"/>
        <v>23561.3</v>
      </c>
      <c r="N614" s="355">
        <f t="shared" si="271"/>
        <v>352977.59999999992</v>
      </c>
      <c r="O614" s="166"/>
      <c r="Q614" s="28"/>
    </row>
    <row r="615" spans="1:18" s="1" customFormat="1">
      <c r="A615" s="49" t="str">
        <f>A$136</f>
        <v>2021-22</v>
      </c>
      <c r="B615" s="363">
        <f t="shared" ref="B615:M616" si="277">B604+B594</f>
        <v>45335.3</v>
      </c>
      <c r="C615" s="363">
        <f t="shared" si="277"/>
        <v>29294.3</v>
      </c>
      <c r="D615" s="363">
        <f t="shared" si="277"/>
        <v>34933.300000000003</v>
      </c>
      <c r="E615" s="363">
        <f t="shared" si="277"/>
        <v>31115.3</v>
      </c>
      <c r="F615" s="363">
        <f t="shared" si="277"/>
        <v>32376.3</v>
      </c>
      <c r="G615" s="363">
        <f t="shared" si="277"/>
        <v>29916.3</v>
      </c>
      <c r="H615" s="363">
        <f t="shared" si="277"/>
        <v>27992.3</v>
      </c>
      <c r="I615" s="363">
        <f t="shared" si="277"/>
        <v>25173.3</v>
      </c>
      <c r="J615" s="363">
        <f t="shared" si="277"/>
        <v>24071.3</v>
      </c>
      <c r="K615" s="363">
        <f t="shared" si="277"/>
        <v>23034.3</v>
      </c>
      <c r="L615" s="363">
        <f t="shared" si="277"/>
        <v>26174.3</v>
      </c>
      <c r="M615" s="363">
        <f t="shared" si="277"/>
        <v>23561.3</v>
      </c>
      <c r="N615" s="355">
        <f t="shared" si="271"/>
        <v>352977.59999999992</v>
      </c>
      <c r="O615" s="166"/>
      <c r="Q615" s="28"/>
    </row>
    <row r="616" spans="1:18" s="1" customFormat="1">
      <c r="A616" s="49" t="str">
        <f>A605</f>
        <v>2022-23</v>
      </c>
      <c r="B616" s="363">
        <f t="shared" si="277"/>
        <v>45335.3</v>
      </c>
      <c r="C616" s="363">
        <f t="shared" si="277"/>
        <v>29294.3</v>
      </c>
      <c r="D616" s="363">
        <f t="shared" si="277"/>
        <v>34933.300000000003</v>
      </c>
      <c r="E616" s="363">
        <f t="shared" si="277"/>
        <v>31115.3</v>
      </c>
      <c r="F616" s="363">
        <f t="shared" si="277"/>
        <v>32376.3</v>
      </c>
      <c r="G616" s="363">
        <f t="shared" si="277"/>
        <v>29916.3</v>
      </c>
      <c r="H616" s="363">
        <f t="shared" si="277"/>
        <v>27992.3</v>
      </c>
      <c r="I616" s="363">
        <f t="shared" si="277"/>
        <v>25173.3</v>
      </c>
      <c r="J616" s="363">
        <f t="shared" si="277"/>
        <v>24071.3</v>
      </c>
      <c r="K616" s="363">
        <f t="shared" si="277"/>
        <v>23034.3</v>
      </c>
      <c r="L616" s="363">
        <f t="shared" si="277"/>
        <v>26174.3</v>
      </c>
      <c r="M616" s="363">
        <f t="shared" si="277"/>
        <v>23561.3</v>
      </c>
      <c r="N616" s="355">
        <f t="shared" si="271"/>
        <v>352977.59999999992</v>
      </c>
      <c r="O616" s="166"/>
      <c r="Q616" s="28"/>
    </row>
    <row r="617" spans="1:18" s="1" customFormat="1">
      <c r="A617" s="49" t="s">
        <v>322</v>
      </c>
      <c r="B617" s="891" t="s">
        <v>404</v>
      </c>
      <c r="C617" s="891" t="s">
        <v>404</v>
      </c>
      <c r="D617" s="891" t="s">
        <v>404</v>
      </c>
      <c r="E617" s="891" t="s">
        <v>404</v>
      </c>
      <c r="F617" s="891" t="s">
        <v>404</v>
      </c>
      <c r="G617" s="891" t="s">
        <v>404</v>
      </c>
      <c r="H617" s="891" t="s">
        <v>404</v>
      </c>
      <c r="I617" s="891" t="s">
        <v>404</v>
      </c>
      <c r="J617" s="891" t="s">
        <v>404</v>
      </c>
      <c r="K617" s="891" t="s">
        <v>404</v>
      </c>
      <c r="L617" s="891" t="s">
        <v>404</v>
      </c>
      <c r="M617" s="891" t="s">
        <v>404</v>
      </c>
      <c r="N617" s="355"/>
      <c r="O617" s="166"/>
      <c r="Q617" s="28"/>
    </row>
    <row r="618" spans="1:18" s="1" customFormat="1" ht="3.75" customHeight="1" thickBot="1">
      <c r="A618" s="364"/>
      <c r="B618" s="365"/>
      <c r="C618" s="365"/>
      <c r="D618" s="365"/>
      <c r="E618" s="365"/>
      <c r="F618" s="365"/>
      <c r="G618" s="365"/>
      <c r="H618" s="365"/>
      <c r="I618" s="365"/>
      <c r="J618" s="365"/>
      <c r="K618" s="365"/>
      <c r="L618" s="365"/>
      <c r="M618" s="365"/>
      <c r="N618" s="366"/>
      <c r="O618" s="166"/>
      <c r="P618" s="106"/>
      <c r="Q618" s="28"/>
    </row>
    <row r="619" spans="1:18" s="1" customFormat="1" ht="13.5" thickBot="1">
      <c r="A619" s="191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6"/>
      <c r="N619" s="2"/>
      <c r="O619" s="2"/>
      <c r="P619" s="2"/>
      <c r="Q619" s="28"/>
    </row>
    <row r="620" spans="1:18" ht="16.5" thickBot="1">
      <c r="A620" s="43" t="s">
        <v>15</v>
      </c>
      <c r="B620" s="59" t="s">
        <v>393</v>
      </c>
      <c r="C620" s="31"/>
      <c r="D620" s="31"/>
      <c r="E620" s="368" t="s">
        <v>389</v>
      </c>
      <c r="F620" s="576">
        <v>8.9499999999999993</v>
      </c>
      <c r="G620" s="31"/>
      <c r="H620" s="31"/>
      <c r="I620" s="368" t="str">
        <f>$I$95</f>
        <v>FY18 Volume Rate</v>
      </c>
      <c r="J620" s="577">
        <v>9.27</v>
      </c>
      <c r="K620" s="368"/>
      <c r="L620" s="368" t="str">
        <f>$L$95</f>
        <v>FY17 Volume Rate</v>
      </c>
      <c r="M620" s="576">
        <v>9.42</v>
      </c>
      <c r="N620" s="32"/>
    </row>
    <row r="621" spans="1:18">
      <c r="A621" s="45" t="s">
        <v>27</v>
      </c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13"/>
    </row>
    <row r="622" spans="1:18">
      <c r="A622" s="46" t="s">
        <v>25</v>
      </c>
      <c r="B622" s="36">
        <v>36800</v>
      </c>
      <c r="C622" s="36">
        <v>36831</v>
      </c>
      <c r="D622" s="36">
        <v>36861</v>
      </c>
      <c r="E622" s="36">
        <v>36892</v>
      </c>
      <c r="F622" s="36">
        <v>36923</v>
      </c>
      <c r="G622" s="36">
        <v>36951</v>
      </c>
      <c r="H622" s="36">
        <v>36982</v>
      </c>
      <c r="I622" s="36">
        <v>37012</v>
      </c>
      <c r="J622" s="36">
        <v>37043</v>
      </c>
      <c r="K622" s="36">
        <v>37073</v>
      </c>
      <c r="L622" s="36">
        <v>37104</v>
      </c>
      <c r="M622" s="36">
        <v>37135</v>
      </c>
      <c r="N622" s="14" t="s">
        <v>24</v>
      </c>
    </row>
    <row r="623" spans="1:18" ht="5.0999999999999996" customHeight="1">
      <c r="A623" s="47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14"/>
    </row>
    <row r="624" spans="1:18" hidden="1">
      <c r="A624" s="48" t="str">
        <f>A$99</f>
        <v>1996-97 Act</v>
      </c>
      <c r="B624" s="137">
        <v>19024500</v>
      </c>
      <c r="C624" s="137">
        <v>18423600</v>
      </c>
      <c r="D624" s="137">
        <v>18757400</v>
      </c>
      <c r="E624" s="137">
        <v>17158900</v>
      </c>
      <c r="F624" s="137">
        <v>16889200</v>
      </c>
      <c r="G624" s="137">
        <v>17885200</v>
      </c>
      <c r="H624" s="137">
        <v>23337400</v>
      </c>
      <c r="I624" s="137">
        <v>26645300</v>
      </c>
      <c r="J624" s="137">
        <v>20675000</v>
      </c>
      <c r="K624" s="137">
        <v>22082500</v>
      </c>
      <c r="L624" s="137">
        <v>26219800</v>
      </c>
      <c r="M624" s="137">
        <v>24234800</v>
      </c>
      <c r="N624" s="11">
        <f t="shared" ref="N624:N637" si="278">SUM(B624:M624)</f>
        <v>251333600</v>
      </c>
    </row>
    <row r="625" spans="1:16" hidden="1">
      <c r="A625" s="48" t="str">
        <f>A$100</f>
        <v>1997-98 Act</v>
      </c>
      <c r="B625" s="137">
        <v>27130900</v>
      </c>
      <c r="C625" s="137">
        <v>28265600</v>
      </c>
      <c r="D625" s="137">
        <v>23749100</v>
      </c>
      <c r="E625" s="137">
        <v>15170500</v>
      </c>
      <c r="F625" s="137">
        <v>19039100</v>
      </c>
      <c r="G625" s="137">
        <v>23773800</v>
      </c>
      <c r="H625" s="137">
        <v>22145000</v>
      </c>
      <c r="I625" s="137">
        <v>23107300</v>
      </c>
      <c r="J625" s="137">
        <v>23063800</v>
      </c>
      <c r="K625" s="137">
        <v>23103700</v>
      </c>
      <c r="L625" s="137">
        <v>22865000</v>
      </c>
      <c r="M625" s="137">
        <v>21150700</v>
      </c>
      <c r="N625" s="11">
        <f t="shared" si="278"/>
        <v>272564500</v>
      </c>
    </row>
    <row r="626" spans="1:16" hidden="1">
      <c r="A626" s="48" t="str">
        <f>A$101</f>
        <v>1998-99 Act</v>
      </c>
      <c r="B626" s="644">
        <v>23444900</v>
      </c>
      <c r="C626" s="644">
        <v>23000500</v>
      </c>
      <c r="D626" s="644">
        <v>19637400</v>
      </c>
      <c r="E626" s="644">
        <v>17936200</v>
      </c>
      <c r="F626" s="644">
        <v>19961600</v>
      </c>
      <c r="G626" s="644">
        <v>22081200</v>
      </c>
      <c r="H626" s="644">
        <v>26427300</v>
      </c>
      <c r="I626" s="644">
        <v>28966300</v>
      </c>
      <c r="J626" s="644">
        <v>28952700</v>
      </c>
      <c r="K626" s="644">
        <v>28621900</v>
      </c>
      <c r="L626" s="644">
        <v>26679600</v>
      </c>
      <c r="M626" s="644">
        <v>29679000</v>
      </c>
      <c r="N626" s="11">
        <f t="shared" si="278"/>
        <v>295388600</v>
      </c>
    </row>
    <row r="627" spans="1:16" hidden="1">
      <c r="A627" s="48" t="str">
        <f>A$102</f>
        <v>1999-00 Act</v>
      </c>
      <c r="B627" s="645">
        <v>45323000</v>
      </c>
      <c r="C627" s="645">
        <v>41594000</v>
      </c>
      <c r="D627" s="645">
        <v>40330000</v>
      </c>
      <c r="E627" s="645">
        <v>33336000</v>
      </c>
      <c r="F627" s="645">
        <v>30638000</v>
      </c>
      <c r="G627" s="645">
        <v>35097000</v>
      </c>
      <c r="H627" s="645">
        <v>36262000</v>
      </c>
      <c r="I627" s="645">
        <v>37031000</v>
      </c>
      <c r="J627" s="645">
        <v>41166000</v>
      </c>
      <c r="K627" s="645">
        <v>42273000</v>
      </c>
      <c r="L627" s="645">
        <v>43122000</v>
      </c>
      <c r="M627" s="645">
        <v>43763000</v>
      </c>
      <c r="N627" s="11">
        <f t="shared" si="278"/>
        <v>469935000</v>
      </c>
    </row>
    <row r="628" spans="1:16" hidden="1">
      <c r="A628" s="48" t="str">
        <f>A$103</f>
        <v>2000-01 Act</v>
      </c>
      <c r="B628" s="646">
        <v>24558600</v>
      </c>
      <c r="C628" s="646">
        <v>24736000</v>
      </c>
      <c r="D628" s="644">
        <v>23110900</v>
      </c>
      <c r="E628" s="644">
        <v>23077000</v>
      </c>
      <c r="F628" s="644">
        <v>20535600</v>
      </c>
      <c r="G628" s="644">
        <v>23966300</v>
      </c>
      <c r="H628" s="644">
        <v>20653000</v>
      </c>
      <c r="I628" s="644">
        <v>19850600</v>
      </c>
      <c r="J628" s="644">
        <v>21934400</v>
      </c>
      <c r="K628" s="644">
        <v>20668900</v>
      </c>
      <c r="L628" s="644">
        <v>21109700</v>
      </c>
      <c r="M628" s="644">
        <v>22106200</v>
      </c>
      <c r="N628" s="11">
        <f t="shared" si="278"/>
        <v>266307200</v>
      </c>
    </row>
    <row r="629" spans="1:16" hidden="1">
      <c r="A629" s="48" t="str">
        <f>A$104</f>
        <v>2001-02 Act</v>
      </c>
      <c r="B629" s="647">
        <v>21474700</v>
      </c>
      <c r="C629" s="647">
        <v>21676100</v>
      </c>
      <c r="D629" s="647">
        <v>20782000</v>
      </c>
      <c r="E629" s="647">
        <v>20903100</v>
      </c>
      <c r="F629" s="647">
        <v>19996800</v>
      </c>
      <c r="G629" s="647">
        <v>20780900</v>
      </c>
      <c r="H629" s="647">
        <v>27048700</v>
      </c>
      <c r="I629" s="647">
        <v>26851000</v>
      </c>
      <c r="J629" s="647">
        <v>26879000</v>
      </c>
      <c r="K629" s="647">
        <v>26395700</v>
      </c>
      <c r="L629" s="647">
        <v>26327000</v>
      </c>
      <c r="M629" s="647">
        <v>25365200</v>
      </c>
      <c r="N629" s="11">
        <f t="shared" si="278"/>
        <v>284480200</v>
      </c>
    </row>
    <row r="630" spans="1:16" hidden="1">
      <c r="A630" s="48" t="str">
        <f>A$105</f>
        <v>2002-03 Act</v>
      </c>
      <c r="B630" s="647">
        <v>26823600</v>
      </c>
      <c r="C630" s="647">
        <v>26576200</v>
      </c>
      <c r="D630" s="647">
        <v>26072300</v>
      </c>
      <c r="E630" s="647">
        <v>21543500</v>
      </c>
      <c r="F630" s="647">
        <v>25669900</v>
      </c>
      <c r="G630" s="647">
        <v>25169200</v>
      </c>
      <c r="H630" s="647">
        <f>508400+2750000+11267900+594900+153000+74100+2812700+313000+638600+754500+2779400+395300</f>
        <v>23041800</v>
      </c>
      <c r="I630" s="647">
        <f>395300+333000+1122900+1124100+2812700+96100+153000+718000+11267900+2779400+425100+3952900</f>
        <v>25180400</v>
      </c>
      <c r="J630" s="647">
        <v>25831100</v>
      </c>
      <c r="K630" s="647">
        <v>26797500</v>
      </c>
      <c r="L630" s="647">
        <v>24586400</v>
      </c>
      <c r="M630" s="647">
        <v>21936200</v>
      </c>
      <c r="N630" s="11">
        <f t="shared" si="278"/>
        <v>299228100</v>
      </c>
    </row>
    <row r="631" spans="1:16" hidden="1">
      <c r="A631" s="48" t="str">
        <f>A$106</f>
        <v>2003-04 Act</v>
      </c>
      <c r="B631" s="647">
        <v>21321500</v>
      </c>
      <c r="C631" s="647">
        <v>21457800</v>
      </c>
      <c r="D631" s="647">
        <v>20914800</v>
      </c>
      <c r="E631" s="647">
        <v>19807400</v>
      </c>
      <c r="F631" s="647">
        <v>17659600</v>
      </c>
      <c r="G631" s="647">
        <v>18311500</v>
      </c>
      <c r="H631" s="647">
        <v>21432900</v>
      </c>
      <c r="I631" s="647">
        <v>21373300</v>
      </c>
      <c r="J631" s="647">
        <v>21362900</v>
      </c>
      <c r="K631" s="647">
        <v>29218100</v>
      </c>
      <c r="L631" s="647">
        <v>20527200</v>
      </c>
      <c r="M631" s="647">
        <v>19403300</v>
      </c>
      <c r="N631" s="11">
        <f t="shared" si="278"/>
        <v>252790300</v>
      </c>
      <c r="O631" s="2"/>
      <c r="P631" s="2"/>
    </row>
    <row r="632" spans="1:16" hidden="1">
      <c r="A632" s="48" t="str">
        <f>A$107</f>
        <v>2004-05 Act</v>
      </c>
      <c r="B632" s="647">
        <v>21077100</v>
      </c>
      <c r="C632" s="647">
        <v>21325700</v>
      </c>
      <c r="D632" s="647">
        <v>21546300</v>
      </c>
      <c r="E632" s="647">
        <v>17252400</v>
      </c>
      <c r="F632" s="647">
        <v>17109900</v>
      </c>
      <c r="G632" s="647">
        <v>19589500</v>
      </c>
      <c r="H632" s="647">
        <v>17060600</v>
      </c>
      <c r="I632" s="647">
        <v>18718100</v>
      </c>
      <c r="J632" s="647">
        <v>19313900</v>
      </c>
      <c r="K632" s="647">
        <v>19788400</v>
      </c>
      <c r="L632" s="647">
        <v>19409900</v>
      </c>
      <c r="M632" s="647">
        <v>19309300</v>
      </c>
      <c r="N632" s="11">
        <f t="shared" si="278"/>
        <v>231501100</v>
      </c>
      <c r="O632" s="2"/>
      <c r="P632" s="2"/>
    </row>
    <row r="633" spans="1:16" hidden="1">
      <c r="A633" s="48" t="str">
        <f>A$108</f>
        <v>2005-06 Act</v>
      </c>
      <c r="B633" s="647">
        <v>20114900</v>
      </c>
      <c r="C633" s="647">
        <v>19938600</v>
      </c>
      <c r="D633" s="647">
        <v>18837300</v>
      </c>
      <c r="E633" s="647">
        <v>14635200</v>
      </c>
      <c r="F633" s="647">
        <v>16101000</v>
      </c>
      <c r="G633" s="647">
        <v>18286700</v>
      </c>
      <c r="H633" s="647">
        <v>19138500</v>
      </c>
      <c r="I633" s="647">
        <v>18636800</v>
      </c>
      <c r="J633" s="647">
        <v>17920200</v>
      </c>
      <c r="K633" s="647">
        <v>19289800</v>
      </c>
      <c r="L633" s="647">
        <v>19523100</v>
      </c>
      <c r="M633" s="647">
        <v>19003900</v>
      </c>
      <c r="N633" s="11">
        <f t="shared" si="278"/>
        <v>221426000</v>
      </c>
      <c r="O633" s="2"/>
      <c r="P633" s="2"/>
    </row>
    <row r="634" spans="1:16" hidden="1">
      <c r="A634" s="48" t="str">
        <f>A$109</f>
        <v>2006-07 Act</v>
      </c>
      <c r="B634" s="647">
        <v>18856300</v>
      </c>
      <c r="C634" s="647">
        <v>18183100</v>
      </c>
      <c r="D634" s="647">
        <v>18398700</v>
      </c>
      <c r="E634" s="647">
        <v>16726200</v>
      </c>
      <c r="F634" s="647">
        <v>18016500</v>
      </c>
      <c r="G634" s="647">
        <v>19515500</v>
      </c>
      <c r="H634" s="647">
        <v>24310200</v>
      </c>
      <c r="I634" s="647">
        <v>22583900</v>
      </c>
      <c r="J634" s="647">
        <v>20594300</v>
      </c>
      <c r="K634" s="647">
        <f>454100+3508500+4805000+280200+170300+3795000+380000+1547500+974400+3694000+214700+20000</f>
        <v>19843700</v>
      </c>
      <c r="L634" s="647">
        <f>333200+4284800+5419700+242000+165000+3281000+380000+945100+231800+4020600+230900</f>
        <v>19534100</v>
      </c>
      <c r="M634" s="647">
        <v>20654700</v>
      </c>
      <c r="N634" s="11">
        <f t="shared" si="278"/>
        <v>237217200</v>
      </c>
      <c r="O634" s="2"/>
      <c r="P634" s="2"/>
    </row>
    <row r="635" spans="1:16" hidden="1">
      <c r="A635" s="48" t="str">
        <f>A$110</f>
        <v>2007-08 Act</v>
      </c>
      <c r="B635" s="647">
        <v>21201300</v>
      </c>
      <c r="C635" s="647">
        <v>21508800</v>
      </c>
      <c r="D635" s="647">
        <v>15536300</v>
      </c>
      <c r="E635" s="647">
        <v>12933100</v>
      </c>
      <c r="F635" s="647">
        <v>14732300</v>
      </c>
      <c r="G635" s="647">
        <v>21694400</v>
      </c>
      <c r="H635" s="647">
        <v>16844300</v>
      </c>
      <c r="I635" s="647">
        <v>17229700</v>
      </c>
      <c r="J635" s="647">
        <v>16499200</v>
      </c>
      <c r="K635" s="647">
        <v>18053400</v>
      </c>
      <c r="L635" s="647">
        <v>18869500</v>
      </c>
      <c r="M635" s="647">
        <v>19162700</v>
      </c>
      <c r="N635" s="11">
        <f t="shared" si="278"/>
        <v>214265000</v>
      </c>
      <c r="O635" s="2"/>
      <c r="P635" s="2"/>
    </row>
    <row r="636" spans="1:16" hidden="1">
      <c r="A636" s="48" t="str">
        <f>A$111</f>
        <v>2008-09 Act</v>
      </c>
      <c r="B636" s="647">
        <v>16897600</v>
      </c>
      <c r="C636" s="647">
        <v>17175600</v>
      </c>
      <c r="D636" s="647">
        <v>17862400</v>
      </c>
      <c r="E636" s="647">
        <v>16553900</v>
      </c>
      <c r="F636" s="647">
        <f>8248900</f>
        <v>8248900</v>
      </c>
      <c r="G636" s="647">
        <v>14969000</v>
      </c>
      <c r="H636" s="647">
        <v>18636500</v>
      </c>
      <c r="I636" s="647">
        <v>20142800</v>
      </c>
      <c r="J636" s="647">
        <v>19204500</v>
      </c>
      <c r="K636" s="647">
        <v>17910300</v>
      </c>
      <c r="L636" s="647">
        <v>20348600</v>
      </c>
      <c r="M636" s="647">
        <v>19622400</v>
      </c>
      <c r="N636" s="11">
        <f t="shared" si="278"/>
        <v>207572500</v>
      </c>
      <c r="O636" s="2"/>
      <c r="P636" s="2"/>
    </row>
    <row r="637" spans="1:16" hidden="1">
      <c r="A637" s="48" t="str">
        <f>A$112</f>
        <v>2009-10 Act</v>
      </c>
      <c r="B637" s="647">
        <v>22263200</v>
      </c>
      <c r="C637" s="647">
        <v>21380000</v>
      </c>
      <c r="D637" s="647">
        <v>17125100</v>
      </c>
      <c r="E637" s="647">
        <v>18985600</v>
      </c>
      <c r="F637" s="647">
        <v>17145200</v>
      </c>
      <c r="G637" s="647">
        <v>17972900</v>
      </c>
      <c r="H637" s="647">
        <v>17600200</v>
      </c>
      <c r="I637" s="647">
        <v>20697200</v>
      </c>
      <c r="J637" s="647">
        <v>20217000</v>
      </c>
      <c r="K637" s="647">
        <v>19217900</v>
      </c>
      <c r="L637" s="647">
        <v>20960600</v>
      </c>
      <c r="M637" s="647">
        <v>23558000</v>
      </c>
      <c r="N637" s="11">
        <f t="shared" si="278"/>
        <v>237122900</v>
      </c>
      <c r="O637" s="2"/>
      <c r="P637" s="2"/>
    </row>
    <row r="638" spans="1:16" hidden="1">
      <c r="A638" s="48" t="str">
        <f>A$113</f>
        <v>2010-11 Act</v>
      </c>
      <c r="B638" s="647">
        <v>21612900</v>
      </c>
      <c r="C638" s="647">
        <v>24416400</v>
      </c>
      <c r="D638" s="647">
        <v>24654200</v>
      </c>
      <c r="E638" s="647">
        <v>21406100</v>
      </c>
      <c r="F638" s="647">
        <v>19208500</v>
      </c>
      <c r="G638" s="647">
        <v>22200000</v>
      </c>
      <c r="H638" s="647">
        <v>22971800</v>
      </c>
      <c r="I638" s="647">
        <v>54517400</v>
      </c>
      <c r="J638" s="647">
        <v>22169000</v>
      </c>
      <c r="K638" s="647">
        <v>22073100</v>
      </c>
      <c r="L638" s="647">
        <v>24109800</v>
      </c>
      <c r="M638" s="647">
        <v>27284600</v>
      </c>
      <c r="N638" s="11">
        <f>SUM(B638:M638)</f>
        <v>306623800</v>
      </c>
      <c r="O638" s="2"/>
      <c r="P638" s="2"/>
    </row>
    <row r="639" spans="1:16" hidden="1">
      <c r="A639" s="48" t="str">
        <f>A$114</f>
        <v>2011-12 Act</v>
      </c>
      <c r="B639" s="647">
        <v>24689100</v>
      </c>
      <c r="C639" s="647">
        <v>23947800</v>
      </c>
      <c r="D639" s="647">
        <v>19933400</v>
      </c>
      <c r="E639" s="647">
        <v>11638500</v>
      </c>
      <c r="F639" s="647">
        <v>13701000</v>
      </c>
      <c r="G639" s="647">
        <v>19549300</v>
      </c>
      <c r="H639" s="647">
        <v>17112800</v>
      </c>
      <c r="I639" s="647">
        <v>18384400</v>
      </c>
      <c r="J639" s="647">
        <v>18883300</v>
      </c>
      <c r="K639" s="647">
        <v>19445500</v>
      </c>
      <c r="L639" s="647">
        <v>11583600</v>
      </c>
      <c r="M639" s="647">
        <v>18576200</v>
      </c>
      <c r="N639" s="11">
        <f>SUM(B639:M639)</f>
        <v>217444900</v>
      </c>
      <c r="O639" s="2"/>
      <c r="P639" s="2"/>
    </row>
    <row r="640" spans="1:16">
      <c r="A640" s="48" t="str">
        <f>A$115</f>
        <v>2012-13 Act</v>
      </c>
      <c r="B640" s="647">
        <v>20325000</v>
      </c>
      <c r="C640" s="647">
        <v>16043000</v>
      </c>
      <c r="D640" s="647">
        <v>18552500</v>
      </c>
      <c r="E640" s="647">
        <v>12514900</v>
      </c>
      <c r="F640" s="647">
        <v>14485000</v>
      </c>
      <c r="G640" s="647">
        <v>17243000</v>
      </c>
      <c r="H640" s="647">
        <v>16830100</v>
      </c>
      <c r="I640" s="647">
        <v>18112300</v>
      </c>
      <c r="J640" s="647">
        <v>17090000</v>
      </c>
      <c r="K640" s="647">
        <v>17687200</v>
      </c>
      <c r="L640" s="647">
        <v>17377900</v>
      </c>
      <c r="M640" s="647">
        <v>18460600</v>
      </c>
      <c r="N640" s="11">
        <f>SUM(B640:M640)</f>
        <v>204721500</v>
      </c>
      <c r="O640" s="2"/>
      <c r="P640" s="2"/>
    </row>
    <row r="641" spans="1:17">
      <c r="A641" s="48" t="str">
        <f>A$116</f>
        <v>2013-14 Act</v>
      </c>
      <c r="B641" s="647">
        <v>17990000</v>
      </c>
      <c r="C641" s="647">
        <v>17080300</v>
      </c>
      <c r="D641" s="647">
        <v>15621400</v>
      </c>
      <c r="E641" s="647">
        <v>13961000</v>
      </c>
      <c r="F641" s="647">
        <v>12714700</v>
      </c>
      <c r="G641" s="647">
        <v>14932300</v>
      </c>
      <c r="H641" s="647">
        <v>15723400</v>
      </c>
      <c r="I641" s="647">
        <v>15035600</v>
      </c>
      <c r="J641" s="647">
        <v>15265500</v>
      </c>
      <c r="K641" s="647">
        <v>13693100</v>
      </c>
      <c r="L641" s="647">
        <v>18242600</v>
      </c>
      <c r="M641" s="647">
        <v>17452300</v>
      </c>
      <c r="N641" s="11">
        <f t="shared" ref="N641:N648" si="279">SUM(B641:M641)</f>
        <v>187712200</v>
      </c>
      <c r="O641" s="2"/>
      <c r="P641" s="2"/>
    </row>
    <row r="642" spans="1:17">
      <c r="A642" s="48" t="str">
        <f>A$117</f>
        <v>2014-15 Act</v>
      </c>
      <c r="B642" s="647">
        <v>18532100</v>
      </c>
      <c r="C642" s="647">
        <v>18970500</v>
      </c>
      <c r="D642" s="647">
        <v>17187400</v>
      </c>
      <c r="E642" s="647">
        <v>12459100</v>
      </c>
      <c r="F642" s="647">
        <v>14222100</v>
      </c>
      <c r="G642" s="647">
        <v>16341700</v>
      </c>
      <c r="H642" s="647">
        <v>16281500</v>
      </c>
      <c r="I642" s="647">
        <v>16917900</v>
      </c>
      <c r="J642" s="647">
        <v>14997100</v>
      </c>
      <c r="K642" s="647">
        <v>14266500</v>
      </c>
      <c r="L642" s="647">
        <v>13354400</v>
      </c>
      <c r="M642" s="647">
        <v>14009500</v>
      </c>
      <c r="N642" s="11">
        <f t="shared" si="279"/>
        <v>187539800</v>
      </c>
      <c r="O642" s="2"/>
    </row>
    <row r="643" spans="1:17">
      <c r="A643" s="48" t="str">
        <f>A$118</f>
        <v>2015-16 Act</v>
      </c>
      <c r="B643" s="771">
        <v>14406900</v>
      </c>
      <c r="C643" s="771">
        <v>14700700</v>
      </c>
      <c r="D643" s="771">
        <v>13061600</v>
      </c>
      <c r="E643" s="771">
        <v>10738000</v>
      </c>
      <c r="F643" s="771">
        <v>12451800</v>
      </c>
      <c r="G643" s="771">
        <v>13334200</v>
      </c>
      <c r="H643" s="771">
        <v>16364700</v>
      </c>
      <c r="I643" s="771">
        <v>17134200</v>
      </c>
      <c r="J643" s="771">
        <v>15949900</v>
      </c>
      <c r="K643" s="771">
        <v>16761800</v>
      </c>
      <c r="L643" s="771">
        <v>17443200</v>
      </c>
      <c r="M643" s="771">
        <v>18547700</v>
      </c>
      <c r="N643" s="11">
        <f>SUM(B643:M643)</f>
        <v>180894700</v>
      </c>
      <c r="O643" s="2"/>
    </row>
    <row r="644" spans="1:17">
      <c r="A644" s="48" t="str">
        <f>A$119</f>
        <v>2016-17 Act</v>
      </c>
      <c r="B644" s="771">
        <v>18660300</v>
      </c>
      <c r="C644" s="771">
        <v>13641200</v>
      </c>
      <c r="D644" s="771">
        <v>11685700</v>
      </c>
      <c r="E644" s="771">
        <v>10212500</v>
      </c>
      <c r="F644" s="771">
        <v>9859700</v>
      </c>
      <c r="G644" s="771">
        <v>11086400</v>
      </c>
      <c r="H644" s="771">
        <v>16535400</v>
      </c>
      <c r="I644" s="771">
        <v>15551400</v>
      </c>
      <c r="J644" s="771">
        <v>13457300</v>
      </c>
      <c r="K644" s="771">
        <v>16399000</v>
      </c>
      <c r="L644" s="771">
        <v>16592800</v>
      </c>
      <c r="M644" s="771">
        <v>15962700</v>
      </c>
      <c r="N644" s="11">
        <f t="shared" si="279"/>
        <v>169644400</v>
      </c>
      <c r="O644" s="2"/>
    </row>
    <row r="645" spans="1:17">
      <c r="A645" s="48" t="str">
        <f>A$120</f>
        <v>2017-18 CYE</v>
      </c>
      <c r="B645" s="12">
        <v>22083200</v>
      </c>
      <c r="C645" s="12">
        <v>22036500</v>
      </c>
      <c r="D645" s="12">
        <v>20751300</v>
      </c>
      <c r="E645" s="12">
        <v>16794000</v>
      </c>
      <c r="F645" s="12">
        <v>17243300</v>
      </c>
      <c r="G645" s="12">
        <v>16558000</v>
      </c>
      <c r="H645" s="12">
        <v>21273500</v>
      </c>
      <c r="I645" s="12">
        <v>22286300</v>
      </c>
      <c r="J645" s="12">
        <v>20986600</v>
      </c>
      <c r="K645" s="12">
        <v>18221000</v>
      </c>
      <c r="L645" s="12">
        <v>20386100</v>
      </c>
      <c r="M645" s="12">
        <v>20086200</v>
      </c>
      <c r="N645" s="11">
        <f t="shared" si="279"/>
        <v>238706000</v>
      </c>
      <c r="O645" s="2"/>
      <c r="P645" s="1"/>
    </row>
    <row r="646" spans="1:17" hidden="1">
      <c r="A646" s="48" t="str">
        <f>A$121</f>
        <v>2018-19</v>
      </c>
      <c r="B646" s="12">
        <v>0</v>
      </c>
      <c r="C646" s="12">
        <v>0</v>
      </c>
      <c r="D646" s="12">
        <v>0</v>
      </c>
      <c r="E646" s="12">
        <v>0</v>
      </c>
      <c r="F646" s="12">
        <v>0</v>
      </c>
      <c r="G646" s="12">
        <v>0</v>
      </c>
      <c r="H646" s="12">
        <v>0</v>
      </c>
      <c r="I646" s="12">
        <v>0</v>
      </c>
      <c r="J646" s="12">
        <v>0</v>
      </c>
      <c r="K646" s="12">
        <v>0</v>
      </c>
      <c r="L646" s="12">
        <v>0</v>
      </c>
      <c r="M646" s="12">
        <v>0</v>
      </c>
      <c r="N646" s="11">
        <f t="shared" si="279"/>
        <v>0</v>
      </c>
      <c r="O646" s="2"/>
      <c r="P646" s="2"/>
    </row>
    <row r="647" spans="1:17" hidden="1">
      <c r="A647" s="48" t="str">
        <f>A$122</f>
        <v>2019-20</v>
      </c>
      <c r="B647" s="12">
        <v>0</v>
      </c>
      <c r="C647" s="12">
        <v>0</v>
      </c>
      <c r="D647" s="12">
        <v>0</v>
      </c>
      <c r="E647" s="12">
        <v>0</v>
      </c>
      <c r="F647" s="12">
        <v>0</v>
      </c>
      <c r="G647" s="12">
        <v>0</v>
      </c>
      <c r="H647" s="12">
        <v>0</v>
      </c>
      <c r="I647" s="12">
        <v>0</v>
      </c>
      <c r="J647" s="12">
        <v>0</v>
      </c>
      <c r="K647" s="12">
        <v>0</v>
      </c>
      <c r="L647" s="12">
        <v>0</v>
      </c>
      <c r="M647" s="12">
        <v>0</v>
      </c>
      <c r="N647" s="11">
        <f t="shared" si="279"/>
        <v>0</v>
      </c>
      <c r="O647" s="2"/>
      <c r="P647" s="2"/>
    </row>
    <row r="648" spans="1:17" hidden="1">
      <c r="A648" s="48" t="str">
        <f>A$123</f>
        <v>2020-21</v>
      </c>
      <c r="B648" s="12">
        <v>0</v>
      </c>
      <c r="C648" s="12">
        <v>0</v>
      </c>
      <c r="D648" s="12">
        <v>0</v>
      </c>
      <c r="E648" s="12">
        <v>0</v>
      </c>
      <c r="F648" s="12">
        <v>0</v>
      </c>
      <c r="G648" s="12">
        <v>0</v>
      </c>
      <c r="H648" s="12">
        <v>0</v>
      </c>
      <c r="I648" s="12">
        <v>0</v>
      </c>
      <c r="J648" s="12">
        <v>0</v>
      </c>
      <c r="K648" s="12">
        <v>0</v>
      </c>
      <c r="L648" s="12">
        <v>0</v>
      </c>
      <c r="M648" s="12">
        <v>0</v>
      </c>
      <c r="N648" s="11">
        <f t="shared" si="279"/>
        <v>0</v>
      </c>
      <c r="O648" s="2"/>
      <c r="P648" s="2"/>
    </row>
    <row r="649" spans="1:17" ht="9.6" customHeight="1">
      <c r="A649" s="48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1"/>
      <c r="O649" s="2"/>
      <c r="P649" s="106"/>
    </row>
    <row r="650" spans="1:17" s="1" customFormat="1">
      <c r="A650" s="3" t="s">
        <v>160</v>
      </c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11"/>
      <c r="P650" s="1" t="s">
        <v>28</v>
      </c>
    </row>
    <row r="651" spans="1:17" s="1" customFormat="1">
      <c r="A651" s="51" t="s">
        <v>32</v>
      </c>
      <c r="B651" s="339">
        <v>22083200</v>
      </c>
      <c r="C651" s="728">
        <v>22036500</v>
      </c>
      <c r="D651" s="728">
        <v>20751300</v>
      </c>
      <c r="E651" s="728">
        <v>16794000</v>
      </c>
      <c r="F651" s="728">
        <v>17243300</v>
      </c>
      <c r="G651" s="728">
        <v>16558000</v>
      </c>
      <c r="H651" s="728">
        <v>21273500</v>
      </c>
      <c r="I651" s="728">
        <v>22286300</v>
      </c>
      <c r="J651" s="728">
        <v>20986600</v>
      </c>
      <c r="K651" s="728">
        <v>18221000</v>
      </c>
      <c r="L651" s="728">
        <v>20386100</v>
      </c>
      <c r="M651" s="728">
        <v>20086200</v>
      </c>
      <c r="N651" s="11">
        <f>SUM(B651:M651)</f>
        <v>238706000</v>
      </c>
      <c r="P651" s="142"/>
      <c r="Q651" s="725"/>
    </row>
    <row r="652" spans="1:17" s="1" customFormat="1">
      <c r="A652" s="51" t="s">
        <v>33</v>
      </c>
      <c r="B652" s="337">
        <f>SUM(B639:B643)/SUM($N639:$N643)</f>
        <v>9.8069932826208711E-2</v>
      </c>
      <c r="C652" s="337">
        <f>SUM(C639:C643)/SUM($N639:$N643)</f>
        <v>9.2753843324800619E-2</v>
      </c>
      <c r="D652" s="337">
        <f t="shared" ref="D652:M652" si="280">SUM(D639:D643)/SUM($N639:$N643)</f>
        <v>8.622628072750943E-2</v>
      </c>
      <c r="E652" s="337">
        <f t="shared" si="280"/>
        <v>6.2670631723116044E-2</v>
      </c>
      <c r="F652" s="337">
        <f t="shared" si="280"/>
        <v>6.9072569916522636E-2</v>
      </c>
      <c r="G652" s="337">
        <f t="shared" si="280"/>
        <v>8.3204957594864057E-2</v>
      </c>
      <c r="H652" s="337">
        <f t="shared" si="280"/>
        <v>8.4137174489434932E-2</v>
      </c>
      <c r="I652" s="337">
        <f t="shared" si="280"/>
        <v>8.748160481547268E-2</v>
      </c>
      <c r="J652" s="337">
        <f t="shared" si="280"/>
        <v>8.4007665848489607E-2</v>
      </c>
      <c r="K652" s="337">
        <f t="shared" si="280"/>
        <v>8.3668612839795362E-2</v>
      </c>
      <c r="L652" s="337">
        <f t="shared" si="280"/>
        <v>7.9730814194351476E-2</v>
      </c>
      <c r="M652" s="337">
        <f t="shared" si="280"/>
        <v>8.897591169943446E-2</v>
      </c>
      <c r="N652" s="52">
        <f>SUM(B652:M652)</f>
        <v>1</v>
      </c>
      <c r="P652" s="2" t="s">
        <v>28</v>
      </c>
    </row>
    <row r="653" spans="1:17" s="1" customFormat="1" ht="9.6" customHeight="1">
      <c r="A653" s="51"/>
      <c r="B653" s="337"/>
      <c r="C653" s="337"/>
      <c r="D653" s="337"/>
      <c r="E653" s="337"/>
      <c r="F653" s="337"/>
      <c r="G653" s="337"/>
      <c r="H653" s="337"/>
      <c r="I653" s="337"/>
      <c r="J653" s="337"/>
      <c r="K653" s="337"/>
      <c r="L653" s="337"/>
      <c r="M653" s="337"/>
      <c r="N653" s="52"/>
      <c r="P653" s="2"/>
    </row>
    <row r="654" spans="1:17" s="1" customFormat="1">
      <c r="A654" s="353" t="s">
        <v>108</v>
      </c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354"/>
      <c r="Q654" s="28"/>
    </row>
    <row r="655" spans="1:17" s="1" customFormat="1" hidden="1">
      <c r="A655" s="49" t="str">
        <f>A$130</f>
        <v>2015-16 Act</v>
      </c>
      <c r="B655" s="263">
        <f>IF(B643=0,B$651,B643)</f>
        <v>14406900</v>
      </c>
      <c r="C655" s="263">
        <f t="shared" ref="C655:M655" si="281">IF(C643=0,C$651,C643)</f>
        <v>14700700</v>
      </c>
      <c r="D655" s="263">
        <f t="shared" si="281"/>
        <v>13061600</v>
      </c>
      <c r="E655" s="263">
        <f t="shared" si="281"/>
        <v>10738000</v>
      </c>
      <c r="F655" s="263">
        <f t="shared" si="281"/>
        <v>12451800</v>
      </c>
      <c r="G655" s="263">
        <f t="shared" si="281"/>
        <v>13334200</v>
      </c>
      <c r="H655" s="263">
        <f t="shared" si="281"/>
        <v>16364700</v>
      </c>
      <c r="I655" s="263">
        <f t="shared" si="281"/>
        <v>17134200</v>
      </c>
      <c r="J655" s="263">
        <f t="shared" si="281"/>
        <v>15949900</v>
      </c>
      <c r="K655" s="263">
        <f t="shared" si="281"/>
        <v>16761800</v>
      </c>
      <c r="L655" s="263">
        <f t="shared" si="281"/>
        <v>17443200</v>
      </c>
      <c r="M655" s="263">
        <f t="shared" si="281"/>
        <v>18547700</v>
      </c>
      <c r="N655" s="355">
        <f>SUM(B655:M655)</f>
        <v>180894700</v>
      </c>
      <c r="O655" s="166"/>
      <c r="P655" s="126"/>
      <c r="Q655" s="28"/>
    </row>
    <row r="656" spans="1:17" s="1" customFormat="1">
      <c r="A656" s="49" t="str">
        <f>A$131</f>
        <v>2016-17 Act</v>
      </c>
      <c r="B656" s="263">
        <f>IF(B644=0,B$651,B644)</f>
        <v>18660300</v>
      </c>
      <c r="C656" s="263">
        <f t="shared" ref="C656:M656" si="282">IF(C644=0,C$651,C644)</f>
        <v>13641200</v>
      </c>
      <c r="D656" s="263">
        <f t="shared" si="282"/>
        <v>11685700</v>
      </c>
      <c r="E656" s="263">
        <f t="shared" si="282"/>
        <v>10212500</v>
      </c>
      <c r="F656" s="263">
        <f t="shared" si="282"/>
        <v>9859700</v>
      </c>
      <c r="G656" s="263">
        <f t="shared" si="282"/>
        <v>11086400</v>
      </c>
      <c r="H656" s="263">
        <f t="shared" si="282"/>
        <v>16535400</v>
      </c>
      <c r="I656" s="263">
        <f t="shared" si="282"/>
        <v>15551400</v>
      </c>
      <c r="J656" s="263">
        <f t="shared" si="282"/>
        <v>13457300</v>
      </c>
      <c r="K656" s="263">
        <f t="shared" si="282"/>
        <v>16399000</v>
      </c>
      <c r="L656" s="263">
        <f t="shared" si="282"/>
        <v>16592800</v>
      </c>
      <c r="M656" s="263">
        <f t="shared" si="282"/>
        <v>15962700</v>
      </c>
      <c r="N656" s="355">
        <f t="shared" ref="N656:N662" si="283">SUM(B656:M656)</f>
        <v>169644400</v>
      </c>
      <c r="O656" s="166"/>
      <c r="P656" s="126"/>
      <c r="Q656" s="28"/>
    </row>
    <row r="657" spans="1:17" s="1" customFormat="1">
      <c r="A657" s="49" t="str">
        <f>A$132</f>
        <v>2017-18 CYE</v>
      </c>
      <c r="B657" s="263">
        <f>IF(B645=0,B$574,B645)</f>
        <v>22083200</v>
      </c>
      <c r="C657" s="263">
        <f>IF(C645=0,C$651,C645)</f>
        <v>22036500</v>
      </c>
      <c r="D657" s="263">
        <f t="shared" ref="D657:M657" si="284">IF(D645=0,D$651,D645)</f>
        <v>20751300</v>
      </c>
      <c r="E657" s="263">
        <f t="shared" si="284"/>
        <v>16794000</v>
      </c>
      <c r="F657" s="263">
        <f t="shared" si="284"/>
        <v>17243300</v>
      </c>
      <c r="G657" s="263">
        <f t="shared" si="284"/>
        <v>16558000</v>
      </c>
      <c r="H657" s="263">
        <f t="shared" si="284"/>
        <v>21273500</v>
      </c>
      <c r="I657" s="263">
        <f t="shared" si="284"/>
        <v>22286300</v>
      </c>
      <c r="J657" s="263">
        <f t="shared" si="284"/>
        <v>20986600</v>
      </c>
      <c r="K657" s="263">
        <f t="shared" si="284"/>
        <v>18221000</v>
      </c>
      <c r="L657" s="263">
        <f t="shared" si="284"/>
        <v>20386100</v>
      </c>
      <c r="M657" s="263">
        <f t="shared" si="284"/>
        <v>20086200</v>
      </c>
      <c r="N657" s="355">
        <f t="shared" si="283"/>
        <v>238706000</v>
      </c>
      <c r="O657" s="166"/>
      <c r="P657" s="126"/>
      <c r="Q657" s="28"/>
    </row>
    <row r="658" spans="1:17" s="1" customFormat="1">
      <c r="A658" s="49" t="str">
        <f>A$133</f>
        <v>2018-19</v>
      </c>
      <c r="B658" s="1001">
        <f t="shared" ref="B658:M662" si="285">B$651</f>
        <v>22083200</v>
      </c>
      <c r="C658" s="1001">
        <f t="shared" si="285"/>
        <v>22036500</v>
      </c>
      <c r="D658" s="1001">
        <f t="shared" si="285"/>
        <v>20751300</v>
      </c>
      <c r="E658" s="1001">
        <f t="shared" si="285"/>
        <v>16794000</v>
      </c>
      <c r="F658" s="1001">
        <f t="shared" si="285"/>
        <v>17243300</v>
      </c>
      <c r="G658" s="1001">
        <f t="shared" si="285"/>
        <v>16558000</v>
      </c>
      <c r="H658" s="1001">
        <f t="shared" si="285"/>
        <v>21273500</v>
      </c>
      <c r="I658" s="1001">
        <f t="shared" si="285"/>
        <v>22286300</v>
      </c>
      <c r="J658" s="1001">
        <f t="shared" si="285"/>
        <v>20986600</v>
      </c>
      <c r="K658" s="1001">
        <f t="shared" si="285"/>
        <v>18221000</v>
      </c>
      <c r="L658" s="1001">
        <f t="shared" si="285"/>
        <v>20386100</v>
      </c>
      <c r="M658" s="1001">
        <f t="shared" si="285"/>
        <v>20086200</v>
      </c>
      <c r="N658" s="355">
        <f t="shared" si="283"/>
        <v>238706000</v>
      </c>
      <c r="O658" s="166"/>
      <c r="P658" s="126"/>
      <c r="Q658" s="28"/>
    </row>
    <row r="659" spans="1:17" s="1" customFormat="1">
      <c r="A659" s="49" t="str">
        <f>A$134</f>
        <v>2019-20</v>
      </c>
      <c r="B659" s="263">
        <f t="shared" si="285"/>
        <v>22083200</v>
      </c>
      <c r="C659" s="263">
        <f t="shared" si="285"/>
        <v>22036500</v>
      </c>
      <c r="D659" s="263">
        <f t="shared" si="285"/>
        <v>20751300</v>
      </c>
      <c r="E659" s="263">
        <f t="shared" si="285"/>
        <v>16794000</v>
      </c>
      <c r="F659" s="263">
        <f t="shared" si="285"/>
        <v>17243300</v>
      </c>
      <c r="G659" s="263">
        <f t="shared" si="285"/>
        <v>16558000</v>
      </c>
      <c r="H659" s="263">
        <f t="shared" si="285"/>
        <v>21273500</v>
      </c>
      <c r="I659" s="263">
        <f t="shared" si="285"/>
        <v>22286300</v>
      </c>
      <c r="J659" s="263">
        <f t="shared" si="285"/>
        <v>20986600</v>
      </c>
      <c r="K659" s="263">
        <f t="shared" si="285"/>
        <v>18221000</v>
      </c>
      <c r="L659" s="263">
        <f t="shared" si="285"/>
        <v>20386100</v>
      </c>
      <c r="M659" s="263">
        <f t="shared" si="285"/>
        <v>20086200</v>
      </c>
      <c r="N659" s="355">
        <f t="shared" si="283"/>
        <v>238706000</v>
      </c>
      <c r="O659" s="166"/>
      <c r="P659" s="126"/>
      <c r="Q659" s="28"/>
    </row>
    <row r="660" spans="1:17" s="1" customFormat="1">
      <c r="A660" s="49" t="str">
        <f>A$135</f>
        <v>2020-21</v>
      </c>
      <c r="B660" s="263">
        <f t="shared" si="285"/>
        <v>22083200</v>
      </c>
      <c r="C660" s="263">
        <f t="shared" si="285"/>
        <v>22036500</v>
      </c>
      <c r="D660" s="263">
        <f t="shared" si="285"/>
        <v>20751300</v>
      </c>
      <c r="E660" s="263">
        <f t="shared" si="285"/>
        <v>16794000</v>
      </c>
      <c r="F660" s="263">
        <f t="shared" si="285"/>
        <v>17243300</v>
      </c>
      <c r="G660" s="263">
        <f t="shared" si="285"/>
        <v>16558000</v>
      </c>
      <c r="H660" s="263">
        <f t="shared" si="285"/>
        <v>21273500</v>
      </c>
      <c r="I660" s="263">
        <f t="shared" si="285"/>
        <v>22286300</v>
      </c>
      <c r="J660" s="263">
        <f t="shared" si="285"/>
        <v>20986600</v>
      </c>
      <c r="K660" s="263">
        <f t="shared" si="285"/>
        <v>18221000</v>
      </c>
      <c r="L660" s="263">
        <f t="shared" si="285"/>
        <v>20386100</v>
      </c>
      <c r="M660" s="263">
        <f t="shared" si="285"/>
        <v>20086200</v>
      </c>
      <c r="N660" s="355">
        <f t="shared" si="283"/>
        <v>238706000</v>
      </c>
      <c r="O660" s="166"/>
      <c r="P660" s="126"/>
      <c r="Q660" s="28"/>
    </row>
    <row r="661" spans="1:17" s="1" customFormat="1">
      <c r="A661" s="774" t="s">
        <v>340</v>
      </c>
      <c r="B661" s="263">
        <f t="shared" si="285"/>
        <v>22083200</v>
      </c>
      <c r="C661" s="263">
        <f t="shared" si="285"/>
        <v>22036500</v>
      </c>
      <c r="D661" s="263">
        <f t="shared" si="285"/>
        <v>20751300</v>
      </c>
      <c r="E661" s="263">
        <f t="shared" si="285"/>
        <v>16794000</v>
      </c>
      <c r="F661" s="263">
        <f t="shared" si="285"/>
        <v>17243300</v>
      </c>
      <c r="G661" s="263">
        <f t="shared" si="285"/>
        <v>16558000</v>
      </c>
      <c r="H661" s="263">
        <f t="shared" si="285"/>
        <v>21273500</v>
      </c>
      <c r="I661" s="263">
        <f t="shared" si="285"/>
        <v>22286300</v>
      </c>
      <c r="J661" s="263">
        <f t="shared" si="285"/>
        <v>20986600</v>
      </c>
      <c r="K661" s="263">
        <f t="shared" si="285"/>
        <v>18221000</v>
      </c>
      <c r="L661" s="263">
        <f t="shared" si="285"/>
        <v>20386100</v>
      </c>
      <c r="M661" s="263">
        <f t="shared" si="285"/>
        <v>20086200</v>
      </c>
      <c r="N661" s="355">
        <f t="shared" si="283"/>
        <v>238706000</v>
      </c>
      <c r="O661" s="166"/>
      <c r="P661" s="126"/>
      <c r="Q661" s="28"/>
    </row>
    <row r="662" spans="1:17" s="1" customFormat="1">
      <c r="A662" s="774" t="s">
        <v>347</v>
      </c>
      <c r="B662" s="263">
        <f t="shared" si="285"/>
        <v>22083200</v>
      </c>
      <c r="C662" s="263">
        <f t="shared" si="285"/>
        <v>22036500</v>
      </c>
      <c r="D662" s="263">
        <f t="shared" si="285"/>
        <v>20751300</v>
      </c>
      <c r="E662" s="263">
        <f t="shared" si="285"/>
        <v>16794000</v>
      </c>
      <c r="F662" s="263">
        <f t="shared" si="285"/>
        <v>17243300</v>
      </c>
      <c r="G662" s="263">
        <f t="shared" si="285"/>
        <v>16558000</v>
      </c>
      <c r="H662" s="263">
        <f t="shared" si="285"/>
        <v>21273500</v>
      </c>
      <c r="I662" s="263">
        <f t="shared" si="285"/>
        <v>22286300</v>
      </c>
      <c r="J662" s="263">
        <f t="shared" si="285"/>
        <v>20986600</v>
      </c>
      <c r="K662" s="263">
        <f t="shared" si="285"/>
        <v>18221000</v>
      </c>
      <c r="L662" s="263">
        <f t="shared" si="285"/>
        <v>20386100</v>
      </c>
      <c r="M662" s="263">
        <f t="shared" si="285"/>
        <v>20086200</v>
      </c>
      <c r="N662" s="355">
        <f t="shared" si="283"/>
        <v>238706000</v>
      </c>
      <c r="O662" s="166"/>
      <c r="P662" s="126"/>
      <c r="Q662" s="28"/>
    </row>
    <row r="663" spans="1:17" s="1" customFormat="1" ht="9.6" customHeight="1">
      <c r="A663" s="356"/>
      <c r="B663" s="357"/>
      <c r="C663" s="357"/>
      <c r="D663" s="357"/>
      <c r="E663" s="357"/>
      <c r="F663" s="357"/>
      <c r="G663" s="357"/>
      <c r="H663" s="357"/>
      <c r="I663" s="357"/>
      <c r="J663" s="357"/>
      <c r="K663" s="357"/>
      <c r="L663" s="357"/>
      <c r="M663" s="357"/>
      <c r="N663" s="358"/>
      <c r="O663" s="155"/>
      <c r="P663" s="106"/>
      <c r="Q663" s="28"/>
    </row>
    <row r="664" spans="1:17" s="1" customFormat="1">
      <c r="A664" s="353" t="s">
        <v>215</v>
      </c>
      <c r="B664" s="10"/>
      <c r="C664" s="10"/>
      <c r="D664" s="193"/>
      <c r="E664" s="10"/>
      <c r="F664" s="10"/>
      <c r="G664" s="553" t="s">
        <v>265</v>
      </c>
      <c r="H664" s="946">
        <v>14</v>
      </c>
      <c r="I664" s="10"/>
      <c r="J664" s="10"/>
      <c r="K664" s="10"/>
      <c r="L664" s="10"/>
      <c r="M664" s="10"/>
      <c r="N664" s="354"/>
      <c r="Q664" s="28"/>
    </row>
    <row r="665" spans="1:17" s="1" customFormat="1" hidden="1">
      <c r="A665" s="49" t="str">
        <f>A$130</f>
        <v>2015-16 Act</v>
      </c>
      <c r="B665" s="784">
        <v>144.19999999999999</v>
      </c>
      <c r="C665" s="784">
        <v>144.20000000000002</v>
      </c>
      <c r="D665" s="784">
        <v>144.19999999999999</v>
      </c>
      <c r="E665" s="784">
        <v>133.9</v>
      </c>
      <c r="F665" s="784">
        <v>133.9</v>
      </c>
      <c r="G665" s="784">
        <v>133.9</v>
      </c>
      <c r="H665" s="784">
        <v>133.9</v>
      </c>
      <c r="I665" s="784">
        <v>133.9</v>
      </c>
      <c r="J665" s="784">
        <v>195.7</v>
      </c>
      <c r="K665" s="784">
        <v>144.19999999999999</v>
      </c>
      <c r="L665" s="784">
        <v>144.19999999999999</v>
      </c>
      <c r="M665" s="784">
        <v>144.19999999999999</v>
      </c>
      <c r="N665" s="717">
        <f>SUM(B665:M665)</f>
        <v>1730.4</v>
      </c>
      <c r="O665" s="166"/>
      <c r="Q665" s="28"/>
    </row>
    <row r="666" spans="1:17" s="1" customFormat="1">
      <c r="A666" s="49" t="str">
        <f>A$131</f>
        <v>2016-17 Act</v>
      </c>
      <c r="B666" s="786">
        <v>144.19999999999999</v>
      </c>
      <c r="C666" s="786">
        <v>144.19999999999999</v>
      </c>
      <c r="D666" s="786">
        <v>144.19999999999999</v>
      </c>
      <c r="E666" s="786">
        <v>144.19999999999999</v>
      </c>
      <c r="F666" s="786">
        <v>144.19999999999999</v>
      </c>
      <c r="G666" s="786">
        <v>144.19999999999999</v>
      </c>
      <c r="H666" s="786">
        <v>144.19999999999999</v>
      </c>
      <c r="I666" s="786">
        <v>144.19999999999999</v>
      </c>
      <c r="J666" s="786">
        <v>144.19999999999999</v>
      </c>
      <c r="K666" s="786">
        <v>144.19999999999999</v>
      </c>
      <c r="L666" s="786">
        <v>123.6</v>
      </c>
      <c r="M666" s="786">
        <v>164.79999999999998</v>
      </c>
      <c r="N666" s="717">
        <f t="shared" ref="N666:N672" si="286">SUM(B666:M666)</f>
        <v>1730.4</v>
      </c>
      <c r="O666" s="166"/>
      <c r="Q666" s="28"/>
    </row>
    <row r="667" spans="1:17" s="1" customFormat="1">
      <c r="A667" s="49" t="str">
        <f>A$132</f>
        <v>2017-18 CYE</v>
      </c>
      <c r="B667" s="1004">
        <v>144.19999999999999</v>
      </c>
      <c r="C667" s="1004">
        <v>144.19999999999999</v>
      </c>
      <c r="D667" s="1004">
        <v>144.19999999999999</v>
      </c>
      <c r="E667" s="1004">
        <v>123.6</v>
      </c>
      <c r="F667" s="1004">
        <v>144.20000000000002</v>
      </c>
      <c r="G667" s="1004">
        <v>164.79999999999998</v>
      </c>
      <c r="H667" s="1004">
        <v>144.19999999999999</v>
      </c>
      <c r="I667" s="1004">
        <v>144.19999999999999</v>
      </c>
      <c r="J667" s="1004">
        <v>144.19999999999999</v>
      </c>
      <c r="K667" s="1004">
        <v>144.19999999999999</v>
      </c>
      <c r="L667" s="1004">
        <v>133.89999999999998</v>
      </c>
      <c r="M667" s="1004">
        <v>154.5</v>
      </c>
      <c r="N667" s="717">
        <f t="shared" si="286"/>
        <v>1730.4</v>
      </c>
      <c r="O667" s="166"/>
      <c r="Q667" s="28"/>
    </row>
    <row r="668" spans="1:17" s="1" customFormat="1">
      <c r="A668" s="49" t="str">
        <f>A$133</f>
        <v>2018-19</v>
      </c>
      <c r="B668" s="1003">
        <f t="shared" ref="B668:B672" si="287">M667</f>
        <v>154.5</v>
      </c>
      <c r="C668" s="1003">
        <f t="shared" ref="C668:M668" si="288">B668</f>
        <v>154.5</v>
      </c>
      <c r="D668" s="1003">
        <f t="shared" si="288"/>
        <v>154.5</v>
      </c>
      <c r="E668" s="1003">
        <f t="shared" si="288"/>
        <v>154.5</v>
      </c>
      <c r="F668" s="1003">
        <f t="shared" si="288"/>
        <v>154.5</v>
      </c>
      <c r="G668" s="1003">
        <f t="shared" si="288"/>
        <v>154.5</v>
      </c>
      <c r="H668" s="1003">
        <f t="shared" si="288"/>
        <v>154.5</v>
      </c>
      <c r="I668" s="1003">
        <f t="shared" si="288"/>
        <v>154.5</v>
      </c>
      <c r="J668" s="1003">
        <f t="shared" si="288"/>
        <v>154.5</v>
      </c>
      <c r="K668" s="1003">
        <f t="shared" si="288"/>
        <v>154.5</v>
      </c>
      <c r="L668" s="1003">
        <f t="shared" si="288"/>
        <v>154.5</v>
      </c>
      <c r="M668" s="1003">
        <f t="shared" si="288"/>
        <v>154.5</v>
      </c>
      <c r="N668" s="717">
        <f t="shared" si="286"/>
        <v>1854</v>
      </c>
      <c r="O668" s="166"/>
      <c r="Q668" s="28"/>
    </row>
    <row r="669" spans="1:17" s="1" customFormat="1">
      <c r="A669" s="49" t="str">
        <f>A$134</f>
        <v>2019-20</v>
      </c>
      <c r="B669" s="716">
        <f t="shared" si="287"/>
        <v>154.5</v>
      </c>
      <c r="C669" s="716">
        <f t="shared" ref="C669:M669" si="289">B669</f>
        <v>154.5</v>
      </c>
      <c r="D669" s="716">
        <f t="shared" si="289"/>
        <v>154.5</v>
      </c>
      <c r="E669" s="716">
        <f t="shared" si="289"/>
        <v>154.5</v>
      </c>
      <c r="F669" s="716">
        <f t="shared" si="289"/>
        <v>154.5</v>
      </c>
      <c r="G669" s="716">
        <f t="shared" si="289"/>
        <v>154.5</v>
      </c>
      <c r="H669" s="716">
        <f t="shared" si="289"/>
        <v>154.5</v>
      </c>
      <c r="I669" s="716">
        <f t="shared" si="289"/>
        <v>154.5</v>
      </c>
      <c r="J669" s="716">
        <f t="shared" si="289"/>
        <v>154.5</v>
      </c>
      <c r="K669" s="716">
        <f t="shared" si="289"/>
        <v>154.5</v>
      </c>
      <c r="L669" s="716">
        <f t="shared" si="289"/>
        <v>154.5</v>
      </c>
      <c r="M669" s="716">
        <f t="shared" si="289"/>
        <v>154.5</v>
      </c>
      <c r="N669" s="717">
        <f t="shared" si="286"/>
        <v>1854</v>
      </c>
      <c r="O669" s="166"/>
      <c r="Q669" s="28"/>
    </row>
    <row r="670" spans="1:17" s="1" customFormat="1">
      <c r="A670" s="49" t="str">
        <f>A$135</f>
        <v>2020-21</v>
      </c>
      <c r="B670" s="716">
        <f t="shared" si="287"/>
        <v>154.5</v>
      </c>
      <c r="C670" s="716">
        <f t="shared" ref="C670:M672" si="290">B670</f>
        <v>154.5</v>
      </c>
      <c r="D670" s="716">
        <f t="shared" si="290"/>
        <v>154.5</v>
      </c>
      <c r="E670" s="716">
        <f t="shared" si="290"/>
        <v>154.5</v>
      </c>
      <c r="F670" s="716">
        <f t="shared" si="290"/>
        <v>154.5</v>
      </c>
      <c r="G670" s="716">
        <f t="shared" si="290"/>
        <v>154.5</v>
      </c>
      <c r="H670" s="716">
        <f t="shared" si="290"/>
        <v>154.5</v>
      </c>
      <c r="I670" s="716">
        <f t="shared" si="290"/>
        <v>154.5</v>
      </c>
      <c r="J670" s="716">
        <f t="shared" si="290"/>
        <v>154.5</v>
      </c>
      <c r="K670" s="716">
        <f t="shared" si="290"/>
        <v>154.5</v>
      </c>
      <c r="L670" s="716">
        <f t="shared" si="290"/>
        <v>154.5</v>
      </c>
      <c r="M670" s="716">
        <f t="shared" si="290"/>
        <v>154.5</v>
      </c>
      <c r="N670" s="717">
        <f t="shared" si="286"/>
        <v>1854</v>
      </c>
      <c r="O670" s="166"/>
      <c r="Q670" s="28"/>
    </row>
    <row r="671" spans="1:17" s="1" customFormat="1">
      <c r="A671" s="774" t="s">
        <v>340</v>
      </c>
      <c r="B671" s="716">
        <f t="shared" si="287"/>
        <v>154.5</v>
      </c>
      <c r="C671" s="716">
        <f>B671</f>
        <v>154.5</v>
      </c>
      <c r="D671" s="716">
        <f t="shared" si="290"/>
        <v>154.5</v>
      </c>
      <c r="E671" s="716">
        <f t="shared" si="290"/>
        <v>154.5</v>
      </c>
      <c r="F671" s="716">
        <f t="shared" si="290"/>
        <v>154.5</v>
      </c>
      <c r="G671" s="716">
        <f t="shared" si="290"/>
        <v>154.5</v>
      </c>
      <c r="H671" s="716">
        <f t="shared" si="290"/>
        <v>154.5</v>
      </c>
      <c r="I671" s="716">
        <f t="shared" si="290"/>
        <v>154.5</v>
      </c>
      <c r="J671" s="716">
        <f t="shared" si="290"/>
        <v>154.5</v>
      </c>
      <c r="K671" s="716">
        <f t="shared" si="290"/>
        <v>154.5</v>
      </c>
      <c r="L671" s="716">
        <f t="shared" si="290"/>
        <v>154.5</v>
      </c>
      <c r="M671" s="716">
        <f t="shared" si="290"/>
        <v>154.5</v>
      </c>
      <c r="N671" s="717">
        <f t="shared" si="286"/>
        <v>1854</v>
      </c>
      <c r="O671" s="166"/>
      <c r="Q671" s="28"/>
    </row>
    <row r="672" spans="1:17" s="1" customFormat="1">
      <c r="A672" s="774" t="str">
        <f>A662</f>
        <v>2022-23</v>
      </c>
      <c r="B672" s="716">
        <f t="shared" si="287"/>
        <v>154.5</v>
      </c>
      <c r="C672" s="716">
        <f>B672</f>
        <v>154.5</v>
      </c>
      <c r="D672" s="716">
        <f t="shared" si="290"/>
        <v>154.5</v>
      </c>
      <c r="E672" s="716">
        <f t="shared" si="290"/>
        <v>154.5</v>
      </c>
      <c r="F672" s="716">
        <f t="shared" si="290"/>
        <v>154.5</v>
      </c>
      <c r="G672" s="716">
        <f t="shared" si="290"/>
        <v>154.5</v>
      </c>
      <c r="H672" s="716">
        <f t="shared" si="290"/>
        <v>154.5</v>
      </c>
      <c r="I672" s="716">
        <f t="shared" si="290"/>
        <v>154.5</v>
      </c>
      <c r="J672" s="716">
        <f t="shared" si="290"/>
        <v>154.5</v>
      </c>
      <c r="K672" s="716">
        <f t="shared" si="290"/>
        <v>154.5</v>
      </c>
      <c r="L672" s="716">
        <f t="shared" si="290"/>
        <v>154.5</v>
      </c>
      <c r="M672" s="716">
        <f t="shared" si="290"/>
        <v>154.5</v>
      </c>
      <c r="N672" s="717">
        <f t="shared" si="286"/>
        <v>1854</v>
      </c>
      <c r="O672" s="166"/>
      <c r="Q672" s="28"/>
    </row>
    <row r="673" spans="1:18" s="1" customFormat="1" ht="9.6" customHeight="1">
      <c r="A673" s="356"/>
      <c r="B673" s="357"/>
      <c r="C673" s="357"/>
      <c r="D673" s="357"/>
      <c r="E673" s="357"/>
      <c r="F673" s="357"/>
      <c r="G673" s="357"/>
      <c r="H673" s="357"/>
      <c r="I673" s="357"/>
      <c r="J673" s="357"/>
      <c r="K673" s="357"/>
      <c r="L673" s="357"/>
      <c r="M673" s="357"/>
      <c r="N673" s="358"/>
      <c r="O673" s="155"/>
      <c r="P673" s="106"/>
      <c r="Q673" s="28"/>
    </row>
    <row r="674" spans="1:18" s="1" customFormat="1">
      <c r="A674" s="353" t="s">
        <v>213</v>
      </c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354"/>
      <c r="Q674" s="28"/>
    </row>
    <row r="675" spans="1:18" s="1" customFormat="1" hidden="1">
      <c r="A675" s="49" t="str">
        <f>A$130</f>
        <v>2015-16 Act</v>
      </c>
      <c r="B675" s="762">
        <v>143489.94</v>
      </c>
      <c r="C675" s="762">
        <v>127305.09</v>
      </c>
      <c r="D675" s="762">
        <v>130671.19</v>
      </c>
      <c r="E675" s="762">
        <v>71797.110000000015</v>
      </c>
      <c r="F675" s="762">
        <v>105442.4</v>
      </c>
      <c r="G675" s="762">
        <v>131408.47</v>
      </c>
      <c r="H675" s="762">
        <v>139960.03</v>
      </c>
      <c r="I675" s="762">
        <v>150412.03</v>
      </c>
      <c r="J675" s="762">
        <v>175624.62</v>
      </c>
      <c r="K675" s="762">
        <v>143488.54</v>
      </c>
      <c r="L675" s="762">
        <v>158384.26999999999</v>
      </c>
      <c r="M675" s="762">
        <v>168413.12</v>
      </c>
      <c r="N675" s="626">
        <f>SUM(B675:M675)</f>
        <v>1646396.81</v>
      </c>
      <c r="O675" s="166"/>
      <c r="Q675" s="28"/>
    </row>
    <row r="676" spans="1:18" s="1" customFormat="1">
      <c r="A676" s="49" t="str">
        <f>A$131</f>
        <v>2016-17 Act</v>
      </c>
      <c r="B676" s="720">
        <v>169436.44</v>
      </c>
      <c r="C676" s="720">
        <v>128500.09</v>
      </c>
      <c r="D676" s="720">
        <v>128052.65</v>
      </c>
      <c r="E676" s="720">
        <v>121043.22</v>
      </c>
      <c r="F676" s="720">
        <v>134829.39000000001</v>
      </c>
      <c r="G676" s="720">
        <v>19668.009999999995</v>
      </c>
      <c r="H676" s="720">
        <v>183700.35</v>
      </c>
      <c r="I676" s="720">
        <v>118402.82</v>
      </c>
      <c r="J676" s="720">
        <v>126922.25</v>
      </c>
      <c r="K676" s="720">
        <v>154478.58000000002</v>
      </c>
      <c r="L676" s="720">
        <v>122229.2</v>
      </c>
      <c r="M676" s="720">
        <v>184443.59</v>
      </c>
      <c r="N676" s="355">
        <f t="shared" ref="N676:N682" si="291">SUM(B676:M676)</f>
        <v>1591706.59</v>
      </c>
      <c r="O676" s="166"/>
      <c r="Q676" s="28"/>
    </row>
    <row r="677" spans="1:18" s="1" customFormat="1">
      <c r="A677" s="49" t="str">
        <f>A$132</f>
        <v>2017-18 CYE</v>
      </c>
      <c r="B677" s="928">
        <v>157859.42000000001</v>
      </c>
      <c r="C677" s="928">
        <v>157419.5</v>
      </c>
      <c r="D677" s="928">
        <v>145312.91</v>
      </c>
      <c r="E677" s="928">
        <v>71533.820000000007</v>
      </c>
      <c r="F677" s="928">
        <v>92486.810000000012</v>
      </c>
      <c r="G677" s="928">
        <v>156901.26999999999</v>
      </c>
      <c r="H677" s="928">
        <v>197205.35</v>
      </c>
      <c r="I677" s="928">
        <v>799037.98000000021</v>
      </c>
      <c r="J677" s="928">
        <v>187830.09</v>
      </c>
      <c r="K677" s="928">
        <v>163149.56</v>
      </c>
      <c r="L677" s="928">
        <v>181332.38999999998</v>
      </c>
      <c r="M677" s="928">
        <v>180823.15</v>
      </c>
      <c r="N677" s="355">
        <f t="shared" si="291"/>
        <v>2490892.2500000005</v>
      </c>
      <c r="O677" s="166"/>
      <c r="Q677" s="28"/>
    </row>
    <row r="678" spans="1:18" s="1" customFormat="1">
      <c r="A678" s="49" t="str">
        <f>A$133</f>
        <v>2018-19</v>
      </c>
      <c r="B678" s="1001">
        <f>ROUND((B658/1000)*$F$620,0)</f>
        <v>197645</v>
      </c>
      <c r="C678" s="1001">
        <f t="shared" ref="C678:M678" si="292">ROUND((C658/1000)*$F$620,0)</f>
        <v>197227</v>
      </c>
      <c r="D678" s="1001">
        <f t="shared" si="292"/>
        <v>185724</v>
      </c>
      <c r="E678" s="1001">
        <f t="shared" si="292"/>
        <v>150306</v>
      </c>
      <c r="F678" s="1001">
        <f t="shared" si="292"/>
        <v>154328</v>
      </c>
      <c r="G678" s="1001">
        <f t="shared" si="292"/>
        <v>148194</v>
      </c>
      <c r="H678" s="1001">
        <f t="shared" si="292"/>
        <v>190398</v>
      </c>
      <c r="I678" s="1001">
        <f t="shared" si="292"/>
        <v>199462</v>
      </c>
      <c r="J678" s="1001">
        <f t="shared" si="292"/>
        <v>187830</v>
      </c>
      <c r="K678" s="1001">
        <f t="shared" si="292"/>
        <v>163078</v>
      </c>
      <c r="L678" s="1001">
        <f t="shared" si="292"/>
        <v>182456</v>
      </c>
      <c r="M678" s="1001">
        <f t="shared" si="292"/>
        <v>179771</v>
      </c>
      <c r="N678" s="355">
        <f t="shared" si="291"/>
        <v>2136419</v>
      </c>
      <c r="O678" s="166"/>
      <c r="Q678" s="28"/>
    </row>
    <row r="679" spans="1:18" s="1" customFormat="1">
      <c r="A679" s="49" t="str">
        <f>A$134</f>
        <v>2019-20</v>
      </c>
      <c r="B679" s="263">
        <f>ROUND((B659/1000)*$F$620,0)</f>
        <v>197645</v>
      </c>
      <c r="C679" s="263">
        <f t="shared" ref="C679:M679" si="293">ROUND((C659/1000)*$F$620,0)</f>
        <v>197227</v>
      </c>
      <c r="D679" s="263">
        <f t="shared" si="293"/>
        <v>185724</v>
      </c>
      <c r="E679" s="263">
        <f t="shared" si="293"/>
        <v>150306</v>
      </c>
      <c r="F679" s="263">
        <f t="shared" si="293"/>
        <v>154328</v>
      </c>
      <c r="G679" s="263">
        <f t="shared" si="293"/>
        <v>148194</v>
      </c>
      <c r="H679" s="263">
        <f t="shared" si="293"/>
        <v>190398</v>
      </c>
      <c r="I679" s="263">
        <f t="shared" si="293"/>
        <v>199462</v>
      </c>
      <c r="J679" s="263">
        <f t="shared" si="293"/>
        <v>187830</v>
      </c>
      <c r="K679" s="263">
        <f t="shared" si="293"/>
        <v>163078</v>
      </c>
      <c r="L679" s="263">
        <f t="shared" si="293"/>
        <v>182456</v>
      </c>
      <c r="M679" s="263">
        <f t="shared" si="293"/>
        <v>179771</v>
      </c>
      <c r="N679" s="355">
        <f t="shared" si="291"/>
        <v>2136419</v>
      </c>
      <c r="O679" s="166"/>
      <c r="Q679" s="28"/>
    </row>
    <row r="680" spans="1:18" s="1" customFormat="1">
      <c r="A680" s="49" t="str">
        <f>A$135</f>
        <v>2020-21</v>
      </c>
      <c r="B680" s="263">
        <f>ROUND((B660/1000)*$F$620,0)</f>
        <v>197645</v>
      </c>
      <c r="C680" s="263">
        <f t="shared" ref="C680:M680" si="294">ROUND((C660/1000)*$F$620,0)</f>
        <v>197227</v>
      </c>
      <c r="D680" s="263">
        <f t="shared" si="294"/>
        <v>185724</v>
      </c>
      <c r="E680" s="263">
        <f t="shared" si="294"/>
        <v>150306</v>
      </c>
      <c r="F680" s="263">
        <f t="shared" si="294"/>
        <v>154328</v>
      </c>
      <c r="G680" s="263">
        <f t="shared" si="294"/>
        <v>148194</v>
      </c>
      <c r="H680" s="263">
        <f t="shared" si="294"/>
        <v>190398</v>
      </c>
      <c r="I680" s="263">
        <f t="shared" si="294"/>
        <v>199462</v>
      </c>
      <c r="J680" s="263">
        <f t="shared" si="294"/>
        <v>187830</v>
      </c>
      <c r="K680" s="263">
        <f t="shared" si="294"/>
        <v>163078</v>
      </c>
      <c r="L680" s="263">
        <f t="shared" si="294"/>
        <v>182456</v>
      </c>
      <c r="M680" s="263">
        <f t="shared" si="294"/>
        <v>179771</v>
      </c>
      <c r="N680" s="355">
        <f t="shared" si="291"/>
        <v>2136419</v>
      </c>
      <c r="O680" s="166"/>
      <c r="Q680" s="28"/>
    </row>
    <row r="681" spans="1:18" s="1" customFormat="1">
      <c r="A681" s="774" t="s">
        <v>340</v>
      </c>
      <c r="B681" s="263">
        <f>ROUND((B661/1000)*$F$620,0)</f>
        <v>197645</v>
      </c>
      <c r="C681" s="263">
        <f t="shared" ref="C681:M681" si="295">ROUND((C661/1000)*$F$620,0)</f>
        <v>197227</v>
      </c>
      <c r="D681" s="263">
        <f t="shared" si="295"/>
        <v>185724</v>
      </c>
      <c r="E681" s="263">
        <f t="shared" si="295"/>
        <v>150306</v>
      </c>
      <c r="F681" s="263">
        <f t="shared" si="295"/>
        <v>154328</v>
      </c>
      <c r="G681" s="263">
        <f t="shared" si="295"/>
        <v>148194</v>
      </c>
      <c r="H681" s="263">
        <f t="shared" si="295"/>
        <v>190398</v>
      </c>
      <c r="I681" s="263">
        <f t="shared" si="295"/>
        <v>199462</v>
      </c>
      <c r="J681" s="263">
        <f t="shared" si="295"/>
        <v>187830</v>
      </c>
      <c r="K681" s="263">
        <f t="shared" si="295"/>
        <v>163078</v>
      </c>
      <c r="L681" s="263">
        <f t="shared" si="295"/>
        <v>182456</v>
      </c>
      <c r="M681" s="263">
        <f t="shared" si="295"/>
        <v>179771</v>
      </c>
      <c r="N681" s="355">
        <f t="shared" si="291"/>
        <v>2136419</v>
      </c>
      <c r="O681" s="166"/>
      <c r="Q681" s="28"/>
    </row>
    <row r="682" spans="1:18" s="1" customFormat="1">
      <c r="A682" s="774" t="s">
        <v>347</v>
      </c>
      <c r="B682" s="263">
        <f>ROUND((B662/1000)*$F$620,0)</f>
        <v>197645</v>
      </c>
      <c r="C682" s="263">
        <f t="shared" ref="C682:M682" si="296">ROUND((C662/1000)*$F$620,0)</f>
        <v>197227</v>
      </c>
      <c r="D682" s="263">
        <f t="shared" si="296"/>
        <v>185724</v>
      </c>
      <c r="E682" s="263">
        <f t="shared" si="296"/>
        <v>150306</v>
      </c>
      <c r="F682" s="263">
        <f t="shared" si="296"/>
        <v>154328</v>
      </c>
      <c r="G682" s="263">
        <f t="shared" si="296"/>
        <v>148194</v>
      </c>
      <c r="H682" s="263">
        <f t="shared" si="296"/>
        <v>190398</v>
      </c>
      <c r="I682" s="263">
        <f t="shared" si="296"/>
        <v>199462</v>
      </c>
      <c r="J682" s="263">
        <f t="shared" si="296"/>
        <v>187830</v>
      </c>
      <c r="K682" s="263">
        <f t="shared" si="296"/>
        <v>163078</v>
      </c>
      <c r="L682" s="263">
        <f t="shared" si="296"/>
        <v>182456</v>
      </c>
      <c r="M682" s="263">
        <f t="shared" si="296"/>
        <v>179771</v>
      </c>
      <c r="N682" s="355">
        <f t="shared" si="291"/>
        <v>2136419</v>
      </c>
      <c r="O682" s="166"/>
      <c r="Q682" s="28"/>
    </row>
    <row r="683" spans="1:18" s="1" customFormat="1">
      <c r="A683" s="359" t="s">
        <v>210</v>
      </c>
      <c r="B683" s="490">
        <f>B678/(B658/1000)</f>
        <v>8.9500163019852188</v>
      </c>
      <c r="C683" s="490">
        <f t="shared" ref="C683:M683" si="297">C678/(C658/1000)</f>
        <v>8.950014748258571</v>
      </c>
      <c r="D683" s="490">
        <f t="shared" si="297"/>
        <v>8.9499934943834845</v>
      </c>
      <c r="E683" s="490">
        <f t="shared" si="297"/>
        <v>8.9499821364773133</v>
      </c>
      <c r="F683" s="490">
        <f t="shared" si="297"/>
        <v>8.9500269669958765</v>
      </c>
      <c r="G683" s="490">
        <f t="shared" si="297"/>
        <v>8.9499939606232637</v>
      </c>
      <c r="H683" s="490">
        <f t="shared" si="297"/>
        <v>8.9500082261969123</v>
      </c>
      <c r="I683" s="490">
        <f t="shared" si="297"/>
        <v>8.9499827248130028</v>
      </c>
      <c r="J683" s="490">
        <f t="shared" si="297"/>
        <v>8.9499966645383253</v>
      </c>
      <c r="K683" s="490">
        <f t="shared" si="297"/>
        <v>8.9500027440864933</v>
      </c>
      <c r="L683" s="490">
        <f t="shared" si="297"/>
        <v>8.9500198664776498</v>
      </c>
      <c r="M683" s="490">
        <f t="shared" si="297"/>
        <v>8.9499756051418391</v>
      </c>
      <c r="N683" s="355"/>
      <c r="O683" s="166"/>
      <c r="Q683" s="28"/>
    </row>
    <row r="684" spans="1:18" s="1" customFormat="1" ht="9.6" customHeight="1">
      <c r="A684" s="361"/>
      <c r="B684"/>
      <c r="C684" s="362"/>
      <c r="D684" s="362"/>
      <c r="E684" s="362"/>
      <c r="F684" s="362"/>
      <c r="G684" s="362"/>
      <c r="H684" s="362"/>
      <c r="I684" s="362"/>
      <c r="J684" s="362"/>
      <c r="K684" s="362"/>
      <c r="L684" s="362"/>
      <c r="M684" s="362"/>
      <c r="N684" s="358"/>
      <c r="O684" s="155"/>
      <c r="P684" s="106"/>
      <c r="Q684" s="28"/>
    </row>
    <row r="685" spans="1:18" s="1" customFormat="1">
      <c r="A685" s="353" t="s">
        <v>212</v>
      </c>
      <c r="B685" s="541"/>
      <c r="C685" s="378"/>
      <c r="D685" s="542"/>
      <c r="E685" s="10"/>
      <c r="F685" s="10"/>
      <c r="G685" s="10"/>
      <c r="H685" s="10"/>
      <c r="I685" s="10"/>
      <c r="J685" s="10"/>
      <c r="K685" s="10"/>
      <c r="L685" s="10"/>
      <c r="M685" s="10"/>
      <c r="N685" s="354"/>
      <c r="Q685" s="28"/>
    </row>
    <row r="686" spans="1:18" s="1" customFormat="1" hidden="1">
      <c r="A686" s="49" t="str">
        <f>A$130</f>
        <v>2015-16 Act</v>
      </c>
      <c r="B686" s="627">
        <f t="shared" ref="B686:M686" si="298">B675+B665</f>
        <v>143634.14000000001</v>
      </c>
      <c r="C686" s="627">
        <f t="shared" si="298"/>
        <v>127449.29</v>
      </c>
      <c r="D686" s="627">
        <f t="shared" si="298"/>
        <v>130815.39</v>
      </c>
      <c r="E686" s="627">
        <f t="shared" si="298"/>
        <v>71931.010000000009</v>
      </c>
      <c r="F686" s="627">
        <f t="shared" si="298"/>
        <v>105576.29999999999</v>
      </c>
      <c r="G686" s="627">
        <f t="shared" si="298"/>
        <v>131542.37</v>
      </c>
      <c r="H686" s="627">
        <f t="shared" si="298"/>
        <v>140093.93</v>
      </c>
      <c r="I686" s="627">
        <f t="shared" si="298"/>
        <v>150545.93</v>
      </c>
      <c r="J686" s="627">
        <f t="shared" si="298"/>
        <v>175820.32</v>
      </c>
      <c r="K686" s="627">
        <f t="shared" si="298"/>
        <v>143632.74000000002</v>
      </c>
      <c r="L686" s="627">
        <f t="shared" si="298"/>
        <v>158528.47</v>
      </c>
      <c r="M686" s="627">
        <f t="shared" si="298"/>
        <v>168557.32</v>
      </c>
      <c r="N686" s="626">
        <f>SUM(B686:M686)</f>
        <v>1648127.21</v>
      </c>
      <c r="O686" s="166"/>
      <c r="Q686" s="28"/>
    </row>
    <row r="687" spans="1:18" s="1" customFormat="1">
      <c r="A687" s="49" t="str">
        <f>A$131</f>
        <v>2016-17 Act</v>
      </c>
      <c r="B687" s="363">
        <f t="shared" ref="B687:M687" si="299">B676+B666</f>
        <v>169580.64</v>
      </c>
      <c r="C687" s="363">
        <f t="shared" si="299"/>
        <v>128644.29</v>
      </c>
      <c r="D687" s="363">
        <f t="shared" si="299"/>
        <v>128196.84999999999</v>
      </c>
      <c r="E687" s="363">
        <f t="shared" si="299"/>
        <v>121187.42</v>
      </c>
      <c r="F687" s="363">
        <f t="shared" si="299"/>
        <v>134973.59000000003</v>
      </c>
      <c r="G687" s="363">
        <f t="shared" si="299"/>
        <v>19812.209999999995</v>
      </c>
      <c r="H687" s="363">
        <f t="shared" si="299"/>
        <v>183844.55000000002</v>
      </c>
      <c r="I687" s="363">
        <f t="shared" si="299"/>
        <v>118547.02</v>
      </c>
      <c r="J687" s="363">
        <f t="shared" si="299"/>
        <v>127066.45</v>
      </c>
      <c r="K687" s="363">
        <f t="shared" si="299"/>
        <v>154622.78000000003</v>
      </c>
      <c r="L687" s="363">
        <f t="shared" si="299"/>
        <v>122352.8</v>
      </c>
      <c r="M687" s="363">
        <f t="shared" si="299"/>
        <v>184608.38999999998</v>
      </c>
      <c r="N687" s="355">
        <f t="shared" ref="N687:N693" si="300">SUM(B687:M687)</f>
        <v>1593436.99</v>
      </c>
      <c r="O687" s="166"/>
      <c r="Q687" s="28"/>
    </row>
    <row r="688" spans="1:18" s="1" customFormat="1">
      <c r="A688" s="49" t="str">
        <f>A$132</f>
        <v>2017-18 CYE</v>
      </c>
      <c r="B688" s="363">
        <f t="shared" ref="B688:M688" si="301">B677+B667</f>
        <v>158003.62000000002</v>
      </c>
      <c r="C688" s="363">
        <f t="shared" si="301"/>
        <v>157563.70000000001</v>
      </c>
      <c r="D688" s="363">
        <f>D677+D667</f>
        <v>145457.11000000002</v>
      </c>
      <c r="E688" s="363">
        <f t="shared" si="301"/>
        <v>71657.420000000013</v>
      </c>
      <c r="F688" s="363">
        <f t="shared" si="301"/>
        <v>92631.010000000009</v>
      </c>
      <c r="G688" s="363">
        <f t="shared" si="301"/>
        <v>157066.06999999998</v>
      </c>
      <c r="H688" s="363">
        <f t="shared" si="301"/>
        <v>197349.55000000002</v>
      </c>
      <c r="I688" s="363">
        <f t="shared" si="301"/>
        <v>799182.18000000017</v>
      </c>
      <c r="J688" s="363">
        <f t="shared" si="301"/>
        <v>187974.29</v>
      </c>
      <c r="K688" s="363">
        <f t="shared" si="301"/>
        <v>163293.76000000001</v>
      </c>
      <c r="L688" s="363">
        <f t="shared" si="301"/>
        <v>181466.28999999998</v>
      </c>
      <c r="M688" s="363">
        <f t="shared" si="301"/>
        <v>180977.65</v>
      </c>
      <c r="N688" s="355">
        <f t="shared" si="300"/>
        <v>2492622.65</v>
      </c>
      <c r="O688" s="166"/>
      <c r="Q688" s="214"/>
      <c r="R688" s="126"/>
    </row>
    <row r="689" spans="1:17" s="1" customFormat="1">
      <c r="A689" s="49" t="str">
        <f>A$133</f>
        <v>2018-19</v>
      </c>
      <c r="B689" s="363">
        <f t="shared" ref="B689:M689" si="302">B678+B668</f>
        <v>197799.5</v>
      </c>
      <c r="C689" s="363">
        <f t="shared" si="302"/>
        <v>197381.5</v>
      </c>
      <c r="D689" s="363">
        <f t="shared" si="302"/>
        <v>185878.5</v>
      </c>
      <c r="E689" s="363">
        <f t="shared" si="302"/>
        <v>150460.5</v>
      </c>
      <c r="F689" s="363">
        <f t="shared" si="302"/>
        <v>154482.5</v>
      </c>
      <c r="G689" s="363">
        <f t="shared" si="302"/>
        <v>148348.5</v>
      </c>
      <c r="H689" s="363">
        <f t="shared" si="302"/>
        <v>190552.5</v>
      </c>
      <c r="I689" s="363">
        <f t="shared" si="302"/>
        <v>199616.5</v>
      </c>
      <c r="J689" s="363">
        <f t="shared" si="302"/>
        <v>187984.5</v>
      </c>
      <c r="K689" s="363">
        <f t="shared" si="302"/>
        <v>163232.5</v>
      </c>
      <c r="L689" s="363">
        <f t="shared" si="302"/>
        <v>182610.5</v>
      </c>
      <c r="M689" s="363">
        <f t="shared" si="302"/>
        <v>179925.5</v>
      </c>
      <c r="N689" s="355">
        <f t="shared" si="300"/>
        <v>2138273</v>
      </c>
      <c r="O689" s="166"/>
      <c r="Q689" s="28"/>
    </row>
    <row r="690" spans="1:17" s="1" customFormat="1">
      <c r="A690" s="49" t="str">
        <f>A$134</f>
        <v>2019-20</v>
      </c>
      <c r="B690" s="363">
        <f t="shared" ref="B690:M690" si="303">B679+B669</f>
        <v>197799.5</v>
      </c>
      <c r="C690" s="363">
        <f t="shared" si="303"/>
        <v>197381.5</v>
      </c>
      <c r="D690" s="363">
        <f t="shared" si="303"/>
        <v>185878.5</v>
      </c>
      <c r="E690" s="363">
        <f t="shared" si="303"/>
        <v>150460.5</v>
      </c>
      <c r="F690" s="363">
        <f t="shared" si="303"/>
        <v>154482.5</v>
      </c>
      <c r="G690" s="363">
        <f t="shared" si="303"/>
        <v>148348.5</v>
      </c>
      <c r="H690" s="363">
        <f t="shared" si="303"/>
        <v>190552.5</v>
      </c>
      <c r="I690" s="363">
        <f t="shared" si="303"/>
        <v>199616.5</v>
      </c>
      <c r="J690" s="363">
        <f t="shared" si="303"/>
        <v>187984.5</v>
      </c>
      <c r="K690" s="363">
        <f t="shared" si="303"/>
        <v>163232.5</v>
      </c>
      <c r="L690" s="363">
        <f t="shared" si="303"/>
        <v>182610.5</v>
      </c>
      <c r="M690" s="363">
        <f t="shared" si="303"/>
        <v>179925.5</v>
      </c>
      <c r="N690" s="355">
        <f t="shared" si="300"/>
        <v>2138273</v>
      </c>
      <c r="O690" s="166"/>
      <c r="Q690" s="28"/>
    </row>
    <row r="691" spans="1:17" s="1" customFormat="1">
      <c r="A691" s="49" t="str">
        <f>A$135</f>
        <v>2020-21</v>
      </c>
      <c r="B691" s="363">
        <f t="shared" ref="B691:M691" si="304">B680+B670</f>
        <v>197799.5</v>
      </c>
      <c r="C691" s="363">
        <f t="shared" si="304"/>
        <v>197381.5</v>
      </c>
      <c r="D691" s="363">
        <f t="shared" si="304"/>
        <v>185878.5</v>
      </c>
      <c r="E691" s="363">
        <f t="shared" si="304"/>
        <v>150460.5</v>
      </c>
      <c r="F691" s="363">
        <f t="shared" si="304"/>
        <v>154482.5</v>
      </c>
      <c r="G691" s="363">
        <f t="shared" si="304"/>
        <v>148348.5</v>
      </c>
      <c r="H691" s="363">
        <f t="shared" si="304"/>
        <v>190552.5</v>
      </c>
      <c r="I691" s="363">
        <f t="shared" si="304"/>
        <v>199616.5</v>
      </c>
      <c r="J691" s="363">
        <f t="shared" si="304"/>
        <v>187984.5</v>
      </c>
      <c r="K691" s="363">
        <f t="shared" si="304"/>
        <v>163232.5</v>
      </c>
      <c r="L691" s="363">
        <f t="shared" si="304"/>
        <v>182610.5</v>
      </c>
      <c r="M691" s="363">
        <f t="shared" si="304"/>
        <v>179925.5</v>
      </c>
      <c r="N691" s="355">
        <f t="shared" si="300"/>
        <v>2138273</v>
      </c>
      <c r="O691" s="166"/>
      <c r="Q691" s="28"/>
    </row>
    <row r="692" spans="1:17" s="1" customFormat="1">
      <c r="A692" s="774" t="s">
        <v>340</v>
      </c>
      <c r="B692" s="363">
        <f>B681+B671</f>
        <v>197799.5</v>
      </c>
      <c r="C692" s="363">
        <f t="shared" ref="C692:M692" si="305">C681+C671</f>
        <v>197381.5</v>
      </c>
      <c r="D692" s="363">
        <f t="shared" si="305"/>
        <v>185878.5</v>
      </c>
      <c r="E692" s="363">
        <f t="shared" si="305"/>
        <v>150460.5</v>
      </c>
      <c r="F692" s="363">
        <f t="shared" si="305"/>
        <v>154482.5</v>
      </c>
      <c r="G692" s="363">
        <f t="shared" si="305"/>
        <v>148348.5</v>
      </c>
      <c r="H692" s="363">
        <f t="shared" si="305"/>
        <v>190552.5</v>
      </c>
      <c r="I692" s="363">
        <f t="shared" si="305"/>
        <v>199616.5</v>
      </c>
      <c r="J692" s="363">
        <f t="shared" si="305"/>
        <v>187984.5</v>
      </c>
      <c r="K692" s="363">
        <f t="shared" si="305"/>
        <v>163232.5</v>
      </c>
      <c r="L692" s="363">
        <f t="shared" si="305"/>
        <v>182610.5</v>
      </c>
      <c r="M692" s="363">
        <f t="shared" si="305"/>
        <v>179925.5</v>
      </c>
      <c r="N692" s="355">
        <f t="shared" si="300"/>
        <v>2138273</v>
      </c>
      <c r="O692" s="166"/>
      <c r="Q692" s="28"/>
    </row>
    <row r="693" spans="1:17" s="1" customFormat="1">
      <c r="A693" s="774" t="s">
        <v>347</v>
      </c>
      <c r="B693" s="363">
        <f>B682+B672</f>
        <v>197799.5</v>
      </c>
      <c r="C693" s="363">
        <f t="shared" ref="C693:M693" si="306">C682+C672</f>
        <v>197381.5</v>
      </c>
      <c r="D693" s="363">
        <f t="shared" si="306"/>
        <v>185878.5</v>
      </c>
      <c r="E693" s="363">
        <f t="shared" si="306"/>
        <v>150460.5</v>
      </c>
      <c r="F693" s="363">
        <f t="shared" si="306"/>
        <v>154482.5</v>
      </c>
      <c r="G693" s="363">
        <f t="shared" si="306"/>
        <v>148348.5</v>
      </c>
      <c r="H693" s="363">
        <f t="shared" si="306"/>
        <v>190552.5</v>
      </c>
      <c r="I693" s="363">
        <f t="shared" si="306"/>
        <v>199616.5</v>
      </c>
      <c r="J693" s="363">
        <f t="shared" si="306"/>
        <v>187984.5</v>
      </c>
      <c r="K693" s="363">
        <f t="shared" si="306"/>
        <v>163232.5</v>
      </c>
      <c r="L693" s="363">
        <f t="shared" si="306"/>
        <v>182610.5</v>
      </c>
      <c r="M693" s="363">
        <f t="shared" si="306"/>
        <v>179925.5</v>
      </c>
      <c r="N693" s="355">
        <f t="shared" si="300"/>
        <v>2138273</v>
      </c>
      <c r="O693" s="166"/>
      <c r="Q693" s="28"/>
    </row>
    <row r="694" spans="1:17" s="1" customFormat="1">
      <c r="A694" s="49" t="s">
        <v>322</v>
      </c>
      <c r="B694" s="891" t="s">
        <v>404</v>
      </c>
      <c r="C694" s="891" t="s">
        <v>404</v>
      </c>
      <c r="D694" s="891" t="s">
        <v>404</v>
      </c>
      <c r="E694" s="891" t="s">
        <v>404</v>
      </c>
      <c r="F694" s="891" t="s">
        <v>404</v>
      </c>
      <c r="G694" s="891" t="s">
        <v>404</v>
      </c>
      <c r="H694" s="891" t="s">
        <v>404</v>
      </c>
      <c r="I694" s="891" t="s">
        <v>404</v>
      </c>
      <c r="J694" s="891" t="s">
        <v>404</v>
      </c>
      <c r="K694" s="891" t="s">
        <v>404</v>
      </c>
      <c r="L694" s="891" t="s">
        <v>404</v>
      </c>
      <c r="M694" s="891" t="s">
        <v>404</v>
      </c>
      <c r="N694" s="355"/>
      <c r="O694" s="166"/>
      <c r="Q694" s="28"/>
    </row>
    <row r="695" spans="1:17" s="1" customFormat="1" ht="6" customHeight="1" thickBot="1">
      <c r="A695" s="364"/>
      <c r="B695" s="365"/>
      <c r="C695" s="365"/>
      <c r="D695" s="365"/>
      <c r="E695" s="365"/>
      <c r="F695" s="365"/>
      <c r="G695" s="365"/>
      <c r="H695" s="365"/>
      <c r="I695" s="365"/>
      <c r="J695" s="365"/>
      <c r="K695" s="365"/>
      <c r="L695" s="365"/>
      <c r="M695" s="365"/>
      <c r="N695" s="366"/>
      <c r="O695" s="166"/>
      <c r="Q695" s="28"/>
    </row>
    <row r="696" spans="1:17" s="1" customFormat="1" ht="6" customHeight="1">
      <c r="A696" s="191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6"/>
      <c r="N696" s="2"/>
      <c r="O696" s="2"/>
      <c r="P696" s="2"/>
      <c r="Q696" s="28"/>
    </row>
    <row r="699" spans="1:17">
      <c r="E699" s="214"/>
    </row>
  </sheetData>
  <phoneticPr fontId="0" type="noConversion"/>
  <pageMargins left="0.25" right="0.2" top="0.55000000000000004" bottom="0.4" header="0.25" footer="0.2"/>
  <pageSetup scale="68" orientation="landscape" verticalDpi="300" r:id="rId1"/>
  <headerFooter alignWithMargins="0">
    <oddFooter>&amp;C&amp;"Arial,Bold"&amp;9Page &amp;P of &amp;N&amp;R&amp;"Arial,Bold"&amp;9&amp;F   &amp;D</oddFooter>
  </headerFooter>
  <rowBreaks count="8" manualBreakCount="8">
    <brk id="55" max="13" man="1"/>
    <brk id="94" max="13" man="1"/>
    <brk id="162" max="13" man="1"/>
    <brk id="308" max="13" man="1"/>
    <brk id="463" max="13" man="1"/>
    <brk id="541" max="13" man="1"/>
    <brk id="619" max="13" man="1"/>
    <brk id="695" max="13" man="1"/>
  </rowBreaks>
  <ignoredErrors>
    <ignoredError sqref="A4" unlockedFormula="1"/>
    <ignoredError sqref="F32:M32 B47:M47" emptyCellReference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/>
  <dimension ref="A1:T900"/>
  <sheetViews>
    <sheetView zoomScaleNormal="100" zoomScaleSheetLayoutView="100" workbookViewId="0">
      <pane xSplit="1" ySplit="9" topLeftCell="B787" activePane="bottomRight" state="frozen"/>
      <selection pane="topRight" activeCell="B1" sqref="B1"/>
      <selection pane="bottomLeft" activeCell="A10" sqref="A10"/>
      <selection pane="bottomRight" activeCell="O574" sqref="O574"/>
    </sheetView>
  </sheetViews>
  <sheetFormatPr defaultColWidth="9.28515625" defaultRowHeight="12.75"/>
  <cols>
    <col min="1" max="1" width="12.28515625" style="1" customWidth="1"/>
    <col min="2" max="2" width="1.7109375" style="1" customWidth="1"/>
    <col min="3" max="4" width="14" style="1" bestFit="1" customWidth="1"/>
    <col min="5" max="9" width="12.7109375" style="1" customWidth="1"/>
    <col min="10" max="14" width="14" style="1" bestFit="1" customWidth="1"/>
    <col min="15" max="15" width="15" style="1" bestFit="1" customWidth="1"/>
    <col min="16" max="16" width="13.7109375" style="1" customWidth="1"/>
    <col min="17" max="17" width="11.28515625" style="150" bestFit="1" customWidth="1"/>
    <col min="18" max="18" width="17.42578125" style="150" customWidth="1"/>
    <col min="19" max="19" width="11.85546875" style="150" customWidth="1"/>
    <col min="20" max="20" width="9.85546875" style="150" bestFit="1" customWidth="1"/>
    <col min="21" max="21" width="1.85546875" style="150" customWidth="1"/>
    <col min="22" max="22" width="11" style="150" bestFit="1" customWidth="1"/>
    <col min="23" max="23" width="9.28515625" style="150"/>
    <col min="24" max="24" width="4.42578125" style="150" customWidth="1"/>
    <col min="25" max="16384" width="9.28515625" style="150"/>
  </cols>
  <sheetData>
    <row r="1" spans="1:16" customFormat="1" ht="20.25">
      <c r="A1" s="136" t="s">
        <v>81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3"/>
      <c r="P1" s="326" t="s">
        <v>185</v>
      </c>
    </row>
    <row r="2" spans="1:16" customFormat="1" ht="4.5" customHeight="1">
      <c r="A2" s="22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174"/>
      <c r="P2" s="328"/>
    </row>
    <row r="3" spans="1:16" customFormat="1" ht="18.75" thickBot="1">
      <c r="A3" s="25" t="str">
        <f>Residential!A3</f>
        <v xml:space="preserve">Revenue Forecast Data - Wastewater 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174"/>
      <c r="P3" s="327">
        <v>11</v>
      </c>
    </row>
    <row r="4" spans="1:16" customFormat="1" ht="18.75" thickBot="1">
      <c r="A4" s="186" t="str">
        <f>Residential!A4</f>
        <v>FY 2018-19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6"/>
      <c r="P4" s="10"/>
    </row>
    <row r="5" spans="1:16" s="157" customFormat="1" ht="8.25" customHeight="1" thickBot="1">
      <c r="A5" s="158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77"/>
    </row>
    <row r="6" spans="1:16" ht="16.5" thickBot="1">
      <c r="A6" s="162" t="s">
        <v>259</v>
      </c>
      <c r="B6" s="160"/>
      <c r="C6" s="160"/>
      <c r="D6" s="160"/>
      <c r="E6" s="164"/>
      <c r="F6" s="165"/>
      <c r="G6" s="163"/>
      <c r="H6" s="163"/>
      <c r="I6" s="164"/>
      <c r="J6" s="165"/>
      <c r="K6" s="160"/>
      <c r="L6" s="160"/>
      <c r="M6" s="160"/>
      <c r="N6" s="160"/>
      <c r="O6" s="161"/>
    </row>
    <row r="8" spans="1:16">
      <c r="A8" s="34" t="s">
        <v>27</v>
      </c>
    </row>
    <row r="9" spans="1:16">
      <c r="A9" s="35" t="s">
        <v>25</v>
      </c>
      <c r="B9" s="153"/>
      <c r="C9" s="151" t="s">
        <v>69</v>
      </c>
      <c r="D9" s="151" t="s">
        <v>70</v>
      </c>
      <c r="E9" s="151" t="s">
        <v>71</v>
      </c>
      <c r="F9" s="151" t="s">
        <v>72</v>
      </c>
      <c r="G9" s="151" t="s">
        <v>73</v>
      </c>
      <c r="H9" s="151" t="s">
        <v>74</v>
      </c>
      <c r="I9" s="151" t="s">
        <v>75</v>
      </c>
      <c r="J9" s="151" t="s">
        <v>76</v>
      </c>
      <c r="K9" s="151" t="s">
        <v>77</v>
      </c>
      <c r="L9" s="151" t="s">
        <v>78</v>
      </c>
      <c r="M9" s="151" t="s">
        <v>79</v>
      </c>
      <c r="N9" s="151" t="s">
        <v>80</v>
      </c>
      <c r="O9" s="151" t="s">
        <v>24</v>
      </c>
    </row>
    <row r="10" spans="1:16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1:16" customFormat="1" ht="15">
      <c r="A11" s="133" t="s">
        <v>106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spans="1:16" s="2" customFormat="1" ht="5.0999999999999996" customHeight="1">
      <c r="A12" s="37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1:16" ht="12.75" hidden="1" customHeight="1">
      <c r="A13" s="156" t="str">
        <f>A$104</f>
        <v>1994-95 Act</v>
      </c>
      <c r="C13" s="5" t="e">
        <f>C104+C185+C265+C345+#REF!+C425+C505+C585+C665+C745</f>
        <v>#REF!</v>
      </c>
      <c r="D13" s="5" t="e">
        <f>D104+D185+D265+D345+#REF!+D425+D505+D585+D665+D745</f>
        <v>#REF!</v>
      </c>
      <c r="E13" s="5" t="e">
        <f>E104+E185+E265+E345+#REF!+E425+E505+E585+E665+E745</f>
        <v>#REF!</v>
      </c>
      <c r="F13" s="5" t="e">
        <f>F104+F185+F265+F345+#REF!+F425+F505+F585+F665+F745</f>
        <v>#REF!</v>
      </c>
      <c r="G13" s="5" t="e">
        <f>G104+G185+G265+G345+#REF!+G425+G505+G585+G665+G745</f>
        <v>#REF!</v>
      </c>
      <c r="H13" s="5" t="e">
        <f>H104+H185+H265+H345+#REF!+H425+H505+H585+H665+H745</f>
        <v>#REF!</v>
      </c>
      <c r="I13" s="5" t="e">
        <f>I104+I185+I265+I345+#REF!+I425+I505+I585+I665+I745</f>
        <v>#REF!</v>
      </c>
      <c r="J13" s="5" t="e">
        <f>J104+J185+J265+J345+#REF!+J425+J505+J585+J665+J745</f>
        <v>#REF!</v>
      </c>
      <c r="K13" s="5" t="e">
        <f>K104+K185+K265+K345+#REF!+K425+K505+K585+K665+K745</f>
        <v>#REF!</v>
      </c>
      <c r="L13" s="5" t="e">
        <f>L104+L185+L265+L345+#REF!+L425+L505+L585+L665+L745</f>
        <v>#REF!</v>
      </c>
      <c r="M13" s="5" t="e">
        <f>M104+M185+M265+M345+#REF!+M425+M505+M585+M665+M745</f>
        <v>#REF!</v>
      </c>
      <c r="N13" s="5" t="e">
        <f>N104+N185+N265+N345+#REF!+N425+N505+N585+N665+N745</f>
        <v>#REF!</v>
      </c>
      <c r="O13" s="5" t="e">
        <f t="shared" ref="O13:O18" si="0">SUM(C13:N13)</f>
        <v>#REF!</v>
      </c>
    </row>
    <row r="14" spans="1:16" ht="12.75" hidden="1" customHeight="1">
      <c r="A14" s="156" t="str">
        <f>A$105</f>
        <v>1995-96 Act</v>
      </c>
      <c r="C14" s="5" t="e">
        <f>C105+C186+C266+C346+#REF!+C426+C506+C586+C666+C746</f>
        <v>#REF!</v>
      </c>
      <c r="D14" s="5" t="e">
        <f>D105+D186+D266+D346+#REF!+D426+D506+D586+D666+D746</f>
        <v>#REF!</v>
      </c>
      <c r="E14" s="5" t="e">
        <f>E105+E186+E266+E346+#REF!+E426+E506+E586+E666+E746</f>
        <v>#REF!</v>
      </c>
      <c r="F14" s="5" t="e">
        <f>F105+F186+F266+F346+#REF!+F426+F506+F586+F666+F746</f>
        <v>#REF!</v>
      </c>
      <c r="G14" s="5" t="e">
        <f>G105+G186+G266+G346+#REF!+G426+G506+G586+G666+G746</f>
        <v>#REF!</v>
      </c>
      <c r="H14" s="5" t="e">
        <f>H105+H186+H266+H346+#REF!+H426+H506+H586+H666+H746</f>
        <v>#REF!</v>
      </c>
      <c r="I14" s="5" t="e">
        <f>I105+I186+I266+I346+#REF!+I426+I506+I586+I666+I746</f>
        <v>#REF!</v>
      </c>
      <c r="J14" s="5" t="e">
        <f>J105+J186+J266+J346+#REF!+J426+J506+J586+J666+J746</f>
        <v>#REF!</v>
      </c>
      <c r="K14" s="5" t="e">
        <f>K105+K186+K266+K346+#REF!+K426+K506+K586+K666+K746</f>
        <v>#REF!</v>
      </c>
      <c r="L14" s="5" t="e">
        <f>L105+L186+L266+L346+#REF!+L426+L506+L586+L666+L746</f>
        <v>#REF!</v>
      </c>
      <c r="M14" s="5" t="e">
        <f>M105+M186+M266+M346+#REF!+M426+M506+M586+M666+M746</f>
        <v>#REF!</v>
      </c>
      <c r="N14" s="5" t="e">
        <f>N105+N186+N266+N346+#REF!+N426+N506+N586+N666+N746</f>
        <v>#REF!</v>
      </c>
      <c r="O14" s="5" t="e">
        <f t="shared" si="0"/>
        <v>#REF!</v>
      </c>
    </row>
    <row r="15" spans="1:16" ht="12.75" hidden="1" customHeight="1">
      <c r="A15" s="156" t="str">
        <f>A$106</f>
        <v>1996-97 Act</v>
      </c>
      <c r="C15" s="5" t="e">
        <f>C106+C187+C267+C347+#REF!+C427+C507+C587+C667+C747</f>
        <v>#REF!</v>
      </c>
      <c r="D15" s="5" t="e">
        <f>D106+D187+D267+D347+#REF!+D427+D507+D587+D667+D747</f>
        <v>#REF!</v>
      </c>
      <c r="E15" s="5" t="e">
        <f>E106+E187+E267+E347+#REF!+E427+E507+E587+E667+E747</f>
        <v>#REF!</v>
      </c>
      <c r="F15" s="5" t="e">
        <f>F106+F187+F267+F347+#REF!+F427+F507+F587+F667+F747</f>
        <v>#REF!</v>
      </c>
      <c r="G15" s="5" t="e">
        <f>G106+G187+G267+G347+#REF!+G427+G507+G587+G667+G747</f>
        <v>#REF!</v>
      </c>
      <c r="H15" s="5" t="e">
        <f>H106+H187+H267+H347+#REF!+H427+H507+H587+H667+H747</f>
        <v>#REF!</v>
      </c>
      <c r="I15" s="5" t="e">
        <f>I106+I187+I267+I347+#REF!+I427+I507+I587+I667+I747</f>
        <v>#REF!</v>
      </c>
      <c r="J15" s="5" t="e">
        <f>J106+J187+J267+J347+#REF!+J427+J507+J587+J667+J747</f>
        <v>#REF!</v>
      </c>
      <c r="K15" s="5" t="e">
        <f>K106+K187+K267+K347+#REF!+K427+K507+K587+K667+K747</f>
        <v>#REF!</v>
      </c>
      <c r="L15" s="5" t="e">
        <f>L106+L187+L267+L347+#REF!+L427+L507+L587+L667+L747</f>
        <v>#REF!</v>
      </c>
      <c r="M15" s="5" t="e">
        <f>M106+M187+M267+M347+#REF!+M427+M507+M587+M667+M747</f>
        <v>#REF!</v>
      </c>
      <c r="N15" s="5" t="e">
        <f>N106+N187+N267+N347+#REF!+N427+N507+N587+N667+N747</f>
        <v>#REF!</v>
      </c>
      <c r="O15" s="166" t="e">
        <f t="shared" si="0"/>
        <v>#REF!</v>
      </c>
    </row>
    <row r="16" spans="1:16" ht="12.75" hidden="1" customHeight="1">
      <c r="A16" s="156" t="str">
        <f>A$107</f>
        <v>1997-98 Act</v>
      </c>
      <c r="C16" s="5" t="e">
        <f>C107+C188+C268+C348+#REF!+C428+C508+C588+C668+C748</f>
        <v>#REF!</v>
      </c>
      <c r="D16" s="5" t="e">
        <f>D107+D188+D268+D348+#REF!+D428+D508+D588+D668+D748</f>
        <v>#REF!</v>
      </c>
      <c r="E16" s="5" t="e">
        <f>E107+E188+E268+E348+#REF!+E428+E508+E588+E668+E748</f>
        <v>#REF!</v>
      </c>
      <c r="F16" s="5" t="e">
        <f>F107+F188+F268+F348+#REF!+F428+F508+F588+F668+F748</f>
        <v>#REF!</v>
      </c>
      <c r="G16" s="5" t="e">
        <f>G107+G188+G268+G348+#REF!+G428+G508+G588+G668+G748</f>
        <v>#REF!</v>
      </c>
      <c r="H16" s="5" t="e">
        <f>H107+H188+H268+H348+#REF!+H428+H508+H588+H668+H748</f>
        <v>#REF!</v>
      </c>
      <c r="I16" s="5" t="e">
        <f>I107+I188+I268+I348+#REF!+I428+I508+I588+I668+I748</f>
        <v>#REF!</v>
      </c>
      <c r="J16" s="5" t="e">
        <f>J107+J188+J268+J348+#REF!+J428+J508+J588+J668+J748</f>
        <v>#REF!</v>
      </c>
      <c r="K16" s="5" t="e">
        <f>K107+K188+K268+K348+#REF!+K428+K508+K588+K668+K748</f>
        <v>#REF!</v>
      </c>
      <c r="L16" s="5" t="e">
        <f>L107+L188+L268+L348+#REF!+L428+L508+L588+L668+L748</f>
        <v>#REF!</v>
      </c>
      <c r="M16" s="5" t="e">
        <f>M107+M188+M268+M348+#REF!+M428+M508+M588+M668+M748</f>
        <v>#REF!</v>
      </c>
      <c r="N16" s="5" t="e">
        <f>N107+N188+N268+N348+#REF!+N428+N508+N588+N668+N748</f>
        <v>#REF!</v>
      </c>
      <c r="O16" s="166" t="e">
        <f t="shared" si="0"/>
        <v>#REF!</v>
      </c>
    </row>
    <row r="17" spans="1:20" hidden="1">
      <c r="A17" s="156" t="str">
        <f>A$108</f>
        <v>1998-99 Act</v>
      </c>
      <c r="C17" s="5" t="e">
        <f>C108+C189+C269+C349+#REF!+C429+C509+C589+C669+C749</f>
        <v>#REF!</v>
      </c>
      <c r="D17" s="5" t="e">
        <f>D108+D189+D269+D349+#REF!+D429+D509+D589+D669+D749+D829</f>
        <v>#REF!</v>
      </c>
      <c r="E17" s="5" t="e">
        <f>E108+E189+E269+E349+#REF!+E429+E509+E589+E669+E749+E829</f>
        <v>#REF!</v>
      </c>
      <c r="F17" s="5" t="e">
        <f>F108+F189+F269+F349+#REF!+F429+F509+F589+F669+F749+F829</f>
        <v>#REF!</v>
      </c>
      <c r="G17" s="5" t="e">
        <f>G108+G189+G269+G349+#REF!+G429+G509+G589+G669+G749+G829</f>
        <v>#REF!</v>
      </c>
      <c r="H17" s="5" t="e">
        <f>H108+H189+H269+H349+#REF!+H429+H509+H589+H669+H749+H829</f>
        <v>#REF!</v>
      </c>
      <c r="I17" s="5" t="e">
        <f>I108+I189+I269+I349+#REF!+I429+I509+I589+I669+I749+I829</f>
        <v>#REF!</v>
      </c>
      <c r="J17" s="5" t="e">
        <f>J108+J189+J269+J349+#REF!+J429+J509+J589+J669+J749+J829</f>
        <v>#REF!</v>
      </c>
      <c r="K17" s="5" t="e">
        <f>K108+K189+K269+K349+#REF!+K429+K509+K589+K669+K749+K829</f>
        <v>#REF!</v>
      </c>
      <c r="L17" s="5" t="e">
        <f>L108+L189+L269+L349+#REF!+L429+L509+L589+L669+L749+L829</f>
        <v>#REF!</v>
      </c>
      <c r="M17" s="5" t="e">
        <f>M108+M189+M269+M349+#REF!+M429+M509+M589+M669+M749+M829</f>
        <v>#REF!</v>
      </c>
      <c r="N17" s="5" t="e">
        <f>N108+N189+N269+N349+#REF!+N429+N509+N589+N669+N749+N829</f>
        <v>#REF!</v>
      </c>
      <c r="O17" s="166" t="e">
        <f t="shared" si="0"/>
        <v>#REF!</v>
      </c>
      <c r="T17" s="150" t="s">
        <v>291</v>
      </c>
    </row>
    <row r="18" spans="1:20" hidden="1">
      <c r="A18" s="156" t="str">
        <f>A$109</f>
        <v>1999-00 Act</v>
      </c>
      <c r="C18" s="5" t="e">
        <f>C109+C190+C270+C350+#REF!+C430+C510+C590+C670+C750+C830</f>
        <v>#REF!</v>
      </c>
      <c r="D18" s="5" t="e">
        <f>D109+D190+D270+D350+#REF!+D430+D510+D590+D670+D750+D830</f>
        <v>#REF!</v>
      </c>
      <c r="E18" s="5" t="e">
        <f>E109+E190+E270+E350+#REF!+E430+E510+E590+E670+E750+E830</f>
        <v>#REF!</v>
      </c>
      <c r="F18" s="5" t="e">
        <f>F109+F190+F270+F350+#REF!+F430+F510+F590+F670+F750+F830</f>
        <v>#REF!</v>
      </c>
      <c r="G18" s="5" t="e">
        <f>G109+G190+G270+G350+#REF!+G430+G510+G590+G670+G750+G830</f>
        <v>#REF!</v>
      </c>
      <c r="H18" s="5" t="e">
        <f>H109+H190+H270+H350+#REF!+H430+H510+H590+H670+H750+H830</f>
        <v>#REF!</v>
      </c>
      <c r="I18" s="5" t="e">
        <f>I109+I190+I270+I350+#REF!+I430+I510+I590+I670+I750+I830</f>
        <v>#REF!</v>
      </c>
      <c r="J18" s="5" t="e">
        <f>J109+J190+J270+J350+#REF!+J430+J510+J590+J670+J750+J830</f>
        <v>#REF!</v>
      </c>
      <c r="K18" s="5" t="e">
        <f>K109+K190+K270+K350+#REF!+K430+K510+K590+K670+K750+K830</f>
        <v>#REF!</v>
      </c>
      <c r="L18" s="5" t="e">
        <f>L109+L190+L270+L350+#REF!+L430+L510+L590+L670+L750+L830</f>
        <v>#REF!</v>
      </c>
      <c r="M18" s="5" t="e">
        <f>M109+M190+M270+M350+#REF!+M430+M510+M590+M670+M750+M830</f>
        <v>#REF!</v>
      </c>
      <c r="N18" s="5" t="e">
        <f>N109+N190+N270+N350+#REF!+N430+N510+N590+N670+N750+N830</f>
        <v>#REF!</v>
      </c>
      <c r="O18" s="166" t="e">
        <f t="shared" si="0"/>
        <v>#REF!</v>
      </c>
    </row>
    <row r="19" spans="1:20" ht="12.75" hidden="1" customHeight="1">
      <c r="A19" s="156" t="str">
        <f>A$110</f>
        <v>2000-01 Act</v>
      </c>
      <c r="C19" s="5" t="e">
        <f>C110+C191+C271+C351+#REF!+C431+C511+C591+C671+C751+C831</f>
        <v>#REF!</v>
      </c>
      <c r="D19" s="5" t="e">
        <f>D110+D191+D271+D351+#REF!+D431+D511+D591+D671+D751+D831</f>
        <v>#REF!</v>
      </c>
      <c r="E19" s="5" t="e">
        <f>E110+E191+E271+E351+#REF!+E431+E511+E591+E671+E751+E831</f>
        <v>#REF!</v>
      </c>
      <c r="F19" s="5" t="e">
        <f>F110+F191+F271+F351+#REF!+F431+F511+F591+F671+F751+F831</f>
        <v>#REF!</v>
      </c>
      <c r="G19" s="5" t="e">
        <f>G110+G191+G271+G351+#REF!+G431+G511+G591+G671+G751+G831</f>
        <v>#REF!</v>
      </c>
      <c r="H19" s="5" t="e">
        <f>H110+H191+H271+H351+#REF!+H431+H511+H591+H671+H751+H831</f>
        <v>#REF!</v>
      </c>
      <c r="I19" s="5" t="e">
        <f>I110+I191+I271+I351+#REF!+I431+I511+I591+I671+I751+I831</f>
        <v>#REF!</v>
      </c>
      <c r="J19" s="5" t="e">
        <f>J110+J191+J271+J351+#REF!+J431+J511+J591+J671+J751+J831</f>
        <v>#REF!</v>
      </c>
      <c r="K19" s="5" t="e">
        <f>K110+K191+K271+K351+#REF!+K431+K511+K591+K671+K751+K831</f>
        <v>#REF!</v>
      </c>
      <c r="L19" s="5" t="e">
        <f>L110+L191+L271+L351+#REF!+L431+L511+L591+L671+L751+L831</f>
        <v>#REF!</v>
      </c>
      <c r="M19" s="5" t="e">
        <f>M110+M191+M271+M351+#REF!+M431+M511+M591+M671+M751+M831</f>
        <v>#REF!</v>
      </c>
      <c r="N19" s="5" t="e">
        <f>N110+N191+N271+N351+#REF!+N431+N511+N591+N671+N751+N831</f>
        <v>#REF!</v>
      </c>
      <c r="O19" s="166" t="e">
        <f t="shared" ref="O19:O28" si="1">SUM(C19:N19)</f>
        <v>#REF!</v>
      </c>
    </row>
    <row r="20" spans="1:20" ht="12.75" hidden="1" customHeight="1">
      <c r="A20" s="156" t="str">
        <f>A$111</f>
        <v>2001-02 Act</v>
      </c>
      <c r="C20" s="5" t="e">
        <f>C111+C192+C272+C352+#REF!+C432+C512+C592+C672+C752+C832</f>
        <v>#REF!</v>
      </c>
      <c r="D20" s="5" t="e">
        <f>D111+D192+D272+D352+#REF!+D432+D512+D592+D672+D752+D832</f>
        <v>#REF!</v>
      </c>
      <c r="E20" s="5" t="e">
        <f>E111+E192+E272+E352+#REF!+E432+E512+E592+E672+E752+E832</f>
        <v>#REF!</v>
      </c>
      <c r="F20" s="5" t="e">
        <f>F111+F192+F272+F352+#REF!+F432+F512+F592+F672+F752+F832</f>
        <v>#REF!</v>
      </c>
      <c r="G20" s="5" t="e">
        <f>G111+G192+G272+G352+#REF!+G432+G512+G592+G672+G752+G832</f>
        <v>#REF!</v>
      </c>
      <c r="H20" s="5" t="e">
        <f>H111+H192+H272+H352+#REF!+H432+H512+H592+H672+H752+H832</f>
        <v>#REF!</v>
      </c>
      <c r="I20" s="5" t="e">
        <f>I111+I192+I272+I352+#REF!+I432+I512+I592+I672+I752+I832</f>
        <v>#REF!</v>
      </c>
      <c r="J20" s="5" t="e">
        <f>J111+J192+J272+J352+#REF!+J432+J512+J592+J672+J752+J832</f>
        <v>#REF!</v>
      </c>
      <c r="K20" s="5" t="e">
        <f>K111+K192+K272+K352+#REF!+K432+K512+K592+K672+K752+K832</f>
        <v>#REF!</v>
      </c>
      <c r="L20" s="5" t="e">
        <f>L111+L192+L272+L352+#REF!+L432+L512+L592+L672+L752+L832</f>
        <v>#REF!</v>
      </c>
      <c r="M20" s="5" t="e">
        <f>M111+M192+M272+M352+#REF!+M432+M512+M592+M672+M752+M832</f>
        <v>#REF!</v>
      </c>
      <c r="N20" s="5" t="e">
        <f>N111+N192+N272+N352+#REF!+N432+N512+N592+N672+N752+N832</f>
        <v>#REF!</v>
      </c>
      <c r="O20" s="166" t="e">
        <f t="shared" si="1"/>
        <v>#REF!</v>
      </c>
    </row>
    <row r="21" spans="1:20" ht="12.75" hidden="1" customHeight="1">
      <c r="A21" s="156" t="str">
        <f>A$112</f>
        <v>2002-03 Act</v>
      </c>
      <c r="C21" s="5" t="e">
        <f>C112+C193+C273+C353+#REF!+C433+C513+C593+C673+C753+C833</f>
        <v>#REF!</v>
      </c>
      <c r="D21" s="5" t="e">
        <f>D112+D193+D273+D353+#REF!+D433+D513+D593+D673+D753+D833</f>
        <v>#REF!</v>
      </c>
      <c r="E21" s="5" t="e">
        <f>E112+E193+E273+E353+#REF!+E433+E513+E593+E673+E753+E833</f>
        <v>#REF!</v>
      </c>
      <c r="F21" s="5" t="e">
        <f>F112+F193+F273+F353+#REF!+F433+F513+F593+F673+F753+F833</f>
        <v>#REF!</v>
      </c>
      <c r="G21" s="5" t="e">
        <f>G112+G193+G273+G353+#REF!+G433+G513+G593+G673+G753+G833</f>
        <v>#REF!</v>
      </c>
      <c r="H21" s="5" t="e">
        <f>H112+H193+H273+H353+#REF!+H433+H513+H593+H673+H753+H833</f>
        <v>#REF!</v>
      </c>
      <c r="I21" s="5" t="e">
        <f>I112+I193+I273+I353+#REF!+I433+I513+I593+I673+I753+I833</f>
        <v>#REF!</v>
      </c>
      <c r="J21" s="5" t="e">
        <f>J112+J193+J273+J353+#REF!+J433+J513+J593+J673+J753+J833</f>
        <v>#REF!</v>
      </c>
      <c r="K21" s="5" t="e">
        <f>K112+K193+K273+K353+#REF!+K433+K513+K593+K673+K753+K833</f>
        <v>#REF!</v>
      </c>
      <c r="L21" s="5" t="e">
        <f>L112+L193+L273+L353+#REF!+L433+L513+L593+L673+L753+L833</f>
        <v>#REF!</v>
      </c>
      <c r="M21" s="5" t="e">
        <f>M112+M193+M273+M353+#REF!+M433+M513+M593+M673+M753+M833</f>
        <v>#REF!</v>
      </c>
      <c r="N21" s="5" t="e">
        <f>N112+N193+N273+N353+#REF!+N433+N513+N593+N673+N753+N833</f>
        <v>#REF!</v>
      </c>
      <c r="O21" s="166" t="e">
        <f t="shared" si="1"/>
        <v>#REF!</v>
      </c>
    </row>
    <row r="22" spans="1:20" ht="12.75" hidden="1" customHeight="1">
      <c r="A22" s="156" t="str">
        <f>A$113</f>
        <v>2003-04 Act</v>
      </c>
      <c r="C22" s="5" t="e">
        <f>C113+C194+C274+C354+#REF!+C434+C514+C594+C674+C754+C834</f>
        <v>#REF!</v>
      </c>
      <c r="D22" s="5" t="e">
        <f>D113+D194+D274+D354+#REF!+D434+D514+D594+D674+D754+D834</f>
        <v>#REF!</v>
      </c>
      <c r="E22" s="5" t="e">
        <f>E113+E194+E274+E354+#REF!+E434+E514+E594+E674+E754+E834</f>
        <v>#REF!</v>
      </c>
      <c r="F22" s="5" t="e">
        <f>F113+F194+F274+F354+#REF!+F434+F514+F594+F674+F754+F834</f>
        <v>#REF!</v>
      </c>
      <c r="G22" s="5" t="e">
        <f>G113+G194+G274+G354+#REF!+G434+G514+G594+G674+G754+G834</f>
        <v>#REF!</v>
      </c>
      <c r="H22" s="5" t="e">
        <f>H113+H194+H274+H354+#REF!+H434+H514+H594+H674+H754+H834</f>
        <v>#REF!</v>
      </c>
      <c r="I22" s="5" t="e">
        <f>I113+I194+I274+I354+#REF!+I434+I514+I594+I674+I754+I834</f>
        <v>#REF!</v>
      </c>
      <c r="J22" s="5" t="e">
        <f>J113+J194+J274+J354+#REF!+J434+J514+J594+J674+J754+J834</f>
        <v>#REF!</v>
      </c>
      <c r="K22" s="5" t="e">
        <f>K113+K194+K274+K354+#REF!+K434+K514+K594+K674+K754+K834</f>
        <v>#REF!</v>
      </c>
      <c r="L22" s="5" t="e">
        <f>L113+L194+L274+L354+#REF!+L434+L514+L594+L674+L754+L834</f>
        <v>#REF!</v>
      </c>
      <c r="M22" s="5" t="e">
        <f>M113+M194+M274+M354+#REF!+M434+M514+M594+M674+M754+M834</f>
        <v>#REF!</v>
      </c>
      <c r="N22" s="5" t="e">
        <f>N113+N194+N274+N354+#REF!+N434+N514+N594+N674+N754+N834</f>
        <v>#REF!</v>
      </c>
      <c r="O22" s="166" t="e">
        <f t="shared" si="1"/>
        <v>#REF!</v>
      </c>
    </row>
    <row r="23" spans="1:20" ht="12.75" hidden="1" customHeight="1">
      <c r="A23" s="156" t="str">
        <f>A$114</f>
        <v>2004-05 Act</v>
      </c>
      <c r="C23" s="5" t="e">
        <f>C114+C195+C275+C355+#REF!+C435+C515+C595+C675+C755+C835</f>
        <v>#REF!</v>
      </c>
      <c r="D23" s="5" t="e">
        <f>D114+D195+D275+D355+#REF!+D435+D515+D595+D675+D755+D835</f>
        <v>#REF!</v>
      </c>
      <c r="E23" s="5" t="e">
        <f>E114+E195+E275+E355+#REF!+E435+E515+E595+E675+E755+E835</f>
        <v>#REF!</v>
      </c>
      <c r="F23" s="5" t="e">
        <f>F114+F195+F275+F355+#REF!+F435+F515+F595+F675+F755+F835</f>
        <v>#REF!</v>
      </c>
      <c r="G23" s="5" t="e">
        <f>G114+G195+G275+G355+#REF!+G435+G515+G595+G675+G755+G835</f>
        <v>#REF!</v>
      </c>
      <c r="H23" s="5" t="e">
        <f>H114+H195+H275+H355+#REF!+H435+H515+H595+H675+H755+H835</f>
        <v>#REF!</v>
      </c>
      <c r="I23" s="5" t="e">
        <f>I114+I195+I275+I355+#REF!+I435+I515+I595+I675+I755+I835</f>
        <v>#REF!</v>
      </c>
      <c r="J23" s="5" t="e">
        <f>J114+J195+J275+J355+#REF!+J435+J515+J595+J675+J755+J835</f>
        <v>#REF!</v>
      </c>
      <c r="K23" s="5" t="e">
        <f>K114+K195+K275+K355+#REF!+K435+K515+K595+K675+K755+K835</f>
        <v>#REF!</v>
      </c>
      <c r="L23" s="5" t="e">
        <f>L114+L195+L275+L355+#REF!+L435+L515+L595+L675+L755+L835</f>
        <v>#REF!</v>
      </c>
      <c r="M23" s="5" t="e">
        <f>M114+M195+M275+M355+#REF!+M435+M515+M595+M675+M755+M835</f>
        <v>#REF!</v>
      </c>
      <c r="N23" s="5" t="e">
        <f>N114+N195+N275+N355+#REF!+N435+N515+N595+N675+N755+N835</f>
        <v>#REF!</v>
      </c>
      <c r="O23" s="166" t="e">
        <f t="shared" si="1"/>
        <v>#REF!</v>
      </c>
    </row>
    <row r="24" spans="1:20" ht="12.75" hidden="1" customHeight="1">
      <c r="A24" s="156" t="str">
        <f>A$115</f>
        <v>2005-06 Act</v>
      </c>
      <c r="C24" s="5" t="e">
        <f>C115+C196+C276+C356+#REF!+C436+C516+C596+C676+C756+C836</f>
        <v>#REF!</v>
      </c>
      <c r="D24" s="5" t="e">
        <f>D115+D196+D276+D356+#REF!+D436+D516+D596+D676+D756+D836</f>
        <v>#REF!</v>
      </c>
      <c r="E24" s="5" t="e">
        <f>E115+E196+E276+E356+#REF!+E436+E516+E596+E676+E756+E836</f>
        <v>#REF!</v>
      </c>
      <c r="F24" s="5" t="e">
        <f>F115+F196+F276+F356+#REF!+F436+F516+F596+F676+F756+F836</f>
        <v>#REF!</v>
      </c>
      <c r="G24" s="5" t="e">
        <f>G115+G196+G276+G356+#REF!+G436+G516+G596+G676+G756+G836</f>
        <v>#REF!</v>
      </c>
      <c r="H24" s="5" t="e">
        <f>H115+H196+H276+H356+#REF!+H436+H516+H596+H676+H756+H836</f>
        <v>#REF!</v>
      </c>
      <c r="I24" s="5" t="e">
        <f>I115+I196+I276+I356+#REF!+I436+I516+I596+I676+I756+I836</f>
        <v>#REF!</v>
      </c>
      <c r="J24" s="5" t="e">
        <f>J115+J196+J276+J356+#REF!+J436+J516+J596+J676+J756+J836</f>
        <v>#REF!</v>
      </c>
      <c r="K24" s="5" t="e">
        <f>K115+K196+K276+K356+#REF!+K436+K516+K596+K676+K756+K836</f>
        <v>#REF!</v>
      </c>
      <c r="L24" s="5" t="e">
        <f>L115+L196+L276+L356+#REF!+L436+L516+L596+L676+L756+L836</f>
        <v>#REF!</v>
      </c>
      <c r="M24" s="5" t="e">
        <f>M115+M196+M276+M356+#REF!+M436+M516+M596+M676+M756+M836</f>
        <v>#REF!</v>
      </c>
      <c r="N24" s="5" t="e">
        <f>N115+N196+N276+N356+#REF!+N436+N516+N596+N676+N756+N836</f>
        <v>#REF!</v>
      </c>
      <c r="O24" s="166" t="e">
        <f t="shared" si="1"/>
        <v>#REF!</v>
      </c>
    </row>
    <row r="25" spans="1:20" ht="12.75" hidden="1" customHeight="1">
      <c r="A25" s="156" t="str">
        <f>A$116</f>
        <v>2006-07 Act</v>
      </c>
      <c r="C25" s="5" t="e">
        <f>C116+C197+C277+C357+#REF!+C437+C517+C597+C677+C757+C837</f>
        <v>#REF!</v>
      </c>
      <c r="D25" s="5" t="e">
        <f>D116+D197+D277+D357+#REF!+D437+D517+D597+D677+D757+D837</f>
        <v>#REF!</v>
      </c>
      <c r="E25" s="5" t="e">
        <f>E116+E197+E277+E357+#REF!+E437+E517+E597+E677+E757+E837</f>
        <v>#REF!</v>
      </c>
      <c r="F25" s="5" t="e">
        <f>F116+F197+F277+F357+#REF!+F437+F517+F597+F677+F757+F837</f>
        <v>#REF!</v>
      </c>
      <c r="G25" s="5" t="e">
        <f>G116+G197+G277+G357+#REF!+G437+G517+G597+G677+G757+G837</f>
        <v>#REF!</v>
      </c>
      <c r="H25" s="5" t="e">
        <f>H116+H197+H277+H357+#REF!+H437+H517+H597+H677+H757+H837</f>
        <v>#REF!</v>
      </c>
      <c r="I25" s="5" t="e">
        <f>I116+I197+I277+I357+#REF!+I437+I517+I597+I677+I757+I837</f>
        <v>#REF!</v>
      </c>
      <c r="J25" s="5" t="e">
        <f>J116+J197+J277+J357+#REF!+J437+J517+J597+J677+J757+J837</f>
        <v>#REF!</v>
      </c>
      <c r="K25" s="5" t="e">
        <f>K116+K197+K277+K357+#REF!+K437+K517+K597+K677+K757+K837</f>
        <v>#REF!</v>
      </c>
      <c r="L25" s="5" t="e">
        <f>L116+L197+L277+L357+#REF!+L437+L517+L597+L677+L757+L837</f>
        <v>#REF!</v>
      </c>
      <c r="M25" s="5" t="e">
        <f>M116+M197+M277+M357+#REF!+M437+M517+M597+M677+M757+M837</f>
        <v>#REF!</v>
      </c>
      <c r="N25" s="5" t="e">
        <f>N116+N197+N277+N357+#REF!+N437+N517+N597+N677+N757+N837</f>
        <v>#REF!</v>
      </c>
      <c r="O25" s="166" t="e">
        <f t="shared" si="1"/>
        <v>#REF!</v>
      </c>
    </row>
    <row r="26" spans="1:20" ht="12.75" hidden="1" customHeight="1">
      <c r="A26" s="156" t="str">
        <f>A$117</f>
        <v>2007-08 Act</v>
      </c>
      <c r="C26" s="5" t="e">
        <f>C117+C198+C278+C358+#REF!+C438+C518+C598+C678+C758+C838</f>
        <v>#REF!</v>
      </c>
      <c r="D26" s="5" t="e">
        <f>D117+D198+D278+D358+#REF!+D438+D518+D598+D678+D758+D838</f>
        <v>#REF!</v>
      </c>
      <c r="E26" s="5" t="e">
        <f>E117+E198+E278+E358+#REF!+E438+E518+E598+E678+E758+E838</f>
        <v>#REF!</v>
      </c>
      <c r="F26" s="5" t="e">
        <f>F117+F198+F278+F358+#REF!+F438+F518+F598+F678+F758+F838</f>
        <v>#REF!</v>
      </c>
      <c r="G26" s="5" t="e">
        <f>G117+G198+G278+G358+#REF!+G438+G518+G598+G678+G758+G838</f>
        <v>#REF!</v>
      </c>
      <c r="H26" s="5" t="e">
        <f>H117+H198+H278+H358+#REF!+H438+H518+H598+H678+H758+H838</f>
        <v>#REF!</v>
      </c>
      <c r="I26" s="5" t="e">
        <f>I117+I198+I278+I358+#REF!+I438+I518+I598+I678+I758+I838</f>
        <v>#REF!</v>
      </c>
      <c r="J26" s="5" t="e">
        <f>J117+J198+J278+J358+#REF!+J438+J518+J598+J678+J758+J838</f>
        <v>#REF!</v>
      </c>
      <c r="K26" s="5" t="e">
        <f>K117+K198+K278+K358+#REF!+K438+K518+K598+K678+K758+K838</f>
        <v>#REF!</v>
      </c>
      <c r="L26" s="5" t="e">
        <f>L117+L198+L278+L358+#REF!+L438+L518+L598+L678+L758+L838</f>
        <v>#REF!</v>
      </c>
      <c r="M26" s="5" t="e">
        <f>M117+M198+M278+M358+#REF!+M438+M518+M598+M678+M758+M838</f>
        <v>#REF!</v>
      </c>
      <c r="N26" s="5" t="e">
        <f>N117+N198+N278+N358+#REF!+N438+N518+N598+N678+N758+N838</f>
        <v>#REF!</v>
      </c>
      <c r="O26" s="166" t="e">
        <f t="shared" si="1"/>
        <v>#REF!</v>
      </c>
    </row>
    <row r="27" spans="1:20" ht="12.75" hidden="1" customHeight="1">
      <c r="A27" s="156" t="str">
        <f>A$118</f>
        <v>2008-09 Act</v>
      </c>
      <c r="C27" s="5" t="e">
        <f>C118+C199+C279+C359+#REF!+C439+C519+C599+C679+C759+C839</f>
        <v>#REF!</v>
      </c>
      <c r="D27" s="5" t="e">
        <f>D118+D199+D279+D359+#REF!+D439+D519+D599+D679+D759+D839</f>
        <v>#REF!</v>
      </c>
      <c r="E27" s="5" t="e">
        <f>E118+E199+E279+E359+#REF!+E439+E519+E599+E679+E759+E839</f>
        <v>#REF!</v>
      </c>
      <c r="F27" s="5" t="e">
        <f>F118+F199+F279+F359+#REF!+F439+F519+F599+F679+F759+F839</f>
        <v>#REF!</v>
      </c>
      <c r="G27" s="5" t="e">
        <f>G118+G199+G279+G359+#REF!+G439+G519+G599+G679+G759+G839</f>
        <v>#REF!</v>
      </c>
      <c r="H27" s="5" t="e">
        <f>H118+H199+H279+H359+#REF!+H439+H519+H599+H679+H759+H839</f>
        <v>#REF!</v>
      </c>
      <c r="I27" s="5" t="e">
        <f>I118+I199+I279+I359+#REF!+I439+I519+I599+I679+I759+I839</f>
        <v>#REF!</v>
      </c>
      <c r="J27" s="5" t="e">
        <f>J118+J199+J279+J359+#REF!+J439+J519+J599+J679+J759+J839</f>
        <v>#REF!</v>
      </c>
      <c r="K27" s="5" t="e">
        <f>K118+K199+K279+K359+#REF!+K439+K519+K599+K679+K759+K839</f>
        <v>#REF!</v>
      </c>
      <c r="L27" s="5" t="e">
        <f>L118+L199+L279+L359+#REF!+L439+L519+L599+L679+L759+L839</f>
        <v>#REF!</v>
      </c>
      <c r="M27" s="5" t="e">
        <f>M118+M199+M279+M359+#REF!+M439+M519+M599+M679+M759+M839</f>
        <v>#REF!</v>
      </c>
      <c r="N27" s="5" t="e">
        <f>N118+N199+N279+N359+#REF!+N439+N519+N599+N679+N759+N839</f>
        <v>#REF!</v>
      </c>
      <c r="O27" s="166" t="e">
        <f t="shared" si="1"/>
        <v>#REF!</v>
      </c>
    </row>
    <row r="28" spans="1:20" ht="12.75" hidden="1" customHeight="1">
      <c r="A28" s="156" t="str">
        <f>A$119</f>
        <v>2009-10 Act</v>
      </c>
      <c r="C28" s="5" t="e">
        <f>C119+C200+C280+C360+#REF!+C440+C520+C600+C680+C760+C840</f>
        <v>#REF!</v>
      </c>
      <c r="D28" s="5" t="e">
        <f>D119+D200+D280+D360+#REF!+D440+D520+D600+D680+D760+D840</f>
        <v>#REF!</v>
      </c>
      <c r="E28" s="5" t="e">
        <f>E119+E200+E280+E360+#REF!+E440+E520+E600+E680+E760+E840</f>
        <v>#REF!</v>
      </c>
      <c r="F28" s="5" t="e">
        <f>F119+F200+F280+F360+#REF!+F440+F520+F600+F680+F760+F840</f>
        <v>#REF!</v>
      </c>
      <c r="G28" s="5" t="e">
        <f>G119+G200+G280+G360+#REF!+G440+G520+G600+G680+G760+G840</f>
        <v>#REF!</v>
      </c>
      <c r="H28" s="5" t="e">
        <f>H119+H200+H280+H360+#REF!+H440+H520+H600+H680+H760+H840</f>
        <v>#REF!</v>
      </c>
      <c r="I28" s="5" t="e">
        <f>I119+I200+I280+I360+#REF!+I440+I520+I600+I680+I760+I840</f>
        <v>#REF!</v>
      </c>
      <c r="J28" s="5" t="e">
        <f>J119+J200+J280+J360+#REF!+J440+J520+J600+J680+J760+J840</f>
        <v>#REF!</v>
      </c>
      <c r="K28" s="5" t="e">
        <f>K119+K200+K280+K360+#REF!+K440+K520+K600+K680+K760+K840</f>
        <v>#REF!</v>
      </c>
      <c r="L28" s="5" t="e">
        <f>L119+L200+L280+L360+#REF!+L440+L520+L600+L680+L760+L840</f>
        <v>#REF!</v>
      </c>
      <c r="M28" s="5" t="e">
        <f>M119+M200+M280+M360+#REF!+M440+M520+M600+M680+M760+M840</f>
        <v>#REF!</v>
      </c>
      <c r="N28" s="5" t="e">
        <f>N119+N200+N280+N360+#REF!+N440+N520+N600+N680+N760+N840</f>
        <v>#REF!</v>
      </c>
      <c r="O28" s="166" t="e">
        <f t="shared" si="1"/>
        <v>#REF!</v>
      </c>
    </row>
    <row r="29" spans="1:20" ht="12.75" hidden="1" customHeight="1">
      <c r="A29" s="156" t="str">
        <f>A$120</f>
        <v>2010-11 Act</v>
      </c>
      <c r="C29" s="5" t="e">
        <f>C120+C201+C281+C361+#REF!+C441+C521+C601+C681+C761+C841</f>
        <v>#REF!</v>
      </c>
      <c r="D29" s="5" t="e">
        <f>D120+D201+D281+D361+#REF!+D441+D521+D601+D681+D761+D841</f>
        <v>#REF!</v>
      </c>
      <c r="E29" s="5" t="e">
        <f>E120+E201+E281+E361+#REF!+E441+E521+E601+E681+E761+E841</f>
        <v>#REF!</v>
      </c>
      <c r="F29" s="5" t="e">
        <f>F120+F201+F281+F361+#REF!+F441+F521+F601+F681+F761+F841</f>
        <v>#REF!</v>
      </c>
      <c r="G29" s="5" t="e">
        <f>G120+G201+G281+G361+#REF!+G441+G521+G601+G681+G761+G841</f>
        <v>#REF!</v>
      </c>
      <c r="H29" s="5" t="e">
        <f>H120+H201+H281+H361+#REF!+H441+H521+H601+H681+H761+H841</f>
        <v>#REF!</v>
      </c>
      <c r="I29" s="5" t="e">
        <f>I120+I201+I281+I361+#REF!+I441+I521+I601+I681+I761+I841</f>
        <v>#REF!</v>
      </c>
      <c r="J29" s="5" t="e">
        <f>J120+J201+J281+J361+#REF!+J441+J521+J601+J681+J761+J841</f>
        <v>#REF!</v>
      </c>
      <c r="K29" s="5" t="e">
        <f>K120+K201+K281+K361+#REF!+K441+K521+K601+K681+K761+K841</f>
        <v>#REF!</v>
      </c>
      <c r="L29" s="5" t="e">
        <f>L120+L201+L281+L361+#REF!+L441+L521+L601+L681+L761+L841</f>
        <v>#REF!</v>
      </c>
      <c r="M29" s="5" t="e">
        <f>M120+M201+M281+M361+#REF!+M441+M521+M601+M681+M761+M841</f>
        <v>#REF!</v>
      </c>
      <c r="N29" s="5" t="e">
        <f>N120+N201+N281+N361+#REF!+N441+N521+N601+N681+N761+N841</f>
        <v>#REF!</v>
      </c>
      <c r="O29" s="166" t="e">
        <f>SUM(C29:N29)</f>
        <v>#REF!</v>
      </c>
    </row>
    <row r="30" spans="1:20" ht="12.75" hidden="1" customHeight="1">
      <c r="A30" s="156" t="str">
        <f>A$121</f>
        <v>2011-12 Act</v>
      </c>
      <c r="C30" s="5" t="e">
        <f>C121+C202+C282+C362+#REF!+C442+C522+C602+C682+C762+C842</f>
        <v>#REF!</v>
      </c>
      <c r="D30" s="5" t="e">
        <f>D121+D202+D282+D362+#REF!+D442+D522+D602+D682+D762+D842</f>
        <v>#REF!</v>
      </c>
      <c r="E30" s="5" t="e">
        <f>E121+E202+E282+E362+#REF!+E442+E522+E602+E682+E762+E842</f>
        <v>#REF!</v>
      </c>
      <c r="F30" s="5" t="e">
        <f>F121+F202+F282+F362+#REF!+F442+F522+F602+F682+F762+F842</f>
        <v>#REF!</v>
      </c>
      <c r="G30" s="5" t="e">
        <f>G121+G202+G282+G362+#REF!+G442+G522+G602+G682+G762+G842</f>
        <v>#REF!</v>
      </c>
      <c r="H30" s="5" t="e">
        <f>H121+H202+H282+H362+#REF!+H442+H522+H602+H682+H762+H842</f>
        <v>#REF!</v>
      </c>
      <c r="I30" s="5" t="e">
        <f>I121+I202+I282+I362+#REF!+I442+I522+I602+I682+I762+I842</f>
        <v>#REF!</v>
      </c>
      <c r="J30" s="5" t="e">
        <f>J121+J202+J282+J362+#REF!+J442+J522+J602+J682+J762+J842</f>
        <v>#REF!</v>
      </c>
      <c r="K30" s="5" t="e">
        <f>K121+K202+K282+K362+#REF!+K442+K522+K602+K682+K762+K842</f>
        <v>#REF!</v>
      </c>
      <c r="L30" s="5" t="e">
        <f>L121+L202+L282+L362+#REF!+L442+L522+L602+L682+L762+L842</f>
        <v>#REF!</v>
      </c>
      <c r="M30" s="5" t="e">
        <f>M121+M202+M282+M362+#REF!+M442+M522+M602+M682+M762+M842</f>
        <v>#REF!</v>
      </c>
      <c r="N30" s="5" t="e">
        <f>N121+N202+N282+N362+#REF!+N442+N522+N602+N682+N762+N842</f>
        <v>#REF!</v>
      </c>
      <c r="O30" s="166" t="e">
        <f>SUM(C30:N30)</f>
        <v>#REF!</v>
      </c>
    </row>
    <row r="31" spans="1:20" ht="12.75" customHeight="1">
      <c r="A31" s="156" t="str">
        <f>A$122</f>
        <v>2012-13 Act</v>
      </c>
      <c r="C31" s="5">
        <f>C122+C203+C283+CC363443+C523+C603+C683+C763+C843</f>
        <v>80843700</v>
      </c>
      <c r="D31" s="5">
        <f t="shared" ref="D31:N31" si="2">D122+D203+D283+CD363443+D523+D603+D683+D763+D843</f>
        <v>77865400</v>
      </c>
      <c r="E31" s="5">
        <f t="shared" si="2"/>
        <v>78899000</v>
      </c>
      <c r="F31" s="5">
        <f t="shared" si="2"/>
        <v>81935900</v>
      </c>
      <c r="G31" s="5">
        <f t="shared" si="2"/>
        <v>80046100</v>
      </c>
      <c r="H31" s="5">
        <f t="shared" si="2"/>
        <v>75211500</v>
      </c>
      <c r="I31" s="5">
        <f t="shared" si="2"/>
        <v>85102000</v>
      </c>
      <c r="J31" s="5">
        <f t="shared" si="2"/>
        <v>92830600</v>
      </c>
      <c r="K31" s="5">
        <f t="shared" si="2"/>
        <v>95273600</v>
      </c>
      <c r="L31" s="5">
        <f t="shared" si="2"/>
        <v>92859300</v>
      </c>
      <c r="M31" s="5">
        <f t="shared" si="2"/>
        <v>89915100</v>
      </c>
      <c r="N31" s="5">
        <f t="shared" si="2"/>
        <v>89968994</v>
      </c>
      <c r="O31" s="166">
        <f>SUM(C31:N31)</f>
        <v>1020751194</v>
      </c>
    </row>
    <row r="32" spans="1:20" ht="12.75" customHeight="1">
      <c r="A32" s="156" t="str">
        <f>A$123</f>
        <v>2013-14 Act</v>
      </c>
      <c r="C32" s="5">
        <f t="shared" ref="C32:C36" si="3">C123+C204+C284+CC363444+C524+C604+C684+C764+C844</f>
        <v>87227500</v>
      </c>
      <c r="D32" s="5">
        <f t="shared" ref="D32:D36" si="4">D123+D204+D284+CD363444+D524+D604+D684+D764+D844</f>
        <v>94603400</v>
      </c>
      <c r="E32" s="5">
        <f t="shared" ref="E32:E36" si="5">E123+E204+E284+CE363444+E524+E604+E684+E764+E844</f>
        <v>88118300</v>
      </c>
      <c r="F32" s="5">
        <f t="shared" ref="F32:F36" si="6">F123+F204+F284+CF363444+F524+F604+F684+F764+F844</f>
        <v>100885700</v>
      </c>
      <c r="G32" s="5">
        <f t="shared" ref="G32:G36" si="7">G123+G204+G284+CG363444+G524+G604+G684+G764+G844</f>
        <v>89105500</v>
      </c>
      <c r="H32" s="5">
        <f t="shared" ref="H32:H36" si="8">H123+H204+H284+CH363444+H524+H604+H684+H764+H844</f>
        <v>88601800</v>
      </c>
      <c r="I32" s="5">
        <f t="shared" ref="I32:I36" si="9">I123+I204+I284+CI363444+I524+I604+I684+I764+I844</f>
        <v>77580900</v>
      </c>
      <c r="J32" s="5">
        <f t="shared" ref="J32:J36" si="10">J123+J204+J284+CJ363444+J524+J604+J684+J764+J844</f>
        <v>78494300</v>
      </c>
      <c r="K32" s="5">
        <f t="shared" ref="K32:K36" si="11">K123+K204+K284+CK363444+K524+K604+K684+K764+K844</f>
        <v>81041100</v>
      </c>
      <c r="L32" s="5">
        <f t="shared" ref="L32:L36" si="12">L123+L204+L284+CL363444+L524+L604+L684+L764+L844</f>
        <v>80067500</v>
      </c>
      <c r="M32" s="5">
        <f t="shared" ref="M32:M36" si="13">M123+M204+M284+CM363444+M524+M604+M684+M764+M844</f>
        <v>120029700.0001</v>
      </c>
      <c r="N32" s="5">
        <f t="shared" ref="N32:N36" si="14">N123+N204+N284+CN363444+N524+N604+N684+N764+N844</f>
        <v>78843400</v>
      </c>
      <c r="O32" s="166">
        <f>SUM(C32:N32)</f>
        <v>1064599100.0001</v>
      </c>
    </row>
    <row r="33" spans="1:16" ht="12.75" customHeight="1">
      <c r="A33" s="156" t="str">
        <f>A$124</f>
        <v>2014-15 Act</v>
      </c>
      <c r="C33" s="5">
        <f t="shared" si="3"/>
        <v>82730500</v>
      </c>
      <c r="D33" s="5">
        <f t="shared" si="4"/>
        <v>81238047</v>
      </c>
      <c r="E33" s="5">
        <f t="shared" si="5"/>
        <v>89915800</v>
      </c>
      <c r="F33" s="5">
        <f t="shared" si="6"/>
        <v>95324000</v>
      </c>
      <c r="G33" s="5">
        <f t="shared" si="7"/>
        <v>92826900</v>
      </c>
      <c r="H33" s="5">
        <f t="shared" si="8"/>
        <v>87605500</v>
      </c>
      <c r="I33" s="5">
        <f t="shared" si="9"/>
        <v>91490200</v>
      </c>
      <c r="J33" s="5">
        <f t="shared" si="10"/>
        <v>92089100</v>
      </c>
      <c r="K33" s="5">
        <f t="shared" si="11"/>
        <v>104033600</v>
      </c>
      <c r="L33" s="5">
        <f t="shared" si="12"/>
        <v>91006400</v>
      </c>
      <c r="M33" s="5">
        <f t="shared" si="13"/>
        <v>82940400</v>
      </c>
      <c r="N33" s="5">
        <f t="shared" si="14"/>
        <v>78334200</v>
      </c>
      <c r="O33" s="166">
        <f>SUM(C33:N33)</f>
        <v>1069534647</v>
      </c>
    </row>
    <row r="34" spans="1:16" ht="12.75" customHeight="1">
      <c r="A34" s="156" t="str">
        <f t="shared" ref="A34" si="15">A$125</f>
        <v>2015-16 Act</v>
      </c>
      <c r="C34" s="5">
        <f t="shared" si="3"/>
        <v>79300400</v>
      </c>
      <c r="D34" s="5">
        <f t="shared" si="4"/>
        <v>80059600</v>
      </c>
      <c r="E34" s="5">
        <f t="shared" si="5"/>
        <v>93709900</v>
      </c>
      <c r="F34" s="5">
        <f t="shared" si="6"/>
        <v>98792000</v>
      </c>
      <c r="G34" s="5">
        <f t="shared" si="7"/>
        <v>85221200</v>
      </c>
      <c r="H34" s="5">
        <f t="shared" si="8"/>
        <v>87391900</v>
      </c>
      <c r="I34" s="5">
        <f t="shared" si="9"/>
        <v>99967200</v>
      </c>
      <c r="J34" s="5">
        <f t="shared" si="10"/>
        <v>103215500</v>
      </c>
      <c r="K34" s="5">
        <f t="shared" si="11"/>
        <v>100508400</v>
      </c>
      <c r="L34" s="5">
        <f t="shared" si="12"/>
        <v>95563400</v>
      </c>
      <c r="M34" s="5">
        <f t="shared" si="13"/>
        <v>85253500</v>
      </c>
      <c r="N34" s="5">
        <f t="shared" si="14"/>
        <v>95727300</v>
      </c>
      <c r="O34" s="166">
        <f t="shared" ref="O34:O39" si="16">SUM(C34:N34)</f>
        <v>1104710300</v>
      </c>
    </row>
    <row r="35" spans="1:16" ht="12.75" customHeight="1">
      <c r="A35" s="917" t="str">
        <f>A$126</f>
        <v>2016-17 Act</v>
      </c>
      <c r="C35" s="5">
        <f t="shared" si="3"/>
        <v>88509700</v>
      </c>
      <c r="D35" s="5">
        <f t="shared" si="4"/>
        <v>90047400</v>
      </c>
      <c r="E35" s="5">
        <f t="shared" si="5"/>
        <v>102024200</v>
      </c>
      <c r="F35" s="5">
        <f t="shared" si="6"/>
        <v>109378800</v>
      </c>
      <c r="G35" s="5">
        <f t="shared" si="7"/>
        <v>110844700</v>
      </c>
      <c r="H35" s="5">
        <f t="shared" si="8"/>
        <v>97099800</v>
      </c>
      <c r="I35" s="5">
        <f t="shared" si="9"/>
        <v>104218800</v>
      </c>
      <c r="J35" s="5">
        <f t="shared" si="10"/>
        <v>96124500</v>
      </c>
      <c r="K35" s="5">
        <f t="shared" si="11"/>
        <v>89630400</v>
      </c>
      <c r="L35" s="5">
        <f t="shared" si="12"/>
        <v>94512100</v>
      </c>
      <c r="M35" s="5">
        <f t="shared" si="13"/>
        <v>86990400</v>
      </c>
      <c r="N35" s="5">
        <f t="shared" si="14"/>
        <v>89665600</v>
      </c>
      <c r="O35" s="166">
        <f t="shared" si="16"/>
        <v>1159046400</v>
      </c>
    </row>
    <row r="36" spans="1:16" ht="12.75" customHeight="1">
      <c r="A36" s="917" t="str">
        <f>A$127</f>
        <v>2017-18 CYE</v>
      </c>
      <c r="C36" s="5">
        <f t="shared" si="3"/>
        <v>96595800</v>
      </c>
      <c r="D36" s="5">
        <f t="shared" si="4"/>
        <v>102545700</v>
      </c>
      <c r="E36" s="5">
        <f t="shared" si="5"/>
        <v>101378500</v>
      </c>
      <c r="F36" s="5">
        <f t="shared" si="6"/>
        <v>117191100</v>
      </c>
      <c r="G36" s="5">
        <f t="shared" si="7"/>
        <v>106476300</v>
      </c>
      <c r="H36" s="5">
        <f t="shared" si="8"/>
        <v>96941300</v>
      </c>
      <c r="I36" s="5">
        <f t="shared" si="9"/>
        <v>102534700</v>
      </c>
      <c r="J36" s="5">
        <f t="shared" si="10"/>
        <v>93350600</v>
      </c>
      <c r="K36" s="5">
        <f t="shared" si="11"/>
        <v>91825900</v>
      </c>
      <c r="L36" s="5">
        <f t="shared" si="12"/>
        <v>86984000</v>
      </c>
      <c r="M36" s="5">
        <f t="shared" si="13"/>
        <v>87262200</v>
      </c>
      <c r="N36" s="5">
        <f t="shared" si="14"/>
        <v>87426850</v>
      </c>
      <c r="O36" s="166">
        <f t="shared" si="16"/>
        <v>1170512950</v>
      </c>
    </row>
    <row r="37" spans="1:16" ht="12.75" hidden="1" customHeight="1">
      <c r="A37" s="917" t="str">
        <f>A$128</f>
        <v>2018-19</v>
      </c>
      <c r="C37" s="5" t="e">
        <f>C128+C209+C289+C369+#REF!+C449+C529+C609+C689+C769+C849</f>
        <v>#REF!</v>
      </c>
      <c r="D37" s="5" t="e">
        <f>D128+D209+D289+D369+#REF!+D449+D529+D609+D689+D769+D849</f>
        <v>#REF!</v>
      </c>
      <c r="E37" s="5" t="e">
        <f>E128+E209+E289+E369+#REF!+E449+E529+E609+E689+E769+E849</f>
        <v>#REF!</v>
      </c>
      <c r="F37" s="5" t="e">
        <f>F128+F209+F289+F369+#REF!+F449+F529+F609+F689+F769+F849</f>
        <v>#REF!</v>
      </c>
      <c r="G37" s="5" t="e">
        <f>G128+G209+G289+G369+#REF!+G449+G529+G609+G689+G769+G849</f>
        <v>#REF!</v>
      </c>
      <c r="H37" s="5" t="e">
        <f>H128+H209+H289+H369+#REF!+H449+H529+H609+H689+H769+H849</f>
        <v>#REF!</v>
      </c>
      <c r="I37" s="5" t="e">
        <f>I128+I209+I289+I369+#REF!+I449+I529+I609+I689+I769+I849</f>
        <v>#REF!</v>
      </c>
      <c r="J37" s="5" t="e">
        <f>J128+J209+J289+J369+#REF!+J449+J529+J609+J689+J769+J849</f>
        <v>#REF!</v>
      </c>
      <c r="K37" s="5" t="e">
        <f>K128+K209+K289+K369+#REF!+K449+K529+K609+K689+K769+K849</f>
        <v>#REF!</v>
      </c>
      <c r="L37" s="5" t="e">
        <f>L128+L209+L289+L369+#REF!+L449+L529+L609+L689+L769+L849</f>
        <v>#REF!</v>
      </c>
      <c r="M37" s="5" t="e">
        <f>M128+M209+M289+M369+#REF!+M449+M529+M609+M689+M769+M849</f>
        <v>#REF!</v>
      </c>
      <c r="N37" s="5" t="e">
        <f>N128+N209+N289+N369+#REF!+N449+N529+N609+N689+N769+N849</f>
        <v>#REF!</v>
      </c>
      <c r="O37" s="166" t="e">
        <f t="shared" si="16"/>
        <v>#REF!</v>
      </c>
    </row>
    <row r="38" spans="1:16" ht="12.75" hidden="1" customHeight="1">
      <c r="A38" s="156" t="str">
        <f>A$129</f>
        <v>2019-20</v>
      </c>
      <c r="C38" s="5" t="e">
        <f>C129+C210+C290+C370+#REF!+C450+C530+C610+C690+C770+C850</f>
        <v>#REF!</v>
      </c>
      <c r="D38" s="5" t="e">
        <f>D129+D210+D290+D370+#REF!+D450+D530+D610+D690+D770+D850</f>
        <v>#REF!</v>
      </c>
      <c r="E38" s="5" t="e">
        <f>E129+E210+E290+E370+#REF!+E450+E530+E610+E690+E770+E850</f>
        <v>#REF!</v>
      </c>
      <c r="F38" s="5" t="e">
        <f>F129+F210+F290+F370+#REF!+F450+F530+F610+F690+F770+F850</f>
        <v>#REF!</v>
      </c>
      <c r="G38" s="5" t="e">
        <f>G129+G210+G290+G370+#REF!+G450+G530+G610+G690+G770+G850</f>
        <v>#REF!</v>
      </c>
      <c r="H38" s="5" t="e">
        <f>H129+H210+H290+H370+#REF!+H450+H530+H610+H690+H770+H850</f>
        <v>#REF!</v>
      </c>
      <c r="I38" s="5">
        <v>0</v>
      </c>
      <c r="J38" s="5" t="e">
        <f>J129+J210+J290+J370+#REF!+J450+J530+J610+J690+J770+J850</f>
        <v>#REF!</v>
      </c>
      <c r="K38" s="5" t="e">
        <f>K129+K210+K290+K370+#REF!+K450+K530+K610+K690+K770+K850</f>
        <v>#REF!</v>
      </c>
      <c r="L38" s="5" t="e">
        <f>L129+L210+L290+L370+#REF!+L450+L530+L610+L690+L770+L850</f>
        <v>#REF!</v>
      </c>
      <c r="M38" s="5" t="e">
        <f>M129+M210+M290+M370+#REF!+M450+M530+M610+M690+M770+M850</f>
        <v>#REF!</v>
      </c>
      <c r="N38" s="5" t="e">
        <f>N129+N210+N290+N370+#REF!+N450+N530+N610+N690+N770+N850</f>
        <v>#REF!</v>
      </c>
      <c r="O38" s="166" t="e">
        <f t="shared" si="16"/>
        <v>#REF!</v>
      </c>
    </row>
    <row r="39" spans="1:16" ht="12.75" hidden="1" customHeight="1">
      <c r="A39" s="156" t="str">
        <f>A$130</f>
        <v>2020-21</v>
      </c>
      <c r="C39" s="5" t="e">
        <f>C130+C211+C291+C371+#REF!+C451+C531+C611+C691+C771+C851</f>
        <v>#REF!</v>
      </c>
      <c r="D39" s="5" t="e">
        <f>D130+D211+D291+D371+#REF!+D451+D531+D611+D691+D771+D851</f>
        <v>#REF!</v>
      </c>
      <c r="E39" s="5" t="e">
        <f>E130+E211+E291+E371+#REF!+E451+E531+E611+E691+E771+E851</f>
        <v>#REF!</v>
      </c>
      <c r="F39" s="5" t="e">
        <f>F130+F211+F291+F371+#REF!+F451+F531+F611+F691+F771+F851</f>
        <v>#REF!</v>
      </c>
      <c r="G39" s="5" t="e">
        <f>G130+G211+G291+G371+#REF!+G451+G531+G611+G691+G771+G851</f>
        <v>#REF!</v>
      </c>
      <c r="H39" s="5" t="e">
        <f>H130+H211+H291+H371+#REF!+H451+H531+H611+H691+H771+H851</f>
        <v>#REF!</v>
      </c>
      <c r="I39" s="5" t="e">
        <f>I130+I211+I291+I371+#REF!+I451+I531+I611+I691+I771+I851</f>
        <v>#REF!</v>
      </c>
      <c r="J39" s="5" t="e">
        <f>J130+J211+J291+J371+#REF!+J451+J531+J611+J691+J771+J851</f>
        <v>#REF!</v>
      </c>
      <c r="K39" s="5" t="e">
        <f>K130+K211+K291+K371+#REF!+K451+K531+K611+K691+K771+K851</f>
        <v>#REF!</v>
      </c>
      <c r="L39" s="5" t="e">
        <f>L130+L211+L291+L371+#REF!+L451+L531+L611+L691+L771+L851</f>
        <v>#REF!</v>
      </c>
      <c r="M39" s="5" t="e">
        <f>M130+M211+M291+M371+#REF!+M451+M531+M611+M691+M771+M851</f>
        <v>#REF!</v>
      </c>
      <c r="N39" s="5" t="e">
        <f>N130+N211+N291+N371+#REF!+N451+N531+N611+N691+N771+N851</f>
        <v>#REF!</v>
      </c>
      <c r="O39" s="166" t="e">
        <f t="shared" si="16"/>
        <v>#REF!</v>
      </c>
    </row>
    <row r="40" spans="1:16" ht="12.75" hidden="1" customHeight="1">
      <c r="A40" s="156" t="str">
        <f>A$131</f>
        <v>2021-22</v>
      </c>
      <c r="C40" s="5" t="e">
        <f>C131+C212+C292+C372+#REF!+C452+C532+C612+C692+C772+C852</f>
        <v>#REF!</v>
      </c>
      <c r="D40" s="5" t="e">
        <f>D131+D212+D292+D372+#REF!+D452+D532+D612+D692+D772+D852</f>
        <v>#REF!</v>
      </c>
      <c r="E40" s="5" t="e">
        <f>E131+E212+E292+E372+#REF!+E452+E532+E612+E692+E772+E852</f>
        <v>#REF!</v>
      </c>
      <c r="F40" s="5" t="e">
        <f>F131+F212+F292+F372+#REF!+F452+F532+F612+F692+F772+F852</f>
        <v>#REF!</v>
      </c>
      <c r="G40" s="5" t="e">
        <f>G131+G212+G292+G372+#REF!+G452+G532+G612+G692+G772+G852</f>
        <v>#REF!</v>
      </c>
      <c r="H40" s="5" t="e">
        <f>H131+H212+H292+H372+#REF!+H452+H532+H612+H692+H772+H852</f>
        <v>#REF!</v>
      </c>
      <c r="I40" s="5" t="e">
        <f>I131+I212+I292+I372+#REF!+I452+I532+I612+I692+I772+I852</f>
        <v>#REF!</v>
      </c>
      <c r="J40" s="5" t="e">
        <f>J131+J212+J292+J372+#REF!+J452+J532+J612+J692+J772+J852</f>
        <v>#REF!</v>
      </c>
      <c r="K40" s="5" t="e">
        <f>K131+K212+K292+K372+#REF!+K452+K532+K612+K692+K772+K852</f>
        <v>#REF!</v>
      </c>
      <c r="L40" s="5" t="e">
        <f>L131+L212+L292+L372+#REF!+L452+L532+L612+L692+L772+L852</f>
        <v>#REF!</v>
      </c>
      <c r="M40" s="5" t="e">
        <f>M131+M212+M292+M372+#REF!+M452+M532+M612+M692+M772+M852</f>
        <v>#REF!</v>
      </c>
      <c r="N40" s="5" t="e">
        <f>N131+N212+N292+N372+#REF!+N452+N532+N612+N692+N772+N852</f>
        <v>#REF!</v>
      </c>
      <c r="O40" s="166" t="e">
        <f t="shared" ref="O40:O41" si="17">SUM(C40:N40)</f>
        <v>#REF!</v>
      </c>
    </row>
    <row r="41" spans="1:16" ht="12.75" hidden="1" customHeight="1">
      <c r="A41" s="156"/>
      <c r="C41" s="5" t="e">
        <f>C132+C213+C293+C373+#REF!+C453+C533+C613+C693+C773+C853</f>
        <v>#REF!</v>
      </c>
      <c r="D41" s="5" t="e">
        <f>D132+D213+D293+D373+#REF!+D453+D533+D613+D693+D773+D853</f>
        <v>#REF!</v>
      </c>
      <c r="E41" s="5" t="e">
        <f>E132+E213+E293+E373+#REF!+E453+E533+E613+E693+E773+E853</f>
        <v>#REF!</v>
      </c>
      <c r="F41" s="5" t="e">
        <f>F132+F213+F293+F373+#REF!+F453+F533+F613+F693+F773+F853</f>
        <v>#REF!</v>
      </c>
      <c r="G41" s="5" t="e">
        <f>G132+G213+G293+G373+#REF!+G453+G533+G613+G693+G773+G853</f>
        <v>#REF!</v>
      </c>
      <c r="H41" s="5" t="e">
        <f>H132+H213+H293+H373+#REF!+H453+H533+H613+H693+H773+H853</f>
        <v>#REF!</v>
      </c>
      <c r="I41" s="5" t="e">
        <f>I132+I213+I293+I373+#REF!+I453+I533+I613+I693+I773+I853</f>
        <v>#REF!</v>
      </c>
      <c r="J41" s="5" t="e">
        <f>J132+J213+J293+J373+#REF!+J453+J533+J613+J693+J773+J853</f>
        <v>#REF!</v>
      </c>
      <c r="K41" s="5" t="e">
        <f>K132+K213+K293+K373+#REF!+K453+K533+K613+K693+K773+K853</f>
        <v>#REF!</v>
      </c>
      <c r="L41" s="5" t="e">
        <f>L132+L213+L293+L373+#REF!+L453+L533+L613+L693+L773+L853</f>
        <v>#REF!</v>
      </c>
      <c r="M41" s="5" t="e">
        <f>M132+M213+M293+M373+#REF!+M453+M533+M613+M693+M773+M853</f>
        <v>#REF!</v>
      </c>
      <c r="N41" s="5" t="e">
        <f>N132+N213+N293+N373+#REF!+N453+N533+N613+N693+N773+N853</f>
        <v>#REF!</v>
      </c>
      <c r="O41" s="166" t="e">
        <f t="shared" si="17"/>
        <v>#REF!</v>
      </c>
    </row>
    <row r="43" spans="1:16" s="2" customFormat="1" ht="15">
      <c r="A43" s="133" t="str">
        <f>Residential!A39</f>
        <v xml:space="preserve">Projected Total Flow 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</row>
    <row r="44" spans="1:16" s="2" customFormat="1" ht="5.0999999999999996" customHeight="1">
      <c r="A44" s="37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spans="1:16" s="168" customFormat="1">
      <c r="A45" s="169" t="str">
        <f>A$140</f>
        <v>2015-16 Act</v>
      </c>
      <c r="B45" s="126"/>
      <c r="C45" s="5">
        <f>C140+C220+C300+C380+C460+C540+C620+C700+C780+C860</f>
        <v>88721600</v>
      </c>
      <c r="D45" s="5">
        <f t="shared" ref="D45:N45" si="18">D140+D220+D300+D380+D460+D540+D620+D700+D780+D860</f>
        <v>89460300</v>
      </c>
      <c r="E45" s="5">
        <f t="shared" si="18"/>
        <v>102878600</v>
      </c>
      <c r="F45" s="5">
        <f t="shared" si="18"/>
        <v>108266100</v>
      </c>
      <c r="G45" s="5">
        <f t="shared" si="18"/>
        <v>93681100</v>
      </c>
      <c r="H45" s="5">
        <f t="shared" si="18"/>
        <v>94976400</v>
      </c>
      <c r="I45" s="5">
        <f t="shared" si="18"/>
        <v>108751700</v>
      </c>
      <c r="J45" s="5">
        <f t="shared" si="18"/>
        <v>112065000</v>
      </c>
      <c r="K45" s="5">
        <f t="shared" si="18"/>
        <v>109277100</v>
      </c>
      <c r="L45" s="5">
        <f t="shared" si="18"/>
        <v>104239600</v>
      </c>
      <c r="M45" s="5">
        <f t="shared" si="18"/>
        <v>94734600</v>
      </c>
      <c r="N45" s="5">
        <f t="shared" si="18"/>
        <v>104770300</v>
      </c>
      <c r="O45" s="166">
        <f t="shared" ref="O45:O52" si="19">SUM(C45:N45)</f>
        <v>1211822400</v>
      </c>
      <c r="P45" s="126"/>
    </row>
    <row r="46" spans="1:16" s="168" customFormat="1">
      <c r="A46" s="169" t="str">
        <f>A$141</f>
        <v>2016-17 Act</v>
      </c>
      <c r="B46" s="126"/>
      <c r="C46" s="5">
        <f t="shared" ref="C46:N52" si="20">C141+C221+C301+C381+C461+C541+C621+C701+C781+C861</f>
        <v>97606500</v>
      </c>
      <c r="D46" s="5">
        <f t="shared" si="20"/>
        <v>99031700</v>
      </c>
      <c r="E46" s="5">
        <f t="shared" si="20"/>
        <v>110510100</v>
      </c>
      <c r="F46" s="5">
        <f t="shared" si="20"/>
        <v>118025000</v>
      </c>
      <c r="G46" s="5">
        <f t="shared" si="20"/>
        <v>119296900</v>
      </c>
      <c r="H46" s="5">
        <f t="shared" si="20"/>
        <v>105255000</v>
      </c>
      <c r="I46" s="5">
        <f t="shared" si="20"/>
        <v>114002400</v>
      </c>
      <c r="J46" s="5">
        <f t="shared" si="20"/>
        <v>105786000</v>
      </c>
      <c r="K46" s="5">
        <f t="shared" si="20"/>
        <v>99309000</v>
      </c>
      <c r="L46" s="5">
        <f t="shared" si="20"/>
        <v>104395400</v>
      </c>
      <c r="M46" s="5">
        <f t="shared" si="20"/>
        <v>105415300</v>
      </c>
      <c r="N46" s="5">
        <f t="shared" si="20"/>
        <v>108095800</v>
      </c>
      <c r="O46" s="322">
        <f t="shared" si="19"/>
        <v>1286729100</v>
      </c>
      <c r="P46" s="126"/>
    </row>
    <row r="47" spans="1:16" s="168" customFormat="1">
      <c r="A47" s="169" t="str">
        <f>A$142</f>
        <v>2017-18 CYE</v>
      </c>
      <c r="B47" s="126"/>
      <c r="C47" s="5">
        <f t="shared" si="20"/>
        <v>106545300</v>
      </c>
      <c r="D47" s="5">
        <f t="shared" si="20"/>
        <v>111754900</v>
      </c>
      <c r="E47" s="5">
        <f t="shared" si="20"/>
        <v>111062900</v>
      </c>
      <c r="F47" s="5">
        <f t="shared" si="20"/>
        <v>126354750</v>
      </c>
      <c r="G47" s="5">
        <f t="shared" si="20"/>
        <v>115052750</v>
      </c>
      <c r="H47" s="5">
        <f t="shared" si="20"/>
        <v>105294350</v>
      </c>
      <c r="I47" s="5">
        <f t="shared" si="20"/>
        <v>111368100</v>
      </c>
      <c r="J47" s="5">
        <f t="shared" si="20"/>
        <v>102214350</v>
      </c>
      <c r="K47" s="5">
        <f t="shared" si="20"/>
        <v>101175950</v>
      </c>
      <c r="L47" s="5">
        <f t="shared" si="20"/>
        <v>104950900</v>
      </c>
      <c r="M47" s="5">
        <f t="shared" si="20"/>
        <v>105023850</v>
      </c>
      <c r="N47" s="5">
        <f t="shared" si="20"/>
        <v>105424900</v>
      </c>
      <c r="O47" s="166">
        <f t="shared" si="19"/>
        <v>1306223000</v>
      </c>
      <c r="P47" s="126"/>
    </row>
    <row r="48" spans="1:16" s="168" customFormat="1">
      <c r="A48" s="169" t="str">
        <f>A$143</f>
        <v>2018-19</v>
      </c>
      <c r="B48" s="126"/>
      <c r="C48" s="5">
        <f t="shared" si="20"/>
        <v>101655558.33333333</v>
      </c>
      <c r="D48" s="5">
        <f t="shared" si="20"/>
        <v>101588461.25</v>
      </c>
      <c r="E48" s="5">
        <f t="shared" si="20"/>
        <v>100716366.66666667</v>
      </c>
      <c r="F48" s="5">
        <f t="shared" si="20"/>
        <v>102271475</v>
      </c>
      <c r="G48" s="5">
        <f t="shared" si="20"/>
        <v>97391508.333333328</v>
      </c>
      <c r="H48" s="5">
        <f t="shared" si="20"/>
        <v>96115300</v>
      </c>
      <c r="I48" s="5">
        <f t="shared" si="20"/>
        <v>101690458.33333333</v>
      </c>
      <c r="J48" s="5">
        <f t="shared" si="20"/>
        <v>101808225</v>
      </c>
      <c r="K48" s="5">
        <f t="shared" si="20"/>
        <v>105493816.66666667</v>
      </c>
      <c r="L48" s="5">
        <f t="shared" si="20"/>
        <v>102358083.33333333</v>
      </c>
      <c r="M48" s="5">
        <f t="shared" si="20"/>
        <v>109325525</v>
      </c>
      <c r="N48" s="5">
        <f t="shared" si="20"/>
        <v>102708683.33333333</v>
      </c>
      <c r="O48" s="166">
        <f t="shared" si="19"/>
        <v>1223123461.2499998</v>
      </c>
      <c r="P48" s="126"/>
    </row>
    <row r="49" spans="1:16" s="168" customFormat="1">
      <c r="A49" s="169" t="str">
        <f>A$144</f>
        <v>2019-20</v>
      </c>
      <c r="B49" s="126"/>
      <c r="C49" s="5">
        <f t="shared" si="20"/>
        <v>101655558.33333333</v>
      </c>
      <c r="D49" s="5">
        <f t="shared" si="20"/>
        <v>101588461.25</v>
      </c>
      <c r="E49" s="5">
        <f t="shared" si="20"/>
        <v>100716366.66666667</v>
      </c>
      <c r="F49" s="5">
        <f t="shared" si="20"/>
        <v>102271475</v>
      </c>
      <c r="G49" s="5">
        <f t="shared" si="20"/>
        <v>97391508.333333328</v>
      </c>
      <c r="H49" s="5">
        <f t="shared" si="20"/>
        <v>96115300</v>
      </c>
      <c r="I49" s="5">
        <f t="shared" si="20"/>
        <v>101690458.33333333</v>
      </c>
      <c r="J49" s="5">
        <f t="shared" si="20"/>
        <v>101808225</v>
      </c>
      <c r="K49" s="5">
        <f t="shared" si="20"/>
        <v>105493816.66666667</v>
      </c>
      <c r="L49" s="5">
        <f t="shared" si="20"/>
        <v>102358083.33333333</v>
      </c>
      <c r="M49" s="5">
        <f t="shared" si="20"/>
        <v>109325525</v>
      </c>
      <c r="N49" s="5">
        <f t="shared" si="20"/>
        <v>102708683.33333333</v>
      </c>
      <c r="O49" s="166">
        <f t="shared" si="19"/>
        <v>1223123461.2499998</v>
      </c>
      <c r="P49" s="126"/>
    </row>
    <row r="50" spans="1:16" s="168" customFormat="1">
      <c r="A50" s="169" t="str">
        <f>A$145</f>
        <v>2020-21</v>
      </c>
      <c r="B50" s="126"/>
      <c r="C50" s="5">
        <f t="shared" si="20"/>
        <v>101655558.33333333</v>
      </c>
      <c r="D50" s="5">
        <f t="shared" si="20"/>
        <v>101588461.25</v>
      </c>
      <c r="E50" s="5">
        <f t="shared" si="20"/>
        <v>100716366.66666667</v>
      </c>
      <c r="F50" s="5">
        <f t="shared" si="20"/>
        <v>102271475</v>
      </c>
      <c r="G50" s="5">
        <f t="shared" si="20"/>
        <v>97391508.333333328</v>
      </c>
      <c r="H50" s="5">
        <f t="shared" si="20"/>
        <v>96115300</v>
      </c>
      <c r="I50" s="5">
        <f t="shared" si="20"/>
        <v>101690458.33333333</v>
      </c>
      <c r="J50" s="5">
        <f t="shared" si="20"/>
        <v>101808225</v>
      </c>
      <c r="K50" s="5">
        <f t="shared" si="20"/>
        <v>105493816.66666667</v>
      </c>
      <c r="L50" s="5">
        <f t="shared" si="20"/>
        <v>102358083.33333333</v>
      </c>
      <c r="M50" s="5">
        <f t="shared" si="20"/>
        <v>109325525</v>
      </c>
      <c r="N50" s="5">
        <f t="shared" si="20"/>
        <v>102708683.33333333</v>
      </c>
      <c r="O50" s="166">
        <f t="shared" si="19"/>
        <v>1223123461.2499998</v>
      </c>
      <c r="P50" s="126"/>
    </row>
    <row r="51" spans="1:16" s="168" customFormat="1">
      <c r="A51" s="169" t="str">
        <f>A$146</f>
        <v>2021-22</v>
      </c>
      <c r="B51" s="126"/>
      <c r="C51" s="5">
        <f t="shared" si="20"/>
        <v>101655558.33333333</v>
      </c>
      <c r="D51" s="5">
        <f t="shared" si="20"/>
        <v>101588461.25</v>
      </c>
      <c r="E51" s="5">
        <f t="shared" si="20"/>
        <v>100716366.66666667</v>
      </c>
      <c r="F51" s="5">
        <f t="shared" si="20"/>
        <v>102271475</v>
      </c>
      <c r="G51" s="5">
        <f t="shared" si="20"/>
        <v>97391508.333333328</v>
      </c>
      <c r="H51" s="5">
        <f t="shared" si="20"/>
        <v>96115300</v>
      </c>
      <c r="I51" s="5">
        <f t="shared" si="20"/>
        <v>101690458.33333333</v>
      </c>
      <c r="J51" s="5">
        <f t="shared" si="20"/>
        <v>101808225</v>
      </c>
      <c r="K51" s="5">
        <f t="shared" si="20"/>
        <v>105493816.66666667</v>
      </c>
      <c r="L51" s="5">
        <f t="shared" si="20"/>
        <v>102358083.33333333</v>
      </c>
      <c r="M51" s="5">
        <f t="shared" si="20"/>
        <v>109325525</v>
      </c>
      <c r="N51" s="5">
        <f t="shared" si="20"/>
        <v>102708683.33333333</v>
      </c>
      <c r="O51" s="166">
        <f t="shared" si="19"/>
        <v>1223123461.2499998</v>
      </c>
      <c r="P51" s="126"/>
    </row>
    <row r="52" spans="1:16" s="168" customFormat="1">
      <c r="A52" s="169" t="str">
        <f>A$147</f>
        <v>2022-23</v>
      </c>
      <c r="B52" s="126"/>
      <c r="C52" s="5">
        <f t="shared" si="20"/>
        <v>101655558.33333333</v>
      </c>
      <c r="D52" s="5">
        <f t="shared" si="20"/>
        <v>101588461.25</v>
      </c>
      <c r="E52" s="5">
        <f t="shared" si="20"/>
        <v>100716366.66666667</v>
      </c>
      <c r="F52" s="5">
        <f t="shared" si="20"/>
        <v>102271475</v>
      </c>
      <c r="G52" s="5">
        <f t="shared" si="20"/>
        <v>97391508.333333328</v>
      </c>
      <c r="H52" s="5">
        <f t="shared" si="20"/>
        <v>96115300</v>
      </c>
      <c r="I52" s="5">
        <f t="shared" si="20"/>
        <v>101690458.33333333</v>
      </c>
      <c r="J52" s="5">
        <f t="shared" si="20"/>
        <v>101808225</v>
      </c>
      <c r="K52" s="5">
        <f t="shared" si="20"/>
        <v>105493816.66666667</v>
      </c>
      <c r="L52" s="5">
        <f t="shared" si="20"/>
        <v>102358083.33333333</v>
      </c>
      <c r="M52" s="5">
        <f t="shared" si="20"/>
        <v>109325525</v>
      </c>
      <c r="N52" s="5">
        <f t="shared" si="20"/>
        <v>102708683.33333333</v>
      </c>
      <c r="O52" s="166">
        <f t="shared" si="19"/>
        <v>1223123461.2499998</v>
      </c>
      <c r="P52" s="126"/>
    </row>
    <row r="53" spans="1:16" s="168" customFormat="1">
      <c r="A53" s="169"/>
      <c r="B53" s="126"/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66"/>
      <c r="P53" s="126"/>
    </row>
    <row r="54" spans="1:16" s="168" customFormat="1" ht="15">
      <c r="A54" s="133" t="s">
        <v>105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26"/>
    </row>
    <row r="55" spans="1:16" s="168" customFormat="1">
      <c r="A55" s="374" t="s">
        <v>33</v>
      </c>
      <c r="B55" s="1"/>
      <c r="C55" s="272">
        <f t="shared" ref="C55:N55" si="21">AVERAGE(C49:C49)/AVERAGE($O49:$O49)</f>
        <v>8.3111445045330121E-2</v>
      </c>
      <c r="D55" s="272">
        <f t="shared" si="21"/>
        <v>8.3056587882125388E-2</v>
      </c>
      <c r="E55" s="272">
        <f t="shared" si="21"/>
        <v>8.2343581704938607E-2</v>
      </c>
      <c r="F55" s="272">
        <f t="shared" si="21"/>
        <v>8.36150055493836E-2</v>
      </c>
      <c r="G55" s="272">
        <f t="shared" si="21"/>
        <v>7.9625247506741298E-2</v>
      </c>
      <c r="H55" s="272">
        <f t="shared" si="21"/>
        <v>7.8581846432552865E-2</v>
      </c>
      <c r="I55" s="272">
        <f t="shared" si="21"/>
        <v>8.3139978550822974E-2</v>
      </c>
      <c r="J55" s="272">
        <f t="shared" si="21"/>
        <v>8.3236262098966438E-2</v>
      </c>
      <c r="K55" s="272">
        <f t="shared" si="21"/>
        <v>8.6249524278485173E-2</v>
      </c>
      <c r="L55" s="272">
        <f t="shared" si="21"/>
        <v>8.3685814699953578E-2</v>
      </c>
      <c r="M55" s="272">
        <f t="shared" si="21"/>
        <v>8.9382248369491837E-2</v>
      </c>
      <c r="N55" s="272">
        <f t="shared" si="21"/>
        <v>8.3972457881208315E-2</v>
      </c>
      <c r="O55" s="171">
        <f>SUM(C55:N55)</f>
        <v>1.0000000000000002</v>
      </c>
      <c r="P55" s="126"/>
    </row>
    <row r="56" spans="1:16" customForma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</row>
    <row r="57" spans="1:16" customFormat="1" ht="7.5" customHeight="1" thickBo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"/>
      <c r="P57" s="2"/>
    </row>
    <row r="58" spans="1:16" customFormat="1" ht="16.5" thickBot="1">
      <c r="A58" s="29" t="s">
        <v>258</v>
      </c>
      <c r="B58" s="30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160"/>
      <c r="O58" s="161"/>
      <c r="P58" s="2"/>
    </row>
    <row r="59" spans="1:16" customForma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2"/>
      <c r="P59" s="2"/>
    </row>
    <row r="60" spans="1:16" customFormat="1">
      <c r="A60" s="34" t="s">
        <v>27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2"/>
      <c r="P60" s="2"/>
    </row>
    <row r="61" spans="1:16" customFormat="1">
      <c r="A61" s="35" t="s">
        <v>25</v>
      </c>
      <c r="B61" s="36"/>
      <c r="C61" s="36" t="str">
        <f t="shared" ref="C61:O61" si="22">C9</f>
        <v>October</v>
      </c>
      <c r="D61" s="36" t="str">
        <f t="shared" si="22"/>
        <v>November</v>
      </c>
      <c r="E61" s="36" t="str">
        <f t="shared" si="22"/>
        <v>December</v>
      </c>
      <c r="F61" s="36" t="str">
        <f t="shared" si="22"/>
        <v>January</v>
      </c>
      <c r="G61" s="36" t="str">
        <f t="shared" si="22"/>
        <v>February</v>
      </c>
      <c r="H61" s="36" t="str">
        <f t="shared" si="22"/>
        <v>March</v>
      </c>
      <c r="I61" s="36" t="str">
        <f t="shared" si="22"/>
        <v>April</v>
      </c>
      <c r="J61" s="36" t="str">
        <f t="shared" si="22"/>
        <v>May</v>
      </c>
      <c r="K61" s="36" t="str">
        <f t="shared" si="22"/>
        <v>June</v>
      </c>
      <c r="L61" s="36" t="str">
        <f t="shared" si="22"/>
        <v>July</v>
      </c>
      <c r="M61" s="36" t="str">
        <f t="shared" si="22"/>
        <v>August</v>
      </c>
      <c r="N61" s="36" t="str">
        <f t="shared" si="22"/>
        <v>September</v>
      </c>
      <c r="O61" s="36" t="str">
        <f t="shared" si="22"/>
        <v>Total</v>
      </c>
    </row>
    <row r="62" spans="1:16" customFormat="1">
      <c r="A62" s="35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</row>
    <row r="63" spans="1:16" customFormat="1" ht="15">
      <c r="A63" s="133" t="s">
        <v>125</v>
      </c>
      <c r="D63" s="1"/>
      <c r="E63" s="314">
        <f>Residential!E56</f>
        <v>10.3</v>
      </c>
      <c r="F63" s="33"/>
      <c r="G63" s="33"/>
      <c r="H63" s="33"/>
      <c r="I63" s="33"/>
      <c r="J63" s="33"/>
      <c r="K63" s="33"/>
      <c r="L63" s="33"/>
      <c r="M63" s="33"/>
      <c r="N63" s="33"/>
    </row>
    <row r="64" spans="1:16" customFormat="1">
      <c r="A64" s="313"/>
      <c r="D64" s="314"/>
      <c r="E64" s="33"/>
      <c r="F64" s="33"/>
      <c r="G64" s="33"/>
      <c r="H64" s="33"/>
      <c r="I64" s="33"/>
      <c r="J64" s="33"/>
      <c r="K64" s="33"/>
      <c r="L64" s="33"/>
      <c r="M64" s="33"/>
      <c r="N64" s="33"/>
    </row>
    <row r="65" spans="1:17" customFormat="1" ht="15">
      <c r="A65" s="133" t="str">
        <f>Residential!A66</f>
        <v xml:space="preserve">Projected Customer Charge Revenue 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1:17" s="2" customFormat="1" ht="9.75" customHeight="1">
      <c r="A66" s="37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</row>
    <row r="67" spans="1:17" s="2" customFormat="1">
      <c r="A67" s="169" t="str">
        <f>A$140</f>
        <v>2015-16 Act</v>
      </c>
      <c r="B67" s="38"/>
      <c r="C67" s="639">
        <f>C150+C230+C310+C390+C470+C550+C630+C710+C790+C870</f>
        <v>175.10000000000005</v>
      </c>
      <c r="D67" s="639">
        <f t="shared" ref="D67:N67" si="23">D150+D230+D310+D390+D470+D550+D630+D710+D790+D870</f>
        <v>175.10000000000005</v>
      </c>
      <c r="E67" s="639">
        <f t="shared" si="23"/>
        <v>175.10000000000005</v>
      </c>
      <c r="F67" s="639">
        <f t="shared" si="23"/>
        <v>175.10000000000005</v>
      </c>
      <c r="G67" s="639">
        <f t="shared" si="23"/>
        <v>175.10000000000005</v>
      </c>
      <c r="H67" s="639">
        <f t="shared" si="23"/>
        <v>175.10000000000005</v>
      </c>
      <c r="I67" s="639">
        <f t="shared" si="23"/>
        <v>175.10000000000005</v>
      </c>
      <c r="J67" s="639">
        <f t="shared" si="23"/>
        <v>175.10000000000005</v>
      </c>
      <c r="K67" s="639">
        <f t="shared" si="23"/>
        <v>175.10000000000005</v>
      </c>
      <c r="L67" s="639">
        <f t="shared" si="23"/>
        <v>175.10000000000005</v>
      </c>
      <c r="M67" s="639">
        <f t="shared" si="23"/>
        <v>175.10000000000005</v>
      </c>
      <c r="N67" s="639">
        <f t="shared" si="23"/>
        <v>175.10000000000005</v>
      </c>
      <c r="O67" s="628">
        <f t="shared" ref="O67:O74" si="24">SUM(C67:N67)</f>
        <v>2101.2000000000012</v>
      </c>
    </row>
    <row r="68" spans="1:17" s="2" customFormat="1">
      <c r="A68" s="169" t="str">
        <f>A$141</f>
        <v>2016-17 Act</v>
      </c>
      <c r="B68" s="38"/>
      <c r="C68" s="639">
        <f>C151+C231+C311+C391+C471+C551+C631+C711+C791+C871</f>
        <v>175.10000000000005</v>
      </c>
      <c r="D68" s="639">
        <f t="shared" ref="D68:N68" si="25">D151+D231+D311+D391+D471+D551+D631+D711+D791+D871</f>
        <v>175.10000000000005</v>
      </c>
      <c r="E68" s="639">
        <f t="shared" si="25"/>
        <v>175.10000000000005</v>
      </c>
      <c r="F68" s="639">
        <f t="shared" si="25"/>
        <v>175.10000000000005</v>
      </c>
      <c r="G68" s="639">
        <f t="shared" si="25"/>
        <v>175.10000000000005</v>
      </c>
      <c r="H68" s="639">
        <f t="shared" si="25"/>
        <v>175.10000000000005</v>
      </c>
      <c r="I68" s="639">
        <f t="shared" si="25"/>
        <v>175.10000000000005</v>
      </c>
      <c r="J68" s="639">
        <f t="shared" si="25"/>
        <v>175.10000000000005</v>
      </c>
      <c r="K68" s="639">
        <f t="shared" si="25"/>
        <v>175.10000000000005</v>
      </c>
      <c r="L68" s="639">
        <f t="shared" si="25"/>
        <v>175.10000000000005</v>
      </c>
      <c r="M68" s="639">
        <f t="shared" si="25"/>
        <v>175.10000000000005</v>
      </c>
      <c r="N68" s="639">
        <f t="shared" si="25"/>
        <v>175.10000000000005</v>
      </c>
      <c r="O68" s="511">
        <f t="shared" si="24"/>
        <v>2101.2000000000012</v>
      </c>
    </row>
    <row r="69" spans="1:17" s="2" customFormat="1">
      <c r="A69" s="169" t="str">
        <f>A$142</f>
        <v>2017-18 CYE</v>
      </c>
      <c r="B69" s="38"/>
      <c r="C69" s="639">
        <f t="shared" ref="C69:N74" si="26">C152+C232+C312+C392+C472+C552+C632+C712+C792+C872</f>
        <v>175.10000000000005</v>
      </c>
      <c r="D69" s="639">
        <f t="shared" si="26"/>
        <v>175.10000000000005</v>
      </c>
      <c r="E69" s="639">
        <f t="shared" si="26"/>
        <v>175.10000000000005</v>
      </c>
      <c r="F69" s="639">
        <f t="shared" si="26"/>
        <v>175.10000000000005</v>
      </c>
      <c r="G69" s="639">
        <f t="shared" si="26"/>
        <v>175.10000000000005</v>
      </c>
      <c r="H69" s="639">
        <f t="shared" si="26"/>
        <v>185.40000000000006</v>
      </c>
      <c r="I69" s="639">
        <f t="shared" si="26"/>
        <v>164.80000000000004</v>
      </c>
      <c r="J69" s="639">
        <f t="shared" si="26"/>
        <v>175.10000000000005</v>
      </c>
      <c r="K69" s="639">
        <f t="shared" si="26"/>
        <v>175.10000000000005</v>
      </c>
      <c r="L69" s="639">
        <f t="shared" si="26"/>
        <v>175.10000000000005</v>
      </c>
      <c r="M69" s="639">
        <f t="shared" si="26"/>
        <v>186.40000000000006</v>
      </c>
      <c r="N69" s="639">
        <f t="shared" si="26"/>
        <v>164.80000000000004</v>
      </c>
      <c r="O69" s="511">
        <f t="shared" si="24"/>
        <v>2102.2000000000007</v>
      </c>
    </row>
    <row r="70" spans="1:17" s="2" customFormat="1">
      <c r="A70" s="169" t="str">
        <f>A$143</f>
        <v>2018-19</v>
      </c>
      <c r="B70" s="38"/>
      <c r="C70" s="639">
        <f>C153+C233+C313+C393+C473+C553+C633+C713+C793+C873</f>
        <v>-38836.419999999976</v>
      </c>
      <c r="D70" s="639">
        <f t="shared" si="26"/>
        <v>-38836.419999999976</v>
      </c>
      <c r="E70" s="639">
        <f t="shared" si="26"/>
        <v>-38836.419999999976</v>
      </c>
      <c r="F70" s="639">
        <f t="shared" si="26"/>
        <v>-38836.419999999976</v>
      </c>
      <c r="G70" s="639">
        <f t="shared" si="26"/>
        <v>-38836.419999999976</v>
      </c>
      <c r="H70" s="639">
        <f t="shared" si="26"/>
        <v>-38836.419999999976</v>
      </c>
      <c r="I70" s="639">
        <f t="shared" si="26"/>
        <v>174.20000000000005</v>
      </c>
      <c r="J70" s="639">
        <f t="shared" si="26"/>
        <v>174.20000000000005</v>
      </c>
      <c r="K70" s="639">
        <f t="shared" si="26"/>
        <v>174.20000000000005</v>
      </c>
      <c r="L70" s="639">
        <f t="shared" si="26"/>
        <v>174.20000000000005</v>
      </c>
      <c r="M70" s="639">
        <f t="shared" si="26"/>
        <v>174.20000000000005</v>
      </c>
      <c r="N70" s="639">
        <f t="shared" si="26"/>
        <v>174.20000000000005</v>
      </c>
      <c r="O70" s="511">
        <f t="shared" si="24"/>
        <v>-231973.3199999998</v>
      </c>
    </row>
    <row r="71" spans="1:17" s="2" customFormat="1">
      <c r="A71" s="169" t="str">
        <f>A$144</f>
        <v>2019-20</v>
      </c>
      <c r="B71" s="38"/>
      <c r="C71" s="639">
        <f t="shared" si="26"/>
        <v>174.20000000000005</v>
      </c>
      <c r="D71" s="639">
        <f t="shared" si="26"/>
        <v>174.20000000000005</v>
      </c>
      <c r="E71" s="639">
        <f t="shared" si="26"/>
        <v>174.20000000000005</v>
      </c>
      <c r="F71" s="639">
        <f t="shared" si="26"/>
        <v>174.20000000000005</v>
      </c>
      <c r="G71" s="639">
        <f t="shared" si="26"/>
        <v>174.20000000000005</v>
      </c>
      <c r="H71" s="639">
        <f t="shared" si="26"/>
        <v>174.20000000000005</v>
      </c>
      <c r="I71" s="639">
        <f t="shared" si="26"/>
        <v>174.20000000000005</v>
      </c>
      <c r="J71" s="639">
        <f t="shared" si="26"/>
        <v>174.20000000000005</v>
      </c>
      <c r="K71" s="639">
        <f t="shared" si="26"/>
        <v>174.20000000000005</v>
      </c>
      <c r="L71" s="639">
        <f t="shared" si="26"/>
        <v>174.20000000000005</v>
      </c>
      <c r="M71" s="639">
        <f t="shared" si="26"/>
        <v>174.20000000000005</v>
      </c>
      <c r="N71" s="639">
        <f t="shared" si="26"/>
        <v>174.20000000000005</v>
      </c>
      <c r="O71" s="511">
        <f t="shared" si="24"/>
        <v>2090.4000000000005</v>
      </c>
      <c r="Q71" s="347"/>
    </row>
    <row r="72" spans="1:17" s="2" customFormat="1">
      <c r="A72" s="169" t="str">
        <f>A$145</f>
        <v>2020-21</v>
      </c>
      <c r="B72" s="33"/>
      <c r="C72" s="639">
        <f t="shared" si="26"/>
        <v>174.20000000000005</v>
      </c>
      <c r="D72" s="639">
        <f t="shared" si="26"/>
        <v>174.20000000000005</v>
      </c>
      <c r="E72" s="639">
        <f t="shared" si="26"/>
        <v>174.20000000000005</v>
      </c>
      <c r="F72" s="639">
        <f t="shared" si="26"/>
        <v>174.20000000000005</v>
      </c>
      <c r="G72" s="639">
        <f t="shared" si="26"/>
        <v>174.20000000000005</v>
      </c>
      <c r="H72" s="639">
        <f t="shared" si="26"/>
        <v>174.20000000000005</v>
      </c>
      <c r="I72" s="639">
        <f t="shared" si="26"/>
        <v>174.20000000000005</v>
      </c>
      <c r="J72" s="639">
        <f t="shared" si="26"/>
        <v>174.20000000000005</v>
      </c>
      <c r="K72" s="639">
        <f t="shared" si="26"/>
        <v>174.20000000000005</v>
      </c>
      <c r="L72" s="639">
        <f t="shared" si="26"/>
        <v>174.20000000000005</v>
      </c>
      <c r="M72" s="639">
        <f t="shared" si="26"/>
        <v>174.20000000000005</v>
      </c>
      <c r="N72" s="639">
        <f t="shared" si="26"/>
        <v>174.20000000000005</v>
      </c>
      <c r="O72" s="511">
        <f t="shared" si="24"/>
        <v>2090.4000000000005</v>
      </c>
      <c r="P72" s="193"/>
      <c r="Q72" s="347"/>
    </row>
    <row r="73" spans="1:17" s="2" customFormat="1">
      <c r="A73" s="169" t="str">
        <f>A$146</f>
        <v>2021-22</v>
      </c>
      <c r="B73" s="33"/>
      <c r="C73" s="639">
        <f t="shared" si="26"/>
        <v>174.20000000000005</v>
      </c>
      <c r="D73" s="639">
        <f t="shared" si="26"/>
        <v>174.20000000000005</v>
      </c>
      <c r="E73" s="639">
        <f t="shared" si="26"/>
        <v>174.20000000000005</v>
      </c>
      <c r="F73" s="639">
        <f t="shared" si="26"/>
        <v>174.20000000000005</v>
      </c>
      <c r="G73" s="639">
        <f t="shared" si="26"/>
        <v>174.20000000000005</v>
      </c>
      <c r="H73" s="639">
        <f t="shared" si="26"/>
        <v>174.20000000000005</v>
      </c>
      <c r="I73" s="639">
        <f t="shared" si="26"/>
        <v>174.20000000000005</v>
      </c>
      <c r="J73" s="639">
        <f t="shared" si="26"/>
        <v>174.20000000000005</v>
      </c>
      <c r="K73" s="639">
        <f t="shared" si="26"/>
        <v>174.20000000000005</v>
      </c>
      <c r="L73" s="639">
        <f t="shared" si="26"/>
        <v>174.20000000000005</v>
      </c>
      <c r="M73" s="639">
        <f t="shared" si="26"/>
        <v>174.20000000000005</v>
      </c>
      <c r="N73" s="639">
        <f t="shared" si="26"/>
        <v>174.20000000000005</v>
      </c>
      <c r="O73" s="511">
        <f t="shared" si="24"/>
        <v>2090.4000000000005</v>
      </c>
      <c r="Q73" s="347"/>
    </row>
    <row r="74" spans="1:17" s="726" customFormat="1">
      <c r="A74" s="169" t="str">
        <f>A$147</f>
        <v>2022-23</v>
      </c>
      <c r="B74" s="33"/>
      <c r="C74" s="639">
        <f t="shared" si="26"/>
        <v>174.20000000000005</v>
      </c>
      <c r="D74" s="639">
        <f t="shared" si="26"/>
        <v>174.20000000000005</v>
      </c>
      <c r="E74" s="639">
        <f t="shared" si="26"/>
        <v>174.20000000000005</v>
      </c>
      <c r="F74" s="639">
        <f t="shared" si="26"/>
        <v>174.20000000000005</v>
      </c>
      <c r="G74" s="639">
        <f t="shared" si="26"/>
        <v>174.20000000000005</v>
      </c>
      <c r="H74" s="639">
        <f t="shared" si="26"/>
        <v>174.20000000000005</v>
      </c>
      <c r="I74" s="639">
        <f t="shared" si="26"/>
        <v>174.20000000000005</v>
      </c>
      <c r="J74" s="639">
        <f t="shared" si="26"/>
        <v>174.20000000000005</v>
      </c>
      <c r="K74" s="639">
        <f t="shared" si="26"/>
        <v>174.20000000000005</v>
      </c>
      <c r="L74" s="639">
        <f t="shared" si="26"/>
        <v>174.20000000000005</v>
      </c>
      <c r="M74" s="639">
        <f t="shared" si="26"/>
        <v>174.20000000000005</v>
      </c>
      <c r="N74" s="639">
        <f t="shared" si="26"/>
        <v>174.20000000000005</v>
      </c>
      <c r="O74" s="511">
        <f t="shared" si="24"/>
        <v>2090.4000000000005</v>
      </c>
      <c r="Q74" s="347"/>
    </row>
    <row r="75" spans="1:17" s="2" customFormat="1">
      <c r="A75" s="33"/>
      <c r="B75" s="33"/>
      <c r="C75" s="33"/>
      <c r="D75" s="33"/>
      <c r="E75" s="33"/>
      <c r="F75" s="33"/>
      <c r="G75" s="33"/>
      <c r="H75" s="33"/>
      <c r="I75" s="38"/>
      <c r="J75" s="33"/>
      <c r="K75" s="33"/>
      <c r="L75" s="33"/>
      <c r="M75" s="33"/>
      <c r="N75" s="33"/>
      <c r="Q75" s="779"/>
    </row>
    <row r="76" spans="1:17" s="2" customFormat="1" ht="15">
      <c r="A76" s="133" t="str">
        <f>Residential!A77</f>
        <v>Projected Volumetric Revenue (Includes Misc Money adjustments)</v>
      </c>
      <c r="B76" s="33"/>
      <c r="C76" s="33"/>
      <c r="D76" s="33"/>
      <c r="E76" s="33"/>
      <c r="F76" s="33"/>
      <c r="G76" s="665"/>
      <c r="H76" s="33"/>
      <c r="I76" s="33"/>
      <c r="J76" s="33"/>
      <c r="K76" s="33"/>
      <c r="L76" s="33"/>
      <c r="M76" s="33"/>
      <c r="N76" s="33"/>
      <c r="Q76" s="779"/>
    </row>
    <row r="77" spans="1:17" s="2" customFormat="1" ht="9.75" customHeight="1">
      <c r="A77" s="85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Q77" s="779"/>
    </row>
    <row r="78" spans="1:17" s="2" customFormat="1">
      <c r="A78" s="169" t="str">
        <f>A$140</f>
        <v>2015-16 Act</v>
      </c>
      <c r="B78" s="38"/>
      <c r="C78" s="639">
        <f>C160+C240+C320+C400+C480+C560+C640+C720+C800+C880</f>
        <v>488310.5</v>
      </c>
      <c r="D78" s="639">
        <f t="shared" ref="D78:N78" si="27">D160+D240+D320+D400+D480+D560+D640+D720+D800+D880</f>
        <v>463763.81999999995</v>
      </c>
      <c r="E78" s="639">
        <f t="shared" si="27"/>
        <v>514045.43</v>
      </c>
      <c r="F78" s="639">
        <f t="shared" si="27"/>
        <v>536691</v>
      </c>
      <c r="G78" s="639">
        <f t="shared" si="27"/>
        <v>474348.01</v>
      </c>
      <c r="H78" s="639">
        <f t="shared" si="27"/>
        <v>479525.67</v>
      </c>
      <c r="I78" s="639">
        <f t="shared" si="27"/>
        <v>479697.00000000006</v>
      </c>
      <c r="J78" s="639">
        <f t="shared" si="27"/>
        <v>497833.01000000007</v>
      </c>
      <c r="K78" s="639">
        <f t="shared" si="27"/>
        <v>633575.09</v>
      </c>
      <c r="L78" s="639">
        <f t="shared" si="27"/>
        <v>498915.47999999992</v>
      </c>
      <c r="M78" s="639">
        <f t="shared" si="27"/>
        <v>298361.48</v>
      </c>
      <c r="N78" s="639">
        <f t="shared" si="27"/>
        <v>501565.47999999992</v>
      </c>
      <c r="O78" s="628">
        <f t="shared" ref="O78:O85" si="28">SUM(C78:N78)</f>
        <v>5866631.9699999997</v>
      </c>
      <c r="Q78" s="779"/>
    </row>
    <row r="79" spans="1:17" s="2" customFormat="1">
      <c r="A79" s="169" t="str">
        <f>A$141</f>
        <v>2016-17 Act</v>
      </c>
      <c r="B79" s="38"/>
      <c r="C79" s="639">
        <f>C161+C241+C321+C401+C481+C561+C641+C721+C801+C881</f>
        <v>474368.75999999995</v>
      </c>
      <c r="D79" s="639">
        <f t="shared" ref="D79:N79" si="29">D161+D241+D321+D401+D481+D561+D641+D721+D801+D881</f>
        <v>475641.74</v>
      </c>
      <c r="E79" s="639">
        <f t="shared" si="29"/>
        <v>518989.11999999994</v>
      </c>
      <c r="F79" s="639">
        <f t="shared" si="29"/>
        <v>550194.64</v>
      </c>
      <c r="G79" s="639">
        <f t="shared" si="29"/>
        <v>554083.25999999989</v>
      </c>
      <c r="H79" s="639">
        <f t="shared" si="29"/>
        <v>495190.48999999993</v>
      </c>
      <c r="I79" s="639">
        <f t="shared" si="29"/>
        <v>538385.99</v>
      </c>
      <c r="J79" s="639">
        <f t="shared" si="29"/>
        <v>504519.73</v>
      </c>
      <c r="K79" s="639">
        <f t="shared" si="29"/>
        <v>481653.91</v>
      </c>
      <c r="L79" s="639">
        <f t="shared" si="29"/>
        <v>499206.14</v>
      </c>
      <c r="M79" s="639">
        <f t="shared" si="29"/>
        <v>468213.34</v>
      </c>
      <c r="N79" s="639">
        <f t="shared" si="29"/>
        <v>483189.73000000004</v>
      </c>
      <c r="O79" s="511">
        <f t="shared" si="28"/>
        <v>6043636.8499999987</v>
      </c>
      <c r="Q79" s="779"/>
    </row>
    <row r="80" spans="1:17" s="2" customFormat="1">
      <c r="A80" s="169" t="str">
        <f>A$142</f>
        <v>2017-18 CYE</v>
      </c>
      <c r="B80" s="38"/>
      <c r="C80" s="639">
        <f t="shared" ref="C80:N85" si="30">C162+C242+C322+C402+C482+C562+C642+C722+C802+C882</f>
        <v>509255.5</v>
      </c>
      <c r="D80" s="639">
        <f t="shared" si="30"/>
        <v>526359.61</v>
      </c>
      <c r="E80" s="639">
        <f t="shared" si="30"/>
        <v>524222.50000000006</v>
      </c>
      <c r="F80" s="639">
        <f t="shared" si="30"/>
        <v>584220.79000000015</v>
      </c>
      <c r="G80" s="639">
        <f t="shared" si="30"/>
        <v>536554.42999999993</v>
      </c>
      <c r="H80" s="639">
        <f t="shared" si="30"/>
        <v>574518.22999999986</v>
      </c>
      <c r="I80" s="639">
        <f t="shared" si="30"/>
        <v>444626.51</v>
      </c>
      <c r="J80" s="639">
        <f t="shared" si="30"/>
        <v>489608.13</v>
      </c>
      <c r="K80" s="639">
        <f t="shared" si="30"/>
        <v>487095.77999999997</v>
      </c>
      <c r="L80" s="639">
        <f t="shared" si="30"/>
        <v>466589.88</v>
      </c>
      <c r="M80" s="639">
        <f t="shared" si="30"/>
        <v>562897.1</v>
      </c>
      <c r="N80" s="639">
        <f t="shared" si="30"/>
        <v>374236.2</v>
      </c>
      <c r="O80" s="511">
        <f t="shared" si="28"/>
        <v>6080184.6600000001</v>
      </c>
      <c r="Q80" s="779"/>
    </row>
    <row r="81" spans="1:20" s="2" customFormat="1">
      <c r="A81" s="169" t="str">
        <f>A$143</f>
        <v>2018-19</v>
      </c>
      <c r="B81" s="38"/>
      <c r="C81" s="639">
        <f t="shared" si="30"/>
        <v>452946</v>
      </c>
      <c r="D81" s="639">
        <f t="shared" si="30"/>
        <v>453427</v>
      </c>
      <c r="E81" s="639">
        <f t="shared" si="30"/>
        <v>449111</v>
      </c>
      <c r="F81" s="639">
        <f t="shared" si="30"/>
        <v>457127</v>
      </c>
      <c r="G81" s="639">
        <f t="shared" si="30"/>
        <v>436526</v>
      </c>
      <c r="H81" s="639">
        <f t="shared" si="30"/>
        <v>429482</v>
      </c>
      <c r="I81" s="639">
        <f t="shared" si="30"/>
        <v>455321</v>
      </c>
      <c r="J81" s="639">
        <f t="shared" si="30"/>
        <v>454812</v>
      </c>
      <c r="K81" s="639">
        <f t="shared" si="30"/>
        <v>474047</v>
      </c>
      <c r="L81" s="639">
        <f t="shared" si="30"/>
        <v>456227</v>
      </c>
      <c r="M81" s="639">
        <f t="shared" si="30"/>
        <v>484276</v>
      </c>
      <c r="N81" s="639">
        <f t="shared" si="30"/>
        <v>458025</v>
      </c>
      <c r="O81" s="511">
        <f t="shared" si="28"/>
        <v>5461327</v>
      </c>
      <c r="Q81" s="779"/>
    </row>
    <row r="82" spans="1:20" s="2" customFormat="1">
      <c r="A82" s="169" t="str">
        <f>A$144</f>
        <v>2019-20</v>
      </c>
      <c r="B82" s="38"/>
      <c r="C82" s="639">
        <f t="shared" si="30"/>
        <v>452946</v>
      </c>
      <c r="D82" s="639">
        <f t="shared" si="30"/>
        <v>453427</v>
      </c>
      <c r="E82" s="639">
        <f t="shared" si="30"/>
        <v>449111</v>
      </c>
      <c r="F82" s="639">
        <f t="shared" si="30"/>
        <v>457127</v>
      </c>
      <c r="G82" s="639">
        <f t="shared" si="30"/>
        <v>436526</v>
      </c>
      <c r="H82" s="639">
        <f t="shared" si="30"/>
        <v>429482</v>
      </c>
      <c r="I82" s="639">
        <f t="shared" si="30"/>
        <v>455321</v>
      </c>
      <c r="J82" s="639">
        <f t="shared" si="30"/>
        <v>454812</v>
      </c>
      <c r="K82" s="639">
        <f t="shared" si="30"/>
        <v>474047</v>
      </c>
      <c r="L82" s="639">
        <f t="shared" si="30"/>
        <v>456227</v>
      </c>
      <c r="M82" s="639">
        <f t="shared" si="30"/>
        <v>484276</v>
      </c>
      <c r="N82" s="639">
        <f t="shared" si="30"/>
        <v>458025</v>
      </c>
      <c r="O82" s="511">
        <f t="shared" si="28"/>
        <v>5461327</v>
      </c>
      <c r="Q82" s="779"/>
    </row>
    <row r="83" spans="1:20">
      <c r="A83" s="169" t="str">
        <f>A$145</f>
        <v>2020-21</v>
      </c>
      <c r="C83" s="639">
        <f t="shared" si="30"/>
        <v>452946</v>
      </c>
      <c r="D83" s="639">
        <f t="shared" si="30"/>
        <v>453427</v>
      </c>
      <c r="E83" s="639">
        <f t="shared" si="30"/>
        <v>449111</v>
      </c>
      <c r="F83" s="639">
        <f t="shared" si="30"/>
        <v>457127</v>
      </c>
      <c r="G83" s="639">
        <f t="shared" si="30"/>
        <v>436526</v>
      </c>
      <c r="H83" s="639">
        <f t="shared" si="30"/>
        <v>429482</v>
      </c>
      <c r="I83" s="639">
        <f t="shared" si="30"/>
        <v>455321</v>
      </c>
      <c r="J83" s="639">
        <f t="shared" si="30"/>
        <v>454812</v>
      </c>
      <c r="K83" s="639">
        <f t="shared" si="30"/>
        <v>474047</v>
      </c>
      <c r="L83" s="639">
        <f t="shared" si="30"/>
        <v>456227</v>
      </c>
      <c r="M83" s="639">
        <f t="shared" si="30"/>
        <v>484276</v>
      </c>
      <c r="N83" s="639">
        <f t="shared" si="30"/>
        <v>458025</v>
      </c>
      <c r="O83" s="511">
        <f t="shared" si="28"/>
        <v>5461327</v>
      </c>
      <c r="P83" s="170"/>
      <c r="Q83" s="780"/>
    </row>
    <row r="84" spans="1:20">
      <c r="A84" s="169" t="str">
        <f>A$146</f>
        <v>2021-22</v>
      </c>
      <c r="C84" s="639">
        <f t="shared" si="30"/>
        <v>452946</v>
      </c>
      <c r="D84" s="639">
        <f t="shared" si="30"/>
        <v>453427</v>
      </c>
      <c r="E84" s="639">
        <f t="shared" si="30"/>
        <v>449111</v>
      </c>
      <c r="F84" s="639">
        <f t="shared" si="30"/>
        <v>457127</v>
      </c>
      <c r="G84" s="639">
        <f t="shared" si="30"/>
        <v>436526</v>
      </c>
      <c r="H84" s="639">
        <f t="shared" si="30"/>
        <v>429482</v>
      </c>
      <c r="I84" s="639">
        <f t="shared" si="30"/>
        <v>455321</v>
      </c>
      <c r="J84" s="639">
        <f t="shared" si="30"/>
        <v>454812</v>
      </c>
      <c r="K84" s="639">
        <f t="shared" si="30"/>
        <v>474047</v>
      </c>
      <c r="L84" s="639">
        <f t="shared" si="30"/>
        <v>456227</v>
      </c>
      <c r="M84" s="639">
        <f t="shared" si="30"/>
        <v>484276</v>
      </c>
      <c r="N84" s="639">
        <f t="shared" si="30"/>
        <v>458025</v>
      </c>
      <c r="O84" s="511">
        <f t="shared" si="28"/>
        <v>5461327</v>
      </c>
      <c r="P84" s="170"/>
    </row>
    <row r="85" spans="1:20">
      <c r="A85" s="169" t="str">
        <f>A$147</f>
        <v>2022-23</v>
      </c>
      <c r="C85" s="639">
        <f t="shared" si="30"/>
        <v>452946</v>
      </c>
      <c r="D85" s="639">
        <f t="shared" si="30"/>
        <v>453427</v>
      </c>
      <c r="E85" s="639">
        <f t="shared" si="30"/>
        <v>449111</v>
      </c>
      <c r="F85" s="639">
        <f t="shared" si="30"/>
        <v>457127</v>
      </c>
      <c r="G85" s="639">
        <f t="shared" si="30"/>
        <v>436526</v>
      </c>
      <c r="H85" s="639">
        <f t="shared" si="30"/>
        <v>429482</v>
      </c>
      <c r="I85" s="639">
        <f t="shared" si="30"/>
        <v>455321</v>
      </c>
      <c r="J85" s="639">
        <f t="shared" si="30"/>
        <v>454812</v>
      </c>
      <c r="K85" s="639">
        <f t="shared" si="30"/>
        <v>474047</v>
      </c>
      <c r="L85" s="639">
        <f t="shared" si="30"/>
        <v>456227</v>
      </c>
      <c r="M85" s="639">
        <f t="shared" si="30"/>
        <v>484276</v>
      </c>
      <c r="N85" s="639">
        <f t="shared" si="30"/>
        <v>458025</v>
      </c>
      <c r="O85" s="511">
        <f t="shared" si="28"/>
        <v>5461327</v>
      </c>
      <c r="P85" s="170"/>
    </row>
    <row r="86" spans="1:20" ht="13.5" thickBot="1">
      <c r="P86" s="170"/>
    </row>
    <row r="87" spans="1:20" ht="15.75" thickTop="1">
      <c r="A87" s="524" t="str">
        <f>Residential!A90</f>
        <v xml:space="preserve">Total Projected Revenue  </v>
      </c>
      <c r="B87" s="523"/>
      <c r="C87" s="523"/>
      <c r="D87" s="522"/>
      <c r="E87" s="522"/>
      <c r="F87" s="521"/>
      <c r="G87" s="523"/>
      <c r="H87" s="523"/>
      <c r="I87" s="523"/>
      <c r="J87" s="523"/>
      <c r="K87" s="523"/>
      <c r="L87" s="523"/>
      <c r="M87" s="523"/>
      <c r="N87" s="523"/>
      <c r="O87" s="520"/>
    </row>
    <row r="88" spans="1:20" ht="3.75" customHeight="1">
      <c r="A88" s="519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518"/>
    </row>
    <row r="89" spans="1:20" ht="12.75" customHeight="1">
      <c r="A89" s="517" t="str">
        <f>A$140</f>
        <v>2015-16 Act</v>
      </c>
      <c r="B89" s="10"/>
      <c r="C89" s="671">
        <f>IF(C67+C78=SUM(C172+C252+C332+C412+C492+C572+C652+C732+C812+C892),(C67+C78),"err")</f>
        <v>488485.6</v>
      </c>
      <c r="D89" s="671">
        <f t="shared" ref="D89:N89" si="31">IF(D67+D78=SUM(D172+D252+D332+D412+D492+D572+D652+D732+D812+D892),(D67+D78),"err")</f>
        <v>463938.91999999993</v>
      </c>
      <c r="E89" s="671">
        <f t="shared" si="31"/>
        <v>514220.52999999997</v>
      </c>
      <c r="F89" s="671">
        <f t="shared" si="31"/>
        <v>536866.1</v>
      </c>
      <c r="G89" s="671">
        <f t="shared" si="31"/>
        <v>474523.11</v>
      </c>
      <c r="H89" s="671">
        <f t="shared" si="31"/>
        <v>479700.76999999996</v>
      </c>
      <c r="I89" s="671">
        <f t="shared" si="31"/>
        <v>479872.10000000003</v>
      </c>
      <c r="J89" s="671">
        <f t="shared" si="31"/>
        <v>498008.11000000004</v>
      </c>
      <c r="K89" s="671">
        <f t="shared" si="31"/>
        <v>633750.18999999994</v>
      </c>
      <c r="L89" s="671">
        <f t="shared" si="31"/>
        <v>499090.5799999999</v>
      </c>
      <c r="M89" s="671">
        <f t="shared" si="31"/>
        <v>298536.57999999996</v>
      </c>
      <c r="N89" s="671">
        <f t="shared" si="31"/>
        <v>501740.5799999999</v>
      </c>
      <c r="O89" s="629">
        <f>ROUNDUP(SUM(C89:N89),0)</f>
        <v>5868734</v>
      </c>
      <c r="Q89" s="693"/>
      <c r="R89" s="693"/>
      <c r="S89" s="693"/>
    </row>
    <row r="90" spans="1:20">
      <c r="A90" s="517" t="str">
        <f>A$141</f>
        <v>2016-17 Act</v>
      </c>
      <c r="B90" s="10"/>
      <c r="C90" s="671">
        <f t="shared" ref="C90:N96" si="32">IF(C68+C79=SUM(C173+C253+C333+C413+C493+C573+C653+C733+C813+C893),(C68+C79),"err")</f>
        <v>474543.85999999993</v>
      </c>
      <c r="D90" s="671">
        <f t="shared" si="32"/>
        <v>475816.83999999997</v>
      </c>
      <c r="E90" s="671">
        <f t="shared" si="32"/>
        <v>519164.21999999991</v>
      </c>
      <c r="F90" s="671">
        <f t="shared" si="32"/>
        <v>550369.74</v>
      </c>
      <c r="G90" s="671">
        <f t="shared" si="32"/>
        <v>554258.35999999987</v>
      </c>
      <c r="H90" s="671">
        <f t="shared" si="32"/>
        <v>495365.58999999991</v>
      </c>
      <c r="I90" s="671">
        <f t="shared" si="32"/>
        <v>538561.09</v>
      </c>
      <c r="J90" s="671">
        <f t="shared" si="32"/>
        <v>504694.82999999996</v>
      </c>
      <c r="K90" s="671">
        <f t="shared" si="32"/>
        <v>481829.00999999995</v>
      </c>
      <c r="L90" s="671">
        <f t="shared" si="32"/>
        <v>499381.24</v>
      </c>
      <c r="M90" s="671">
        <f t="shared" si="32"/>
        <v>468388.44</v>
      </c>
      <c r="N90" s="671">
        <f t="shared" si="32"/>
        <v>483364.83</v>
      </c>
      <c r="O90" s="516">
        <f t="shared" ref="O90:O96" si="33">SUM(C90:N90)</f>
        <v>6045738.0499999998</v>
      </c>
      <c r="T90" s="742"/>
    </row>
    <row r="91" spans="1:20" s="879" customFormat="1">
      <c r="A91" s="878" t="str">
        <f>A$142</f>
        <v>2017-18 CYE</v>
      </c>
      <c r="B91" s="378"/>
      <c r="C91" s="671">
        <f t="shared" si="32"/>
        <v>509430.6</v>
      </c>
      <c r="D91" s="671">
        <f t="shared" si="32"/>
        <v>526534.71</v>
      </c>
      <c r="E91" s="671">
        <f t="shared" si="32"/>
        <v>524397.60000000009</v>
      </c>
      <c r="F91" s="671">
        <f t="shared" si="32"/>
        <v>584395.89000000013</v>
      </c>
      <c r="G91" s="671">
        <f t="shared" si="32"/>
        <v>536729.52999999991</v>
      </c>
      <c r="H91" s="671">
        <f t="shared" si="32"/>
        <v>574703.62999999989</v>
      </c>
      <c r="I91" s="671">
        <f t="shared" si="32"/>
        <v>444791.31</v>
      </c>
      <c r="J91" s="671">
        <f t="shared" si="32"/>
        <v>489783.23</v>
      </c>
      <c r="K91" s="671">
        <f t="shared" si="32"/>
        <v>487270.87999999995</v>
      </c>
      <c r="L91" s="671">
        <f t="shared" si="32"/>
        <v>466764.98</v>
      </c>
      <c r="M91" s="671">
        <f t="shared" si="32"/>
        <v>563083.5</v>
      </c>
      <c r="N91" s="671">
        <f t="shared" si="32"/>
        <v>374401</v>
      </c>
      <c r="O91" s="895">
        <f t="shared" si="33"/>
        <v>6082286.8599999994</v>
      </c>
      <c r="P91" s="292"/>
      <c r="T91" s="880"/>
    </row>
    <row r="92" spans="1:20">
      <c r="A92" s="517" t="str">
        <f>A$143</f>
        <v>2018-19</v>
      </c>
      <c r="B92" s="10"/>
      <c r="C92" s="671">
        <f t="shared" si="32"/>
        <v>414109.58</v>
      </c>
      <c r="D92" s="671">
        <f t="shared" si="32"/>
        <v>414590.58</v>
      </c>
      <c r="E92" s="671">
        <f t="shared" si="32"/>
        <v>410274.58</v>
      </c>
      <c r="F92" s="671">
        <f t="shared" si="32"/>
        <v>418290.58</v>
      </c>
      <c r="G92" s="671">
        <f t="shared" si="32"/>
        <v>397689.58</v>
      </c>
      <c r="H92" s="671">
        <f t="shared" si="32"/>
        <v>390645.58</v>
      </c>
      <c r="I92" s="671">
        <f t="shared" si="32"/>
        <v>455495.2</v>
      </c>
      <c r="J92" s="671">
        <f t="shared" si="32"/>
        <v>454986.2</v>
      </c>
      <c r="K92" s="671">
        <f t="shared" si="32"/>
        <v>474221.2</v>
      </c>
      <c r="L92" s="671">
        <f t="shared" si="32"/>
        <v>456401.2</v>
      </c>
      <c r="M92" s="671">
        <f t="shared" si="32"/>
        <v>484450.2</v>
      </c>
      <c r="N92" s="671">
        <f t="shared" si="32"/>
        <v>458199.2</v>
      </c>
      <c r="O92" s="516">
        <f t="shared" si="33"/>
        <v>5229353.6800000006</v>
      </c>
      <c r="T92" s="742"/>
    </row>
    <row r="93" spans="1:20">
      <c r="A93" s="517" t="str">
        <f>A$144</f>
        <v>2019-20</v>
      </c>
      <c r="B93" s="10"/>
      <c r="C93" s="671">
        <f t="shared" si="32"/>
        <v>453120.2</v>
      </c>
      <c r="D93" s="671">
        <f t="shared" si="32"/>
        <v>453601.2</v>
      </c>
      <c r="E93" s="671">
        <f t="shared" si="32"/>
        <v>449285.2</v>
      </c>
      <c r="F93" s="671">
        <f t="shared" si="32"/>
        <v>457301.2</v>
      </c>
      <c r="G93" s="671">
        <f t="shared" si="32"/>
        <v>436700.2</v>
      </c>
      <c r="H93" s="671">
        <f t="shared" si="32"/>
        <v>429656.2</v>
      </c>
      <c r="I93" s="671">
        <f t="shared" si="32"/>
        <v>455495.2</v>
      </c>
      <c r="J93" s="671">
        <f t="shared" si="32"/>
        <v>454986.2</v>
      </c>
      <c r="K93" s="671">
        <f t="shared" si="32"/>
        <v>474221.2</v>
      </c>
      <c r="L93" s="671">
        <f t="shared" si="32"/>
        <v>456401.2</v>
      </c>
      <c r="M93" s="671">
        <f t="shared" si="32"/>
        <v>484450.2</v>
      </c>
      <c r="N93" s="671">
        <f t="shared" si="32"/>
        <v>458199.2</v>
      </c>
      <c r="O93" s="516">
        <f>SUM(C93:N93)</f>
        <v>5463417.4000000013</v>
      </c>
      <c r="T93" s="742"/>
    </row>
    <row r="94" spans="1:20">
      <c r="A94" s="517" t="str">
        <f>A$145</f>
        <v>2020-21</v>
      </c>
      <c r="B94" s="10"/>
      <c r="C94" s="671">
        <f t="shared" si="32"/>
        <v>453120.2</v>
      </c>
      <c r="D94" s="671">
        <f t="shared" si="32"/>
        <v>453601.2</v>
      </c>
      <c r="E94" s="671">
        <f t="shared" si="32"/>
        <v>449285.2</v>
      </c>
      <c r="F94" s="671">
        <f t="shared" si="32"/>
        <v>457301.2</v>
      </c>
      <c r="G94" s="671">
        <f t="shared" si="32"/>
        <v>436700.2</v>
      </c>
      <c r="H94" s="671">
        <f t="shared" si="32"/>
        <v>429656.2</v>
      </c>
      <c r="I94" s="671">
        <f t="shared" si="32"/>
        <v>455495.2</v>
      </c>
      <c r="J94" s="671">
        <f t="shared" si="32"/>
        <v>454986.2</v>
      </c>
      <c r="K94" s="671">
        <f t="shared" si="32"/>
        <v>474221.2</v>
      </c>
      <c r="L94" s="671">
        <f t="shared" si="32"/>
        <v>456401.2</v>
      </c>
      <c r="M94" s="671">
        <f t="shared" si="32"/>
        <v>484450.2</v>
      </c>
      <c r="N94" s="671">
        <f t="shared" si="32"/>
        <v>458199.2</v>
      </c>
      <c r="O94" s="516">
        <f>SUM(C94:N94)</f>
        <v>5463417.4000000013</v>
      </c>
    </row>
    <row r="95" spans="1:20">
      <c r="A95" s="517" t="str">
        <f>A$146</f>
        <v>2021-22</v>
      </c>
      <c r="B95" s="10"/>
      <c r="C95" s="671">
        <f t="shared" si="32"/>
        <v>453120.2</v>
      </c>
      <c r="D95" s="671">
        <f t="shared" si="32"/>
        <v>453601.2</v>
      </c>
      <c r="E95" s="671">
        <f t="shared" si="32"/>
        <v>449285.2</v>
      </c>
      <c r="F95" s="671">
        <f t="shared" si="32"/>
        <v>457301.2</v>
      </c>
      <c r="G95" s="671">
        <f t="shared" si="32"/>
        <v>436700.2</v>
      </c>
      <c r="H95" s="671">
        <f t="shared" si="32"/>
        <v>429656.2</v>
      </c>
      <c r="I95" s="671">
        <f t="shared" si="32"/>
        <v>455495.2</v>
      </c>
      <c r="J95" s="671">
        <f t="shared" si="32"/>
        <v>454986.2</v>
      </c>
      <c r="K95" s="671">
        <f t="shared" si="32"/>
        <v>474221.2</v>
      </c>
      <c r="L95" s="671">
        <f t="shared" si="32"/>
        <v>456401.2</v>
      </c>
      <c r="M95" s="671">
        <f t="shared" si="32"/>
        <v>484450.2</v>
      </c>
      <c r="N95" s="671">
        <f t="shared" si="32"/>
        <v>458199.2</v>
      </c>
      <c r="O95" s="516">
        <f t="shared" si="33"/>
        <v>5463417.4000000013</v>
      </c>
    </row>
    <row r="96" spans="1:20">
      <c r="A96" s="517" t="str">
        <f>A$147</f>
        <v>2022-23</v>
      </c>
      <c r="B96" s="10"/>
      <c r="C96" s="671">
        <f t="shared" si="32"/>
        <v>453120.2</v>
      </c>
      <c r="D96" s="671">
        <f t="shared" si="32"/>
        <v>453601.2</v>
      </c>
      <c r="E96" s="671">
        <f t="shared" si="32"/>
        <v>449285.2</v>
      </c>
      <c r="F96" s="671">
        <f t="shared" si="32"/>
        <v>457301.2</v>
      </c>
      <c r="G96" s="671">
        <f t="shared" si="32"/>
        <v>436700.2</v>
      </c>
      <c r="H96" s="671">
        <f t="shared" si="32"/>
        <v>429656.2</v>
      </c>
      <c r="I96" s="671">
        <f t="shared" si="32"/>
        <v>455495.2</v>
      </c>
      <c r="J96" s="671">
        <f t="shared" si="32"/>
        <v>454986.2</v>
      </c>
      <c r="K96" s="671">
        <f t="shared" si="32"/>
        <v>474221.2</v>
      </c>
      <c r="L96" s="671">
        <f t="shared" si="32"/>
        <v>456401.2</v>
      </c>
      <c r="M96" s="671">
        <f t="shared" si="32"/>
        <v>484450.2</v>
      </c>
      <c r="N96" s="671">
        <f t="shared" si="32"/>
        <v>458199.2</v>
      </c>
      <c r="O96" s="516">
        <f t="shared" si="33"/>
        <v>5463417.4000000013</v>
      </c>
    </row>
    <row r="97" spans="1:16" ht="13.5" thickBot="1">
      <c r="A97" s="515"/>
      <c r="B97" s="514"/>
      <c r="C97" s="513" t="s">
        <v>28</v>
      </c>
      <c r="D97" s="513"/>
      <c r="E97" s="513"/>
      <c r="F97" s="513"/>
      <c r="G97" s="513"/>
      <c r="H97" s="513"/>
      <c r="I97" s="513"/>
      <c r="J97" s="513"/>
      <c r="K97" s="513"/>
      <c r="L97" s="513"/>
      <c r="M97" s="513"/>
      <c r="N97" s="513"/>
      <c r="O97" s="512"/>
      <c r="P97" s="170"/>
    </row>
    <row r="98" spans="1:16" s="157" customFormat="1" ht="16.5" thickTop="1">
      <c r="E98" s="147" t="s">
        <v>28</v>
      </c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77"/>
    </row>
    <row r="99" spans="1:16" s="157" customFormat="1" ht="16.5" thickBot="1">
      <c r="A99" s="245"/>
      <c r="B99" s="196"/>
      <c r="C99" s="196"/>
      <c r="D99" s="246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77"/>
    </row>
    <row r="100" spans="1:16" ht="13.5" thickBot="1">
      <c r="A100" s="594" t="s">
        <v>180</v>
      </c>
      <c r="B100" s="591"/>
      <c r="C100" s="591"/>
      <c r="D100" s="1029" t="s">
        <v>2</v>
      </c>
      <c r="E100" s="1029"/>
      <c r="F100" s="591">
        <f>G100*$E$63</f>
        <v>10.3</v>
      </c>
      <c r="G100" s="591">
        <v>1</v>
      </c>
      <c r="H100" s="1029" t="s">
        <v>353</v>
      </c>
      <c r="I100" s="1029"/>
      <c r="J100" s="591">
        <v>5.64</v>
      </c>
      <c r="K100" s="591" t="s">
        <v>343</v>
      </c>
      <c r="L100" s="591"/>
      <c r="M100" s="591">
        <v>5.64</v>
      </c>
      <c r="N100" s="591"/>
      <c r="O100" s="592"/>
    </row>
    <row r="102" spans="1:16">
      <c r="A102" s="152" t="s">
        <v>106</v>
      </c>
      <c r="B102" s="153"/>
      <c r="C102" s="151" t="s">
        <v>69</v>
      </c>
      <c r="D102" s="151" t="s">
        <v>70</v>
      </c>
      <c r="E102" s="151" t="s">
        <v>71</v>
      </c>
      <c r="F102" s="151" t="s">
        <v>72</v>
      </c>
      <c r="G102" s="151" t="s">
        <v>73</v>
      </c>
      <c r="H102" s="151" t="s">
        <v>74</v>
      </c>
      <c r="I102" s="151" t="s">
        <v>75</v>
      </c>
      <c r="J102" s="151" t="s">
        <v>76</v>
      </c>
      <c r="K102" s="151" t="s">
        <v>77</v>
      </c>
      <c r="L102" s="151" t="s">
        <v>78</v>
      </c>
      <c r="M102" s="151" t="s">
        <v>79</v>
      </c>
      <c r="N102" s="151" t="s">
        <v>80</v>
      </c>
      <c r="O102" s="151" t="s">
        <v>24</v>
      </c>
    </row>
    <row r="103" spans="1:16" ht="3.75" customHeight="1"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</row>
    <row r="104" spans="1:16" s="168" customFormat="1" ht="12.75" hidden="1" customHeight="1">
      <c r="A104" s="564" t="str">
        <f>Residential!A107</f>
        <v>1994-95 Act</v>
      </c>
      <c r="B104" s="126"/>
      <c r="C104" s="203">
        <v>0</v>
      </c>
      <c r="D104" s="203">
        <v>0</v>
      </c>
      <c r="E104" s="203">
        <v>0</v>
      </c>
      <c r="F104" s="203">
        <v>0</v>
      </c>
      <c r="G104" s="203">
        <v>0</v>
      </c>
      <c r="H104" s="203">
        <v>0</v>
      </c>
      <c r="I104" s="203">
        <v>0</v>
      </c>
      <c r="J104" s="203">
        <v>0</v>
      </c>
      <c r="K104" s="203">
        <v>0</v>
      </c>
      <c r="L104" s="203">
        <v>0</v>
      </c>
      <c r="M104" s="203">
        <v>0</v>
      </c>
      <c r="N104" s="203">
        <v>0</v>
      </c>
      <c r="O104" s="5">
        <f t="shared" ref="O104:O119" si="34">SUM(C104:N104)</f>
        <v>0</v>
      </c>
      <c r="P104" s="126" t="s">
        <v>28</v>
      </c>
    </row>
    <row r="105" spans="1:16" s="168" customFormat="1" ht="12.75" hidden="1" customHeight="1">
      <c r="A105" s="564" t="str">
        <f>Residential!A108</f>
        <v>1995-96 Act</v>
      </c>
      <c r="B105" s="126"/>
      <c r="C105" s="203">
        <v>0</v>
      </c>
      <c r="D105" s="203">
        <v>0</v>
      </c>
      <c r="E105" s="203">
        <v>0</v>
      </c>
      <c r="F105" s="203">
        <v>0</v>
      </c>
      <c r="G105" s="203">
        <v>0</v>
      </c>
      <c r="H105" s="203">
        <v>0</v>
      </c>
      <c r="I105" s="203">
        <v>0</v>
      </c>
      <c r="J105" s="203">
        <v>0</v>
      </c>
      <c r="K105" s="203">
        <v>0</v>
      </c>
      <c r="L105" s="203">
        <v>0</v>
      </c>
      <c r="M105" s="203">
        <v>0</v>
      </c>
      <c r="N105" s="203">
        <v>0</v>
      </c>
      <c r="O105" s="5">
        <f t="shared" si="34"/>
        <v>0</v>
      </c>
      <c r="P105" s="126" t="s">
        <v>28</v>
      </c>
    </row>
    <row r="106" spans="1:16" s="168" customFormat="1" ht="12.75" hidden="1" customHeight="1">
      <c r="A106" s="564" t="str">
        <f>Residential!A109</f>
        <v>1996-97 Act</v>
      </c>
      <c r="B106" s="126"/>
      <c r="C106" s="203">
        <v>0</v>
      </c>
      <c r="D106" s="203">
        <v>0</v>
      </c>
      <c r="E106" s="203">
        <v>0</v>
      </c>
      <c r="F106" s="203">
        <v>0</v>
      </c>
      <c r="G106" s="203">
        <v>0</v>
      </c>
      <c r="H106" s="203">
        <v>0</v>
      </c>
      <c r="I106" s="203">
        <v>0</v>
      </c>
      <c r="J106" s="203">
        <v>0</v>
      </c>
      <c r="K106" s="203">
        <v>0</v>
      </c>
      <c r="L106" s="203">
        <v>0</v>
      </c>
      <c r="M106" s="203">
        <v>0</v>
      </c>
      <c r="N106" s="203">
        <v>0</v>
      </c>
      <c r="O106" s="166">
        <f t="shared" si="34"/>
        <v>0</v>
      </c>
      <c r="P106" s="126" t="s">
        <v>28</v>
      </c>
    </row>
    <row r="107" spans="1:16" s="168" customFormat="1" ht="12.75" hidden="1" customHeight="1">
      <c r="A107" s="564" t="str">
        <f>Residential!A110</f>
        <v>1997-98 Act</v>
      </c>
      <c r="B107" s="126"/>
      <c r="C107" s="203">
        <v>0</v>
      </c>
      <c r="D107" s="203">
        <v>0</v>
      </c>
      <c r="E107" s="203">
        <v>0</v>
      </c>
      <c r="F107" s="203">
        <v>0</v>
      </c>
      <c r="G107" s="203">
        <v>0</v>
      </c>
      <c r="H107" s="203">
        <v>0</v>
      </c>
      <c r="I107" s="203">
        <v>0</v>
      </c>
      <c r="J107" s="203">
        <v>0</v>
      </c>
      <c r="K107" s="203">
        <v>0</v>
      </c>
      <c r="L107" s="203">
        <v>0</v>
      </c>
      <c r="M107" s="203">
        <v>0</v>
      </c>
      <c r="N107" s="203">
        <v>0</v>
      </c>
      <c r="O107" s="166">
        <f t="shared" si="34"/>
        <v>0</v>
      </c>
      <c r="P107" s="126" t="s">
        <v>28</v>
      </c>
    </row>
    <row r="108" spans="1:16" s="168" customFormat="1" hidden="1">
      <c r="A108" s="564" t="str">
        <f>Residential!A111</f>
        <v>1998-99 Act</v>
      </c>
      <c r="B108" s="126"/>
      <c r="C108" s="203">
        <v>0</v>
      </c>
      <c r="D108" s="203">
        <v>0</v>
      </c>
      <c r="E108" s="203">
        <v>0</v>
      </c>
      <c r="F108" s="203">
        <v>0</v>
      </c>
      <c r="G108" s="203">
        <v>0</v>
      </c>
      <c r="H108" s="203">
        <v>0</v>
      </c>
      <c r="I108" s="203">
        <v>0</v>
      </c>
      <c r="J108" s="203">
        <v>0</v>
      </c>
      <c r="K108" s="203">
        <v>0</v>
      </c>
      <c r="L108" s="203">
        <v>0</v>
      </c>
      <c r="M108" s="203">
        <v>0</v>
      </c>
      <c r="N108" s="203">
        <v>0</v>
      </c>
      <c r="O108" s="166">
        <f t="shared" si="34"/>
        <v>0</v>
      </c>
      <c r="P108" s="126" t="s">
        <v>28</v>
      </c>
    </row>
    <row r="109" spans="1:16" s="168" customFormat="1" hidden="1">
      <c r="A109" s="564" t="str">
        <f>Residential!A112</f>
        <v>1999-00 Act</v>
      </c>
      <c r="B109" s="126"/>
      <c r="C109" s="203">
        <v>0</v>
      </c>
      <c r="D109" s="203">
        <v>0</v>
      </c>
      <c r="E109" s="203">
        <v>0</v>
      </c>
      <c r="F109" s="203">
        <v>0</v>
      </c>
      <c r="G109" s="203">
        <v>0</v>
      </c>
      <c r="H109" s="203">
        <v>0</v>
      </c>
      <c r="I109" s="203">
        <v>0</v>
      </c>
      <c r="J109" s="203">
        <v>0</v>
      </c>
      <c r="K109" s="203">
        <v>0</v>
      </c>
      <c r="L109" s="203">
        <v>0</v>
      </c>
      <c r="M109" s="203">
        <v>0</v>
      </c>
      <c r="N109" s="203">
        <v>0</v>
      </c>
      <c r="O109" s="166">
        <f t="shared" si="34"/>
        <v>0</v>
      </c>
    </row>
    <row r="110" spans="1:16" s="168" customFormat="1" hidden="1">
      <c r="A110" s="564" t="str">
        <f>Residential!A113</f>
        <v>2000-01 Act</v>
      </c>
      <c r="B110" s="126"/>
      <c r="C110" s="203">
        <v>0</v>
      </c>
      <c r="D110" s="203">
        <v>0</v>
      </c>
      <c r="E110" s="203">
        <v>0</v>
      </c>
      <c r="F110" s="203">
        <v>0</v>
      </c>
      <c r="G110" s="203">
        <v>0</v>
      </c>
      <c r="H110" s="203">
        <v>0</v>
      </c>
      <c r="I110" s="203">
        <v>0</v>
      </c>
      <c r="J110" s="203">
        <v>0</v>
      </c>
      <c r="K110" s="203">
        <v>0</v>
      </c>
      <c r="L110" s="203">
        <v>0</v>
      </c>
      <c r="M110" s="203">
        <v>0</v>
      </c>
      <c r="N110" s="203">
        <v>0</v>
      </c>
      <c r="O110" s="166">
        <f t="shared" si="34"/>
        <v>0</v>
      </c>
    </row>
    <row r="111" spans="1:16" s="168" customFormat="1" hidden="1">
      <c r="A111" s="564" t="str">
        <f>Residential!A114</f>
        <v>2001-02 Act</v>
      </c>
      <c r="B111" s="126"/>
      <c r="C111" s="286">
        <v>0</v>
      </c>
      <c r="D111" s="286">
        <v>0</v>
      </c>
      <c r="E111" s="286">
        <v>0</v>
      </c>
      <c r="F111" s="286">
        <v>0</v>
      </c>
      <c r="G111" s="286">
        <v>0</v>
      </c>
      <c r="H111" s="286">
        <v>0</v>
      </c>
      <c r="I111" s="286">
        <v>0</v>
      </c>
      <c r="J111" s="286">
        <v>0</v>
      </c>
      <c r="K111" s="286">
        <v>0</v>
      </c>
      <c r="L111" s="286">
        <v>0</v>
      </c>
      <c r="M111" s="286">
        <v>0</v>
      </c>
      <c r="N111" s="286">
        <v>0</v>
      </c>
      <c r="O111" s="166">
        <f t="shared" si="34"/>
        <v>0</v>
      </c>
      <c r="P111" s="126"/>
    </row>
    <row r="112" spans="1:16" s="168" customFormat="1" hidden="1">
      <c r="A112" s="564" t="str">
        <f>Residential!A115</f>
        <v>2002-03 Act</v>
      </c>
      <c r="B112" s="126"/>
      <c r="C112" s="140">
        <v>0</v>
      </c>
      <c r="D112" s="140">
        <v>0</v>
      </c>
      <c r="E112" s="140">
        <v>0</v>
      </c>
      <c r="F112" s="140">
        <v>0</v>
      </c>
      <c r="G112" s="140">
        <v>0</v>
      </c>
      <c r="H112" s="140">
        <v>0</v>
      </c>
      <c r="I112" s="140">
        <v>0</v>
      </c>
      <c r="J112" s="140">
        <v>0</v>
      </c>
      <c r="K112" s="140">
        <v>0</v>
      </c>
      <c r="L112" s="140">
        <v>0</v>
      </c>
      <c r="M112" s="140">
        <v>0</v>
      </c>
      <c r="N112" s="140">
        <v>0</v>
      </c>
      <c r="O112" s="166">
        <f t="shared" si="34"/>
        <v>0</v>
      </c>
      <c r="P112" s="126"/>
    </row>
    <row r="113" spans="1:16" s="168" customFormat="1" hidden="1">
      <c r="A113" s="564" t="str">
        <f>Residential!A116</f>
        <v>2003-04 Act</v>
      </c>
      <c r="B113" s="126"/>
      <c r="C113" s="140">
        <v>0</v>
      </c>
      <c r="D113" s="140">
        <v>0</v>
      </c>
      <c r="E113" s="140">
        <v>0</v>
      </c>
      <c r="F113" s="140">
        <v>0</v>
      </c>
      <c r="G113" s="140">
        <v>0</v>
      </c>
      <c r="H113" s="140">
        <v>0</v>
      </c>
      <c r="I113" s="140">
        <v>0</v>
      </c>
      <c r="J113" s="140">
        <v>0</v>
      </c>
      <c r="K113" s="140">
        <v>0</v>
      </c>
      <c r="L113" s="140">
        <v>0</v>
      </c>
      <c r="M113" s="140">
        <v>0</v>
      </c>
      <c r="N113" s="140">
        <v>0</v>
      </c>
      <c r="O113" s="166">
        <f t="shared" si="34"/>
        <v>0</v>
      </c>
      <c r="P113" s="126"/>
    </row>
    <row r="114" spans="1:16" s="168" customFormat="1" hidden="1">
      <c r="A114" s="564" t="str">
        <f>Residential!A117</f>
        <v>2004-05 Act</v>
      </c>
      <c r="B114" s="126"/>
      <c r="C114" s="140">
        <v>0</v>
      </c>
      <c r="D114" s="140">
        <v>0</v>
      </c>
      <c r="E114" s="140">
        <v>0</v>
      </c>
      <c r="F114" s="140">
        <v>0</v>
      </c>
      <c r="G114" s="140">
        <v>0</v>
      </c>
      <c r="H114" s="140">
        <v>0</v>
      </c>
      <c r="I114" s="140">
        <v>0</v>
      </c>
      <c r="J114" s="140">
        <v>0</v>
      </c>
      <c r="K114" s="140">
        <v>0</v>
      </c>
      <c r="L114" s="140">
        <v>0</v>
      </c>
      <c r="M114" s="140">
        <v>0</v>
      </c>
      <c r="N114" s="140">
        <v>0</v>
      </c>
      <c r="O114" s="166">
        <f t="shared" si="34"/>
        <v>0</v>
      </c>
      <c r="P114" s="126"/>
    </row>
    <row r="115" spans="1:16" s="168" customFormat="1" hidden="1">
      <c r="A115" s="564" t="str">
        <f>Residential!A118</f>
        <v>2005-06 Act</v>
      </c>
      <c r="B115" s="126"/>
      <c r="C115" s="140">
        <v>0</v>
      </c>
      <c r="D115" s="140">
        <v>0</v>
      </c>
      <c r="E115" s="140">
        <v>0</v>
      </c>
      <c r="F115" s="140">
        <v>0</v>
      </c>
      <c r="G115" s="140">
        <v>0</v>
      </c>
      <c r="H115" s="140">
        <v>1043800</v>
      </c>
      <c r="I115" s="140">
        <v>2730800</v>
      </c>
      <c r="J115" s="140">
        <v>2684400</v>
      </c>
      <c r="K115" s="140">
        <v>2366000</v>
      </c>
      <c r="L115" s="140">
        <v>2495900</v>
      </c>
      <c r="M115" s="140">
        <v>2510400</v>
      </c>
      <c r="N115" s="140">
        <v>2457500</v>
      </c>
      <c r="O115" s="166">
        <f t="shared" si="34"/>
        <v>16288800</v>
      </c>
      <c r="P115" s="126"/>
    </row>
    <row r="116" spans="1:16" s="168" customFormat="1" hidden="1">
      <c r="A116" s="564" t="str">
        <f>Residential!A119</f>
        <v>2006-07 Act</v>
      </c>
      <c r="B116" s="126"/>
      <c r="C116" s="140">
        <v>2487900</v>
      </c>
      <c r="D116" s="140">
        <v>2734400</v>
      </c>
      <c r="E116" s="140">
        <v>2210500</v>
      </c>
      <c r="F116" s="140">
        <v>2879900</v>
      </c>
      <c r="G116" s="140">
        <v>5030100</v>
      </c>
      <c r="H116" s="140">
        <v>4936400</v>
      </c>
      <c r="I116" s="140">
        <v>7670000</v>
      </c>
      <c r="J116" s="140">
        <v>6533900</v>
      </c>
      <c r="K116" s="140">
        <v>7231700</v>
      </c>
      <c r="L116" s="140">
        <v>6463000</v>
      </c>
      <c r="M116" s="140">
        <v>6974600</v>
      </c>
      <c r="N116" s="140">
        <v>5308600</v>
      </c>
      <c r="O116" s="166">
        <f t="shared" si="34"/>
        <v>60461000</v>
      </c>
      <c r="P116" s="126"/>
    </row>
    <row r="117" spans="1:16" s="168" customFormat="1" hidden="1">
      <c r="A117" s="564" t="s">
        <v>192</v>
      </c>
      <c r="B117" s="126"/>
      <c r="C117" s="140">
        <v>4413500</v>
      </c>
      <c r="D117" s="140">
        <v>4071400</v>
      </c>
      <c r="E117" s="140">
        <v>5013500</v>
      </c>
      <c r="F117" s="140">
        <v>5097600</v>
      </c>
      <c r="G117" s="140">
        <v>5180900</v>
      </c>
      <c r="H117" s="140">
        <v>4768800</v>
      </c>
      <c r="I117" s="140">
        <v>3648300</v>
      </c>
      <c r="J117" s="140">
        <v>4067000</v>
      </c>
      <c r="K117" s="140">
        <v>4083900</v>
      </c>
      <c r="L117" s="140">
        <v>3984500</v>
      </c>
      <c r="M117" s="140">
        <v>3712600</v>
      </c>
      <c r="N117" s="140">
        <v>3673700</v>
      </c>
      <c r="O117" s="166">
        <v>51715700</v>
      </c>
      <c r="P117" s="126"/>
    </row>
    <row r="118" spans="1:16" s="168" customFormat="1" hidden="1">
      <c r="A118" s="564" t="str">
        <f>Residential!A121</f>
        <v>2008-09 Act</v>
      </c>
      <c r="B118" s="126"/>
      <c r="C118" s="140">
        <v>4315500</v>
      </c>
      <c r="D118" s="140">
        <v>4110100</v>
      </c>
      <c r="E118" s="140">
        <v>5420500</v>
      </c>
      <c r="F118" s="140">
        <v>6606100</v>
      </c>
      <c r="G118" s="140">
        <v>5608100</v>
      </c>
      <c r="H118" s="140">
        <v>5396400</v>
      </c>
      <c r="I118" s="140">
        <v>6403200</v>
      </c>
      <c r="J118" s="140">
        <v>6167600</v>
      </c>
      <c r="K118" s="140">
        <v>6511700</v>
      </c>
      <c r="L118" s="140">
        <v>6785400</v>
      </c>
      <c r="M118" s="140">
        <v>6142800</v>
      </c>
      <c r="N118" s="140">
        <v>6142800</v>
      </c>
      <c r="O118" s="166">
        <f t="shared" si="34"/>
        <v>69610200</v>
      </c>
      <c r="P118" s="126"/>
    </row>
    <row r="119" spans="1:16" s="168" customFormat="1" hidden="1">
      <c r="A119" s="564" t="str">
        <f>Residential!A122</f>
        <v>2009-10 Act</v>
      </c>
      <c r="B119" s="126"/>
      <c r="C119" s="405">
        <v>6327200</v>
      </c>
      <c r="D119" s="405">
        <v>6395600</v>
      </c>
      <c r="E119" s="405">
        <v>6183700</v>
      </c>
      <c r="F119" s="405">
        <v>5379200</v>
      </c>
      <c r="G119" s="405">
        <v>6369800</v>
      </c>
      <c r="H119" s="405">
        <v>7611300</v>
      </c>
      <c r="I119" s="405">
        <v>6125600</v>
      </c>
      <c r="J119" s="405">
        <v>5602700</v>
      </c>
      <c r="K119" s="405">
        <v>5630400</v>
      </c>
      <c r="L119" s="405">
        <v>6302700</v>
      </c>
      <c r="M119" s="405">
        <v>5386900</v>
      </c>
      <c r="N119" s="405">
        <v>5729800</v>
      </c>
      <c r="O119" s="166">
        <f t="shared" si="34"/>
        <v>73044900</v>
      </c>
      <c r="P119" s="126"/>
    </row>
    <row r="120" spans="1:16" s="168" customFormat="1" hidden="1">
      <c r="A120" s="564" t="str">
        <f>Residential!A123</f>
        <v>2010-11 Act</v>
      </c>
      <c r="B120" s="126"/>
      <c r="C120" s="454">
        <v>6253800</v>
      </c>
      <c r="D120" s="454">
        <v>5462300</v>
      </c>
      <c r="E120" s="454">
        <v>6297000</v>
      </c>
      <c r="F120" s="454">
        <v>5704100</v>
      </c>
      <c r="G120" s="454">
        <v>5880800</v>
      </c>
      <c r="H120" s="454">
        <v>6367300</v>
      </c>
      <c r="I120" s="454">
        <v>5457900</v>
      </c>
      <c r="J120" s="454">
        <v>4604400</v>
      </c>
      <c r="K120" s="454">
        <v>5234500</v>
      </c>
      <c r="L120" s="454">
        <v>4407200</v>
      </c>
      <c r="M120" s="454">
        <v>4038600</v>
      </c>
      <c r="N120" s="454">
        <v>4604200</v>
      </c>
      <c r="O120" s="166">
        <f>SUM(C120:N120)</f>
        <v>64312100</v>
      </c>
      <c r="P120" s="126"/>
    </row>
    <row r="121" spans="1:16" s="168" customFormat="1" hidden="1">
      <c r="A121" s="564" t="str">
        <f>Residential!A124</f>
        <v>2011-12 Act</v>
      </c>
      <c r="B121" s="126"/>
      <c r="C121" s="454">
        <v>4227800</v>
      </c>
      <c r="D121" s="454">
        <v>4722400</v>
      </c>
      <c r="E121" s="454">
        <v>4134800</v>
      </c>
      <c r="F121" s="454">
        <v>5227200</v>
      </c>
      <c r="G121" s="454">
        <v>4578000</v>
      </c>
      <c r="H121" s="454">
        <v>4665600</v>
      </c>
      <c r="I121" s="454">
        <v>8379400</v>
      </c>
      <c r="J121" s="454">
        <v>4651400</v>
      </c>
      <c r="K121" s="454">
        <v>7452700</v>
      </c>
      <c r="L121" s="454">
        <v>6127000</v>
      </c>
      <c r="M121" s="454">
        <v>6324200</v>
      </c>
      <c r="N121" s="454">
        <v>6201300</v>
      </c>
      <c r="O121" s="166">
        <f>SUM(C121:N121)</f>
        <v>66691800</v>
      </c>
      <c r="P121" s="126"/>
    </row>
    <row r="122" spans="1:16" s="168" customFormat="1">
      <c r="A122" s="564" t="str">
        <f>Residential!A125</f>
        <v>2012-13 Act</v>
      </c>
      <c r="B122" s="126"/>
      <c r="C122" s="743">
        <v>6935000</v>
      </c>
      <c r="D122" s="743">
        <v>6197800</v>
      </c>
      <c r="E122" s="743">
        <v>5915800</v>
      </c>
      <c r="F122" s="743">
        <v>6209500</v>
      </c>
      <c r="G122" s="743">
        <v>6799500</v>
      </c>
      <c r="H122" s="743">
        <v>5168800</v>
      </c>
      <c r="I122" s="743">
        <v>4326600</v>
      </c>
      <c r="J122" s="743">
        <v>5892200</v>
      </c>
      <c r="K122" s="743">
        <v>6623200</v>
      </c>
      <c r="L122" s="743">
        <v>10992600</v>
      </c>
      <c r="M122" s="743">
        <v>6512200</v>
      </c>
      <c r="N122" s="743">
        <v>6459294</v>
      </c>
      <c r="O122" s="166">
        <f>SUM(C122:N122)</f>
        <v>78032494</v>
      </c>
      <c r="P122" s="126"/>
    </row>
    <row r="123" spans="1:16" s="168" customFormat="1">
      <c r="A123" s="564" t="str">
        <f>Residential!A126</f>
        <v>2013-14 Act</v>
      </c>
      <c r="B123" s="126"/>
      <c r="C123" s="743">
        <v>4425700</v>
      </c>
      <c r="D123" s="743">
        <v>7972500</v>
      </c>
      <c r="E123" s="743">
        <v>7207900</v>
      </c>
      <c r="F123" s="743">
        <v>6746200</v>
      </c>
      <c r="G123" s="743">
        <v>6588100</v>
      </c>
      <c r="H123" s="743">
        <v>5836200</v>
      </c>
      <c r="I123" s="743">
        <v>6059000</v>
      </c>
      <c r="J123" s="743">
        <v>6330200</v>
      </c>
      <c r="K123" s="743">
        <v>7060000</v>
      </c>
      <c r="L123" s="743">
        <v>6071700</v>
      </c>
      <c r="M123" s="743">
        <v>6562600</v>
      </c>
      <c r="N123" s="743">
        <v>6562600</v>
      </c>
      <c r="O123" s="166">
        <f>SUM(C123:N123)</f>
        <v>77422700</v>
      </c>
      <c r="P123" s="126"/>
    </row>
    <row r="124" spans="1:16" s="168" customFormat="1">
      <c r="A124" s="564" t="str">
        <f>Residential!A127</f>
        <v>2014-15 Act</v>
      </c>
      <c r="B124" s="126"/>
      <c r="C124" s="743">
        <v>6438500</v>
      </c>
      <c r="D124" s="743">
        <v>6915373</v>
      </c>
      <c r="E124" s="743">
        <v>6911800</v>
      </c>
      <c r="F124" s="743">
        <v>8224300</v>
      </c>
      <c r="G124" s="743">
        <v>11354900</v>
      </c>
      <c r="H124" s="743">
        <v>9755800</v>
      </c>
      <c r="I124" s="743">
        <v>12166800</v>
      </c>
      <c r="J124" s="743">
        <v>9905200</v>
      </c>
      <c r="K124" s="743">
        <v>15198400</v>
      </c>
      <c r="L124" s="743">
        <v>9039600</v>
      </c>
      <c r="M124" s="743">
        <v>6830100</v>
      </c>
      <c r="N124" s="743">
        <v>5913100</v>
      </c>
      <c r="O124" s="166">
        <f>SUM(C124:N124)</f>
        <v>108653873</v>
      </c>
    </row>
    <row r="125" spans="1:16" s="168" customFormat="1" ht="12.75" customHeight="1">
      <c r="A125" s="564" t="s">
        <v>341</v>
      </c>
      <c r="B125" s="126"/>
      <c r="C125" s="792">
        <v>6406200</v>
      </c>
      <c r="D125" s="792">
        <v>7396700</v>
      </c>
      <c r="E125" s="792">
        <v>7035800</v>
      </c>
      <c r="F125" s="792">
        <v>7882500</v>
      </c>
      <c r="G125" s="792">
        <v>6002100</v>
      </c>
      <c r="H125" s="792">
        <v>6363200</v>
      </c>
      <c r="I125" s="792">
        <v>7768700</v>
      </c>
      <c r="J125" s="792">
        <v>8573600</v>
      </c>
      <c r="K125" s="792">
        <v>9466400</v>
      </c>
      <c r="L125" s="792">
        <v>7119600</v>
      </c>
      <c r="M125" s="792">
        <v>6471300</v>
      </c>
      <c r="N125" s="792">
        <v>9006100</v>
      </c>
      <c r="O125" s="166">
        <v>89492200</v>
      </c>
    </row>
    <row r="126" spans="1:16" s="168" customFormat="1" ht="12.75" customHeight="1">
      <c r="A126" s="564" t="str">
        <f>Residential!A129</f>
        <v>2016-17 Act</v>
      </c>
      <c r="B126" s="126"/>
      <c r="C126" s="792">
        <v>7666100</v>
      </c>
      <c r="D126" s="792">
        <v>6847700</v>
      </c>
      <c r="E126" s="792">
        <v>7203400</v>
      </c>
      <c r="F126" s="792">
        <v>8333800</v>
      </c>
      <c r="G126" s="792">
        <v>8679900</v>
      </c>
      <c r="H126" s="792">
        <v>6852200</v>
      </c>
      <c r="I126" s="792">
        <v>8281300</v>
      </c>
      <c r="J126" s="792">
        <v>6969600</v>
      </c>
      <c r="K126" s="792">
        <v>7937800</v>
      </c>
      <c r="L126" s="792">
        <v>6850200</v>
      </c>
      <c r="M126" s="792">
        <v>6500600</v>
      </c>
      <c r="N126" s="792">
        <v>9042600</v>
      </c>
      <c r="O126" s="166">
        <f>SUM(C126:N126)</f>
        <v>91165200</v>
      </c>
    </row>
    <row r="127" spans="1:16" s="168" customFormat="1" ht="12.75" customHeight="1">
      <c r="A127" s="1025" t="str">
        <f>Residential!A130</f>
        <v>2017-18 CYE</v>
      </c>
      <c r="B127" s="1021"/>
      <c r="C127" s="1024">
        <v>7663700</v>
      </c>
      <c r="D127" s="1024">
        <v>7073000</v>
      </c>
      <c r="E127" s="1024">
        <v>6806400</v>
      </c>
      <c r="F127" s="1024">
        <v>8390100</v>
      </c>
      <c r="G127" s="1024">
        <v>7268000</v>
      </c>
      <c r="H127" s="1024">
        <v>6461800</v>
      </c>
      <c r="I127" s="1024">
        <v>8431000</v>
      </c>
      <c r="J127" s="1024">
        <v>6716800</v>
      </c>
      <c r="K127" s="1024">
        <v>7225100</v>
      </c>
      <c r="L127" s="1024">
        <v>6755800</v>
      </c>
      <c r="M127" s="1024">
        <v>6899300</v>
      </c>
      <c r="N127" s="1024">
        <v>6960100</v>
      </c>
      <c r="O127" s="1023">
        <f>SUM(C127:N127)</f>
        <v>86651100</v>
      </c>
      <c r="P127" s="126"/>
    </row>
    <row r="128" spans="1:16" s="168" customFormat="1" ht="12.75" hidden="1" customHeight="1">
      <c r="A128" s="564" t="str">
        <f>Residential!A131</f>
        <v>2018-19</v>
      </c>
      <c r="B128" s="126"/>
      <c r="C128" s="203">
        <v>0</v>
      </c>
      <c r="D128" s="203">
        <v>0</v>
      </c>
      <c r="E128" s="203">
        <v>0</v>
      </c>
      <c r="F128" s="203">
        <v>0</v>
      </c>
      <c r="G128" s="203">
        <v>0</v>
      </c>
      <c r="H128" s="203">
        <v>0</v>
      </c>
      <c r="I128" s="203">
        <v>0</v>
      </c>
      <c r="J128" s="203">
        <v>0</v>
      </c>
      <c r="K128" s="203">
        <v>0</v>
      </c>
      <c r="L128" s="203">
        <v>0</v>
      </c>
      <c r="M128" s="203">
        <v>0</v>
      </c>
      <c r="N128" s="203">
        <v>0</v>
      </c>
      <c r="O128" s="166">
        <f>SUM(C128:N128)</f>
        <v>0</v>
      </c>
      <c r="P128" s="126"/>
    </row>
    <row r="129" spans="1:16" s="168" customFormat="1" ht="12.75" hidden="1" customHeight="1">
      <c r="A129" s="564" t="str">
        <f>Residential!A132</f>
        <v>2019-20</v>
      </c>
      <c r="B129" s="126"/>
      <c r="C129" s="203">
        <v>0</v>
      </c>
      <c r="D129" s="203">
        <v>0</v>
      </c>
      <c r="E129" s="203">
        <v>0</v>
      </c>
      <c r="F129" s="203">
        <v>0</v>
      </c>
      <c r="G129" s="203">
        <v>0</v>
      </c>
      <c r="H129" s="203">
        <v>0</v>
      </c>
      <c r="I129" s="203">
        <v>0</v>
      </c>
      <c r="J129" s="203">
        <v>0</v>
      </c>
      <c r="K129" s="203">
        <v>0</v>
      </c>
      <c r="L129" s="203">
        <v>0</v>
      </c>
      <c r="M129" s="203">
        <v>0</v>
      </c>
      <c r="N129" s="203">
        <v>0</v>
      </c>
      <c r="O129" s="166">
        <f>SUM(C129:N129)</f>
        <v>0</v>
      </c>
      <c r="P129" s="126"/>
    </row>
    <row r="130" spans="1:16" s="168" customFormat="1" ht="12.75" hidden="1" customHeight="1">
      <c r="A130" s="564" t="str">
        <f>Residential!A133</f>
        <v>2020-21</v>
      </c>
      <c r="B130" s="126"/>
      <c r="C130" s="203">
        <v>0</v>
      </c>
      <c r="D130" s="203">
        <v>0</v>
      </c>
      <c r="E130" s="203">
        <v>0</v>
      </c>
      <c r="F130" s="203">
        <v>0</v>
      </c>
      <c r="G130" s="203">
        <v>0</v>
      </c>
      <c r="H130" s="203">
        <v>0</v>
      </c>
      <c r="I130" s="203">
        <v>0</v>
      </c>
      <c r="J130" s="203">
        <v>0</v>
      </c>
      <c r="K130" s="203">
        <v>0</v>
      </c>
      <c r="L130" s="203">
        <v>0</v>
      </c>
      <c r="M130" s="203">
        <v>0</v>
      </c>
      <c r="N130" s="203">
        <v>0</v>
      </c>
      <c r="O130" s="166">
        <f>SUM(C130:N130)</f>
        <v>0</v>
      </c>
      <c r="P130" s="126"/>
    </row>
    <row r="131" spans="1:16" s="168" customFormat="1" ht="12.75" hidden="1" customHeight="1">
      <c r="A131" s="564" t="str">
        <f>Residential!A134</f>
        <v>2021-22</v>
      </c>
      <c r="B131" s="126"/>
      <c r="C131" s="203"/>
      <c r="D131" s="203"/>
      <c r="E131" s="203"/>
      <c r="F131" s="203"/>
      <c r="G131" s="203"/>
      <c r="H131" s="203"/>
      <c r="I131" s="203"/>
      <c r="J131" s="203"/>
      <c r="K131" s="203"/>
      <c r="L131" s="203"/>
      <c r="M131" s="203"/>
      <c r="N131" s="203"/>
      <c r="O131" s="166"/>
      <c r="P131" s="126"/>
    </row>
    <row r="132" spans="1:16">
      <c r="C132" s="330"/>
      <c r="P132" s="106"/>
    </row>
    <row r="133" spans="1:16">
      <c r="A133" s="159" t="s">
        <v>153</v>
      </c>
      <c r="E133" s="106"/>
    </row>
    <row r="134" spans="1:16" s="168" customFormat="1">
      <c r="A134" s="126" t="s">
        <v>28</v>
      </c>
      <c r="B134" s="126"/>
      <c r="C134" s="339">
        <f>ROUND($O134*C135,-4)-10000</f>
        <v>6250000</v>
      </c>
      <c r="D134" s="271">
        <f>ROUND($O134*D135,-4)</f>
        <v>7310000</v>
      </c>
      <c r="E134" s="271">
        <f t="shared" ref="E134:N134" si="35">ROUND($O134*E135,-4)</f>
        <v>7110000</v>
      </c>
      <c r="F134" s="271">
        <f t="shared" si="35"/>
        <v>7820000</v>
      </c>
      <c r="G134" s="271">
        <f t="shared" si="35"/>
        <v>8180000</v>
      </c>
      <c r="H134" s="271">
        <f t="shared" si="35"/>
        <v>7230000</v>
      </c>
      <c r="I134" s="271">
        <f t="shared" si="35"/>
        <v>8600000</v>
      </c>
      <c r="J134" s="271">
        <f t="shared" si="35"/>
        <v>7970000</v>
      </c>
      <c r="K134" s="271">
        <f t="shared" si="35"/>
        <v>9950000</v>
      </c>
      <c r="L134" s="271">
        <f t="shared" si="35"/>
        <v>7300000</v>
      </c>
      <c r="M134" s="271">
        <f t="shared" si="35"/>
        <v>6610000</v>
      </c>
      <c r="N134" s="271">
        <f t="shared" si="35"/>
        <v>7660000</v>
      </c>
      <c r="O134" s="883">
        <v>92000000</v>
      </c>
      <c r="P134" s="231" t="s">
        <v>28</v>
      </c>
    </row>
    <row r="135" spans="1:16" s="529" customFormat="1">
      <c r="A135" s="10" t="s">
        <v>191</v>
      </c>
      <c r="B135" s="10"/>
      <c r="C135" s="501">
        <f>SUM(C123:C126)/SUM($O123:$O126)</f>
        <v>6.7996154804016481E-2</v>
      </c>
      <c r="D135" s="501">
        <f t="shared" ref="D135:N135" si="36">SUM(D123:D126)/SUM($O123:$O126)</f>
        <v>7.9437071950789792E-2</v>
      </c>
      <c r="E135" s="501">
        <f t="shared" si="36"/>
        <v>7.7328259959161191E-2</v>
      </c>
      <c r="F135" s="501">
        <f t="shared" si="36"/>
        <v>8.5039299045250982E-2</v>
      </c>
      <c r="G135" s="501">
        <f t="shared" si="36"/>
        <v>8.8960942813989044E-2</v>
      </c>
      <c r="H135" s="501">
        <f t="shared" si="36"/>
        <v>7.8551217287960398E-2</v>
      </c>
      <c r="I135" s="501">
        <f t="shared" si="36"/>
        <v>9.3462298351072046E-2</v>
      </c>
      <c r="J135" s="501">
        <f t="shared" si="36"/>
        <v>8.665300282938336E-2</v>
      </c>
      <c r="K135" s="501">
        <f t="shared" si="36"/>
        <v>0.10815087480319147</v>
      </c>
      <c r="L135" s="501">
        <f t="shared" si="36"/>
        <v>7.9297534837330166E-2</v>
      </c>
      <c r="M135" s="501">
        <f t="shared" si="36"/>
        <v>7.1890258173599855E-2</v>
      </c>
      <c r="N135" s="501">
        <f t="shared" si="36"/>
        <v>8.3233085144255231E-2</v>
      </c>
      <c r="O135" s="501">
        <f>SUM(C135:N135)</f>
        <v>0.99999999999999989</v>
      </c>
      <c r="P135" s="10"/>
    </row>
    <row r="136" spans="1:16">
      <c r="A136" s="167" t="s">
        <v>107</v>
      </c>
      <c r="D136" s="244">
        <v>0</v>
      </c>
    </row>
    <row r="138" spans="1:16">
      <c r="A138" s="153" t="s">
        <v>108</v>
      </c>
    </row>
    <row r="139" spans="1:16" ht="3.75" customHeight="1">
      <c r="A139" s="1" t="s">
        <v>108</v>
      </c>
    </row>
    <row r="140" spans="1:16" s="168" customFormat="1" hidden="1">
      <c r="A140" s="565" t="str">
        <f>Residential!A14</f>
        <v>2015-16 Act</v>
      </c>
      <c r="B140" s="126"/>
      <c r="C140" s="339">
        <f>IF(C125=0,C$134,C125)</f>
        <v>6406200</v>
      </c>
      <c r="D140" s="339">
        <f t="shared" ref="D140:N140" si="37">IF(D125=0,D$134,D125)</f>
        <v>7396700</v>
      </c>
      <c r="E140" s="339">
        <f t="shared" si="37"/>
        <v>7035800</v>
      </c>
      <c r="F140" s="339">
        <f t="shared" si="37"/>
        <v>7882500</v>
      </c>
      <c r="G140" s="339">
        <f t="shared" si="37"/>
        <v>6002100</v>
      </c>
      <c r="H140" s="339">
        <f t="shared" si="37"/>
        <v>6363200</v>
      </c>
      <c r="I140" s="339">
        <f t="shared" si="37"/>
        <v>7768700</v>
      </c>
      <c r="J140" s="339">
        <f t="shared" si="37"/>
        <v>8573600</v>
      </c>
      <c r="K140" s="339">
        <f t="shared" si="37"/>
        <v>9466400</v>
      </c>
      <c r="L140" s="339">
        <f t="shared" si="37"/>
        <v>7119600</v>
      </c>
      <c r="M140" s="339">
        <f t="shared" si="37"/>
        <v>6471300</v>
      </c>
      <c r="N140" s="339">
        <f t="shared" si="37"/>
        <v>9006100</v>
      </c>
      <c r="O140" s="166">
        <f t="shared" ref="O140:O147" si="38">SUM(C140:N140)</f>
        <v>89492200</v>
      </c>
    </row>
    <row r="141" spans="1:16" s="168" customFormat="1">
      <c r="A141" s="565" t="str">
        <f>Residential!A15</f>
        <v>2016-17 Act</v>
      </c>
      <c r="B141" s="126"/>
      <c r="C141" s="759">
        <f>IF(C126=0,C$134,C126)</f>
        <v>7666100</v>
      </c>
      <c r="D141" s="759">
        <f t="shared" ref="D141:N141" si="39">IF(D126=0,D$134,D126)</f>
        <v>6847700</v>
      </c>
      <c r="E141" s="759">
        <f t="shared" si="39"/>
        <v>7203400</v>
      </c>
      <c r="F141" s="759">
        <f t="shared" si="39"/>
        <v>8333800</v>
      </c>
      <c r="G141" s="759">
        <f t="shared" si="39"/>
        <v>8679900</v>
      </c>
      <c r="H141" s="759">
        <f t="shared" si="39"/>
        <v>6852200</v>
      </c>
      <c r="I141" s="759">
        <f t="shared" si="39"/>
        <v>8281300</v>
      </c>
      <c r="J141" s="759">
        <f t="shared" si="39"/>
        <v>6969600</v>
      </c>
      <c r="K141" s="759">
        <f t="shared" si="39"/>
        <v>7937800</v>
      </c>
      <c r="L141" s="759">
        <f t="shared" si="39"/>
        <v>6850200</v>
      </c>
      <c r="M141" s="759">
        <f t="shared" si="39"/>
        <v>6500600</v>
      </c>
      <c r="N141" s="759">
        <f t="shared" si="39"/>
        <v>9042600</v>
      </c>
      <c r="O141" s="166">
        <f t="shared" si="38"/>
        <v>91165200</v>
      </c>
      <c r="P141" s="126"/>
    </row>
    <row r="142" spans="1:16" s="168" customFormat="1">
      <c r="A142" s="565" t="str">
        <f>Residential!A16</f>
        <v>2017-18 CYE</v>
      </c>
      <c r="B142" s="126"/>
      <c r="C142" s="790">
        <f>IF(C127=0,C134,C127)</f>
        <v>7663700</v>
      </c>
      <c r="D142" s="790">
        <f>IF(D127=0,D134,D127)</f>
        <v>7073000</v>
      </c>
      <c r="E142" s="790">
        <f t="shared" ref="E142:N142" si="40">IF(E127=0,E134,E127)</f>
        <v>6806400</v>
      </c>
      <c r="F142" s="790">
        <f t="shared" si="40"/>
        <v>8390100</v>
      </c>
      <c r="G142" s="790">
        <f t="shared" si="40"/>
        <v>7268000</v>
      </c>
      <c r="H142" s="790">
        <f t="shared" si="40"/>
        <v>6461800</v>
      </c>
      <c r="I142" s="790">
        <f t="shared" si="40"/>
        <v>8431000</v>
      </c>
      <c r="J142" s="790">
        <f t="shared" si="40"/>
        <v>6716800</v>
      </c>
      <c r="K142" s="790">
        <f t="shared" si="40"/>
        <v>7225100</v>
      </c>
      <c r="L142" s="790">
        <f t="shared" si="40"/>
        <v>6755800</v>
      </c>
      <c r="M142" s="790">
        <f t="shared" si="40"/>
        <v>6899300</v>
      </c>
      <c r="N142" s="790">
        <f t="shared" si="40"/>
        <v>6960100</v>
      </c>
      <c r="O142" s="166">
        <f t="shared" si="38"/>
        <v>86651100</v>
      </c>
      <c r="P142" s="126"/>
    </row>
    <row r="143" spans="1:16" s="530" customFormat="1">
      <c r="A143" s="565" t="str">
        <f>Residential!A17</f>
        <v>2018-19</v>
      </c>
      <c r="B143" s="271"/>
      <c r="C143" s="263">
        <f>C$134</f>
        <v>6250000</v>
      </c>
      <c r="D143" s="263">
        <f t="shared" ref="D143:N147" si="41">D$134</f>
        <v>7310000</v>
      </c>
      <c r="E143" s="263">
        <f t="shared" si="41"/>
        <v>7110000</v>
      </c>
      <c r="F143" s="263">
        <f t="shared" si="41"/>
        <v>7820000</v>
      </c>
      <c r="G143" s="263">
        <f t="shared" si="41"/>
        <v>8180000</v>
      </c>
      <c r="H143" s="263">
        <f t="shared" si="41"/>
        <v>7230000</v>
      </c>
      <c r="I143" s="263">
        <f t="shared" si="41"/>
        <v>8600000</v>
      </c>
      <c r="J143" s="263">
        <f t="shared" si="41"/>
        <v>7970000</v>
      </c>
      <c r="K143" s="263">
        <f t="shared" si="41"/>
        <v>9950000</v>
      </c>
      <c r="L143" s="263">
        <f t="shared" si="41"/>
        <v>7300000</v>
      </c>
      <c r="M143" s="263">
        <f t="shared" si="41"/>
        <v>6610000</v>
      </c>
      <c r="N143" s="263">
        <f t="shared" si="41"/>
        <v>7660000</v>
      </c>
      <c r="O143" s="511">
        <f t="shared" si="38"/>
        <v>91990000</v>
      </c>
      <c r="P143" s="271"/>
    </row>
    <row r="144" spans="1:16" s="530" customFormat="1">
      <c r="A144" s="565" t="str">
        <f>Residential!A18</f>
        <v>2019-20</v>
      </c>
      <c r="B144" s="271"/>
      <c r="C144" s="263">
        <f>C$134</f>
        <v>6250000</v>
      </c>
      <c r="D144" s="263">
        <f t="shared" si="41"/>
        <v>7310000</v>
      </c>
      <c r="E144" s="263">
        <f t="shared" si="41"/>
        <v>7110000</v>
      </c>
      <c r="F144" s="263">
        <f t="shared" si="41"/>
        <v>7820000</v>
      </c>
      <c r="G144" s="263">
        <f t="shared" si="41"/>
        <v>8180000</v>
      </c>
      <c r="H144" s="263">
        <f t="shared" si="41"/>
        <v>7230000</v>
      </c>
      <c r="I144" s="263">
        <f t="shared" si="41"/>
        <v>8600000</v>
      </c>
      <c r="J144" s="263">
        <f t="shared" si="41"/>
        <v>7970000</v>
      </c>
      <c r="K144" s="263">
        <f t="shared" si="41"/>
        <v>9950000</v>
      </c>
      <c r="L144" s="263">
        <f t="shared" si="41"/>
        <v>7300000</v>
      </c>
      <c r="M144" s="263">
        <f t="shared" si="41"/>
        <v>6610000</v>
      </c>
      <c r="N144" s="263">
        <f t="shared" si="41"/>
        <v>7660000</v>
      </c>
      <c r="O144" s="511">
        <f t="shared" si="38"/>
        <v>91990000</v>
      </c>
      <c r="P144" s="271"/>
    </row>
    <row r="145" spans="1:16" s="530" customFormat="1">
      <c r="A145" s="565" t="str">
        <f>Residential!A19</f>
        <v>2020-21</v>
      </c>
      <c r="B145" s="271"/>
      <c r="C145" s="263">
        <f>C$134</f>
        <v>6250000</v>
      </c>
      <c r="D145" s="263">
        <f t="shared" si="41"/>
        <v>7310000</v>
      </c>
      <c r="E145" s="263">
        <f t="shared" si="41"/>
        <v>7110000</v>
      </c>
      <c r="F145" s="263">
        <f t="shared" si="41"/>
        <v>7820000</v>
      </c>
      <c r="G145" s="263">
        <f t="shared" si="41"/>
        <v>8180000</v>
      </c>
      <c r="H145" s="263">
        <f t="shared" si="41"/>
        <v>7230000</v>
      </c>
      <c r="I145" s="263">
        <f t="shared" si="41"/>
        <v>8600000</v>
      </c>
      <c r="J145" s="263">
        <f t="shared" si="41"/>
        <v>7970000</v>
      </c>
      <c r="K145" s="263">
        <f t="shared" si="41"/>
        <v>9950000</v>
      </c>
      <c r="L145" s="263">
        <f t="shared" si="41"/>
        <v>7300000</v>
      </c>
      <c r="M145" s="263">
        <f t="shared" si="41"/>
        <v>6610000</v>
      </c>
      <c r="N145" s="263">
        <f t="shared" si="41"/>
        <v>7660000</v>
      </c>
      <c r="O145" s="511">
        <f t="shared" si="38"/>
        <v>91990000</v>
      </c>
      <c r="P145" s="271"/>
    </row>
    <row r="146" spans="1:16" s="530" customFormat="1">
      <c r="A146" s="565" t="str">
        <f>Residential!A20</f>
        <v>2021-22</v>
      </c>
      <c r="B146" s="271"/>
      <c r="C146" s="263">
        <f>C$134</f>
        <v>6250000</v>
      </c>
      <c r="D146" s="263">
        <f t="shared" si="41"/>
        <v>7310000</v>
      </c>
      <c r="E146" s="263">
        <f t="shared" si="41"/>
        <v>7110000</v>
      </c>
      <c r="F146" s="263">
        <f t="shared" si="41"/>
        <v>7820000</v>
      </c>
      <c r="G146" s="263">
        <f t="shared" si="41"/>
        <v>8180000</v>
      </c>
      <c r="H146" s="263">
        <f t="shared" si="41"/>
        <v>7230000</v>
      </c>
      <c r="I146" s="263">
        <f t="shared" si="41"/>
        <v>8600000</v>
      </c>
      <c r="J146" s="263">
        <f t="shared" si="41"/>
        <v>7970000</v>
      </c>
      <c r="K146" s="263">
        <f t="shared" si="41"/>
        <v>9950000</v>
      </c>
      <c r="L146" s="263">
        <f t="shared" si="41"/>
        <v>7300000</v>
      </c>
      <c r="M146" s="263">
        <f t="shared" si="41"/>
        <v>6610000</v>
      </c>
      <c r="N146" s="263">
        <f t="shared" si="41"/>
        <v>7660000</v>
      </c>
      <c r="O146" s="511">
        <f t="shared" si="38"/>
        <v>91990000</v>
      </c>
      <c r="P146" s="271"/>
    </row>
    <row r="147" spans="1:16" s="530" customFormat="1">
      <c r="A147" s="565" t="str">
        <f>Residential!A21</f>
        <v>2022-23</v>
      </c>
      <c r="B147" s="271"/>
      <c r="C147" s="263">
        <f>C$134</f>
        <v>6250000</v>
      </c>
      <c r="D147" s="263">
        <f t="shared" si="41"/>
        <v>7310000</v>
      </c>
      <c r="E147" s="263">
        <f t="shared" si="41"/>
        <v>7110000</v>
      </c>
      <c r="F147" s="263">
        <f t="shared" si="41"/>
        <v>7820000</v>
      </c>
      <c r="G147" s="263">
        <f t="shared" si="41"/>
        <v>8180000</v>
      </c>
      <c r="H147" s="263">
        <f t="shared" si="41"/>
        <v>7230000</v>
      </c>
      <c r="I147" s="263">
        <f t="shared" si="41"/>
        <v>8600000</v>
      </c>
      <c r="J147" s="263">
        <f t="shared" si="41"/>
        <v>7970000</v>
      </c>
      <c r="K147" s="263">
        <f t="shared" si="41"/>
        <v>9950000</v>
      </c>
      <c r="L147" s="263">
        <f t="shared" si="41"/>
        <v>7300000</v>
      </c>
      <c r="M147" s="263">
        <f t="shared" si="41"/>
        <v>6610000</v>
      </c>
      <c r="N147" s="263">
        <f t="shared" si="41"/>
        <v>7660000</v>
      </c>
      <c r="O147" s="511">
        <f t="shared" si="38"/>
        <v>91990000</v>
      </c>
      <c r="P147" s="271"/>
    </row>
    <row r="148" spans="1:16" s="529" customFormat="1">
      <c r="A148" s="510"/>
      <c r="B148" s="10"/>
      <c r="C148"/>
      <c r="D148" s="357"/>
      <c r="E148" s="357"/>
      <c r="F148" s="357"/>
      <c r="G148" s="357"/>
      <c r="H148" s="357"/>
      <c r="I148" s="357"/>
      <c r="J148" s="357"/>
      <c r="K148" s="357"/>
      <c r="L148" s="357"/>
      <c r="M148" s="357"/>
      <c r="N148" s="357"/>
      <c r="O148" s="509"/>
      <c r="P148" s="193"/>
    </row>
    <row r="149" spans="1:16" s="10" customFormat="1">
      <c r="A149" s="508" t="s">
        <v>215</v>
      </c>
      <c r="C149" s="378"/>
      <c r="D149" s="193"/>
    </row>
    <row r="150" spans="1:16" s="10" customFormat="1" ht="12.75" hidden="1" customHeight="1">
      <c r="A150" s="505" t="str">
        <f>A$140</f>
        <v>2015-16 Act</v>
      </c>
      <c r="C150" s="762">
        <v>10.3</v>
      </c>
      <c r="D150" s="762">
        <v>10.3</v>
      </c>
      <c r="E150" s="762">
        <v>10.3</v>
      </c>
      <c r="F150" s="762">
        <v>10.3</v>
      </c>
      <c r="G150" s="762">
        <v>10.3</v>
      </c>
      <c r="H150" s="762">
        <v>10.3</v>
      </c>
      <c r="I150" s="762">
        <v>10.3</v>
      </c>
      <c r="J150" s="762">
        <v>10.3</v>
      </c>
      <c r="K150" s="762">
        <v>10.3</v>
      </c>
      <c r="L150" s="762">
        <v>10.3</v>
      </c>
      <c r="M150" s="762">
        <v>10.3</v>
      </c>
      <c r="N150" s="762">
        <v>10.3</v>
      </c>
      <c r="O150" s="628">
        <f t="shared" ref="O150:O157" si="42">SUM(C150:N150)</f>
        <v>123.59999999999998</v>
      </c>
    </row>
    <row r="151" spans="1:16" s="10" customFormat="1" ht="12.75" customHeight="1">
      <c r="A151" s="505" t="str">
        <f>A$141</f>
        <v>2016-17 Act</v>
      </c>
      <c r="C151" s="658">
        <v>10.3</v>
      </c>
      <c r="D151" s="658">
        <v>10.3</v>
      </c>
      <c r="E151" s="658">
        <v>10.3</v>
      </c>
      <c r="F151" s="658">
        <v>10.3</v>
      </c>
      <c r="G151" s="658">
        <v>10.3</v>
      </c>
      <c r="H151" s="658">
        <v>10.3</v>
      </c>
      <c r="I151" s="658">
        <v>10.3</v>
      </c>
      <c r="J151" s="658">
        <v>10.3</v>
      </c>
      <c r="K151" s="658">
        <v>10.3</v>
      </c>
      <c r="L151" s="658">
        <v>10.3</v>
      </c>
      <c r="M151" s="658">
        <v>10.3</v>
      </c>
      <c r="N151" s="658">
        <v>10.3</v>
      </c>
      <c r="O151" s="511">
        <f t="shared" si="42"/>
        <v>123.59999999999998</v>
      </c>
    </row>
    <row r="152" spans="1:16" s="10" customFormat="1" ht="12.75" customHeight="1">
      <c r="A152" s="505" t="str">
        <f>A$142</f>
        <v>2017-18 CYE</v>
      </c>
      <c r="C152" s="788">
        <v>10.3</v>
      </c>
      <c r="D152" s="788">
        <v>10.3</v>
      </c>
      <c r="E152" s="788">
        <v>10.3</v>
      </c>
      <c r="F152" s="788">
        <v>10.3</v>
      </c>
      <c r="G152" s="788">
        <v>10.3</v>
      </c>
      <c r="H152" s="788">
        <v>10.3</v>
      </c>
      <c r="I152" s="788">
        <v>10.3</v>
      </c>
      <c r="J152" s="788">
        <v>10.3</v>
      </c>
      <c r="K152" s="788">
        <v>10.3</v>
      </c>
      <c r="L152" s="788">
        <v>10.3</v>
      </c>
      <c r="M152" s="788">
        <v>10.3</v>
      </c>
      <c r="N152" s="788">
        <v>10.3</v>
      </c>
      <c r="O152" s="511">
        <f t="shared" si="42"/>
        <v>123.59999999999998</v>
      </c>
    </row>
    <row r="153" spans="1:16" s="10" customFormat="1" ht="12.75" customHeight="1">
      <c r="A153" s="505" t="str">
        <f>A$143</f>
        <v>2018-19</v>
      </c>
      <c r="C153" s="263">
        <f t="shared" ref="C153:C157" si="43">N152</f>
        <v>10.3</v>
      </c>
      <c r="D153" s="263">
        <f t="shared" ref="D153:N154" si="44">C153</f>
        <v>10.3</v>
      </c>
      <c r="E153" s="263">
        <f t="shared" si="44"/>
        <v>10.3</v>
      </c>
      <c r="F153" s="263">
        <f t="shared" si="44"/>
        <v>10.3</v>
      </c>
      <c r="G153" s="263">
        <f t="shared" si="44"/>
        <v>10.3</v>
      </c>
      <c r="H153" s="263">
        <f t="shared" si="44"/>
        <v>10.3</v>
      </c>
      <c r="I153" s="263">
        <f t="shared" si="44"/>
        <v>10.3</v>
      </c>
      <c r="J153" s="263">
        <f t="shared" si="44"/>
        <v>10.3</v>
      </c>
      <c r="K153" s="263">
        <f t="shared" si="44"/>
        <v>10.3</v>
      </c>
      <c r="L153" s="263">
        <f t="shared" si="44"/>
        <v>10.3</v>
      </c>
      <c r="M153" s="263">
        <f t="shared" si="44"/>
        <v>10.3</v>
      </c>
      <c r="N153" s="263">
        <f t="shared" si="44"/>
        <v>10.3</v>
      </c>
      <c r="O153" s="511">
        <f t="shared" si="42"/>
        <v>123.59999999999998</v>
      </c>
    </row>
    <row r="154" spans="1:16" s="10" customFormat="1" ht="12.75" customHeight="1">
      <c r="A154" s="505" t="str">
        <f>A$144</f>
        <v>2019-20</v>
      </c>
      <c r="C154" s="263">
        <f t="shared" si="43"/>
        <v>10.3</v>
      </c>
      <c r="D154" s="263">
        <f t="shared" si="44"/>
        <v>10.3</v>
      </c>
      <c r="E154" s="263">
        <f t="shared" si="44"/>
        <v>10.3</v>
      </c>
      <c r="F154" s="263">
        <f t="shared" si="44"/>
        <v>10.3</v>
      </c>
      <c r="G154" s="263">
        <f t="shared" si="44"/>
        <v>10.3</v>
      </c>
      <c r="H154" s="263">
        <f t="shared" si="44"/>
        <v>10.3</v>
      </c>
      <c r="I154" s="263">
        <f t="shared" si="44"/>
        <v>10.3</v>
      </c>
      <c r="J154" s="263">
        <f t="shared" si="44"/>
        <v>10.3</v>
      </c>
      <c r="K154" s="263">
        <f t="shared" si="44"/>
        <v>10.3</v>
      </c>
      <c r="L154" s="263">
        <f t="shared" si="44"/>
        <v>10.3</v>
      </c>
      <c r="M154" s="263">
        <f t="shared" si="44"/>
        <v>10.3</v>
      </c>
      <c r="N154" s="263">
        <f t="shared" si="44"/>
        <v>10.3</v>
      </c>
      <c r="O154" s="511">
        <f t="shared" si="42"/>
        <v>123.59999999999998</v>
      </c>
    </row>
    <row r="155" spans="1:16" s="10" customFormat="1" ht="12.75" customHeight="1">
      <c r="A155" s="505" t="str">
        <f>A$145</f>
        <v>2020-21</v>
      </c>
      <c r="C155" s="263">
        <f t="shared" si="43"/>
        <v>10.3</v>
      </c>
      <c r="D155" s="263">
        <f t="shared" ref="D155:N157" si="45">C155</f>
        <v>10.3</v>
      </c>
      <c r="E155" s="263">
        <f t="shared" si="45"/>
        <v>10.3</v>
      </c>
      <c r="F155" s="263">
        <f t="shared" si="45"/>
        <v>10.3</v>
      </c>
      <c r="G155" s="263">
        <f t="shared" si="45"/>
        <v>10.3</v>
      </c>
      <c r="H155" s="263">
        <f t="shared" si="45"/>
        <v>10.3</v>
      </c>
      <c r="I155" s="263">
        <f t="shared" si="45"/>
        <v>10.3</v>
      </c>
      <c r="J155" s="263">
        <f t="shared" si="45"/>
        <v>10.3</v>
      </c>
      <c r="K155" s="263">
        <f t="shared" si="45"/>
        <v>10.3</v>
      </c>
      <c r="L155" s="263">
        <f t="shared" si="45"/>
        <v>10.3</v>
      </c>
      <c r="M155" s="263">
        <f t="shared" si="45"/>
        <v>10.3</v>
      </c>
      <c r="N155" s="263">
        <f t="shared" si="45"/>
        <v>10.3</v>
      </c>
      <c r="O155" s="511">
        <f t="shared" si="42"/>
        <v>123.59999999999998</v>
      </c>
    </row>
    <row r="156" spans="1:16" s="10" customFormat="1" ht="12.75" customHeight="1">
      <c r="A156" s="505" t="str">
        <f>A$146</f>
        <v>2021-22</v>
      </c>
      <c r="C156" s="263">
        <f t="shared" si="43"/>
        <v>10.3</v>
      </c>
      <c r="D156" s="263">
        <f>C156</f>
        <v>10.3</v>
      </c>
      <c r="E156" s="263">
        <f t="shared" si="45"/>
        <v>10.3</v>
      </c>
      <c r="F156" s="263">
        <f t="shared" si="45"/>
        <v>10.3</v>
      </c>
      <c r="G156" s="263">
        <f t="shared" si="45"/>
        <v>10.3</v>
      </c>
      <c r="H156" s="263">
        <f t="shared" si="45"/>
        <v>10.3</v>
      </c>
      <c r="I156" s="263">
        <f t="shared" si="45"/>
        <v>10.3</v>
      </c>
      <c r="J156" s="263">
        <f t="shared" si="45"/>
        <v>10.3</v>
      </c>
      <c r="K156" s="263">
        <f t="shared" si="45"/>
        <v>10.3</v>
      </c>
      <c r="L156" s="263">
        <f t="shared" si="45"/>
        <v>10.3</v>
      </c>
      <c r="M156" s="263">
        <f t="shared" si="45"/>
        <v>10.3</v>
      </c>
      <c r="N156" s="263">
        <f t="shared" si="45"/>
        <v>10.3</v>
      </c>
      <c r="O156" s="511">
        <f t="shared" si="42"/>
        <v>123.59999999999998</v>
      </c>
    </row>
    <row r="157" spans="1:16" s="10" customFormat="1" ht="12.75" customHeight="1">
      <c r="A157" s="505" t="str">
        <f>A$147</f>
        <v>2022-23</v>
      </c>
      <c r="C157" s="263">
        <f t="shared" si="43"/>
        <v>10.3</v>
      </c>
      <c r="D157" s="263">
        <f>C157</f>
        <v>10.3</v>
      </c>
      <c r="E157" s="263">
        <f t="shared" si="45"/>
        <v>10.3</v>
      </c>
      <c r="F157" s="263">
        <f t="shared" si="45"/>
        <v>10.3</v>
      </c>
      <c r="G157" s="263">
        <f t="shared" si="45"/>
        <v>10.3</v>
      </c>
      <c r="H157" s="263">
        <f t="shared" si="45"/>
        <v>10.3</v>
      </c>
      <c r="I157" s="263">
        <f t="shared" si="45"/>
        <v>10.3</v>
      </c>
      <c r="J157" s="263">
        <f t="shared" si="45"/>
        <v>10.3</v>
      </c>
      <c r="K157" s="263">
        <f t="shared" si="45"/>
        <v>10.3</v>
      </c>
      <c r="L157" s="263">
        <f t="shared" si="45"/>
        <v>10.3</v>
      </c>
      <c r="M157" s="263">
        <f t="shared" si="45"/>
        <v>10.3</v>
      </c>
      <c r="N157" s="263">
        <f t="shared" si="45"/>
        <v>10.3</v>
      </c>
      <c r="O157" s="511">
        <f t="shared" si="42"/>
        <v>123.59999999999998</v>
      </c>
    </row>
    <row r="158" spans="1:16" s="10" customFormat="1" ht="14.25" customHeight="1">
      <c r="A158" s="510"/>
      <c r="C158" s="357"/>
      <c r="D158" s="357"/>
      <c r="E158" s="357"/>
      <c r="F158" s="357"/>
      <c r="G158" s="357"/>
      <c r="H158" s="357"/>
      <c r="I158" s="357"/>
      <c r="J158" s="357"/>
      <c r="K158" s="357"/>
      <c r="L158" s="357"/>
      <c r="M158" s="357"/>
      <c r="N158" s="357"/>
      <c r="O158" s="509"/>
      <c r="P158" s="193"/>
    </row>
    <row r="159" spans="1:16" s="10" customFormat="1">
      <c r="A159" s="508" t="s">
        <v>213</v>
      </c>
    </row>
    <row r="160" spans="1:16" s="10" customFormat="1" ht="12.75" hidden="1" customHeight="1">
      <c r="A160" s="505" t="str">
        <f>A$140</f>
        <v>2015-16 Act</v>
      </c>
      <c r="C160" s="762">
        <v>36130.97</v>
      </c>
      <c r="D160" s="762">
        <v>41717.39</v>
      </c>
      <c r="E160" s="762">
        <v>39681.910000000003</v>
      </c>
      <c r="F160" s="762">
        <v>44457.3</v>
      </c>
      <c r="G160" s="762">
        <v>33851.839999999997</v>
      </c>
      <c r="H160" s="762">
        <v>35888.449999999997</v>
      </c>
      <c r="I160" s="762">
        <v>43815.47</v>
      </c>
      <c r="J160" s="762">
        <v>48355.1</v>
      </c>
      <c r="K160" s="762">
        <v>53390.5</v>
      </c>
      <c r="L160" s="762">
        <v>40154.54</v>
      </c>
      <c r="M160" s="762">
        <v>36498.129999999997</v>
      </c>
      <c r="N160" s="762">
        <v>50794.400000000001</v>
      </c>
      <c r="O160" s="628">
        <f t="shared" ref="O160:O167" si="46">SUM(C160:N160)</f>
        <v>504735.99999999994</v>
      </c>
    </row>
    <row r="161" spans="1:16" s="10" customFormat="1" ht="12.75" customHeight="1">
      <c r="A161" s="505" t="str">
        <f>A$141</f>
        <v>2016-17 Act</v>
      </c>
      <c r="C161" s="658">
        <v>43236.800000000003</v>
      </c>
      <c r="D161" s="658">
        <v>38621.03</v>
      </c>
      <c r="E161" s="658">
        <v>40627.18</v>
      </c>
      <c r="F161" s="658">
        <v>47002.63</v>
      </c>
      <c r="G161" s="658">
        <v>48954.64</v>
      </c>
      <c r="H161" s="658">
        <v>38646.410000000003</v>
      </c>
      <c r="I161" s="658">
        <v>46706.53</v>
      </c>
      <c r="J161" s="658">
        <v>39308.54</v>
      </c>
      <c r="K161" s="658">
        <v>44769.19</v>
      </c>
      <c r="L161" s="658">
        <v>38635.129999999997</v>
      </c>
      <c r="M161" s="658">
        <v>36663.379999999997</v>
      </c>
      <c r="N161" s="658">
        <v>51000.26</v>
      </c>
      <c r="O161" s="511">
        <f t="shared" si="46"/>
        <v>514171.72000000003</v>
      </c>
    </row>
    <row r="162" spans="1:16" s="10" customFormat="1" ht="12.75" customHeight="1">
      <c r="A162" s="505" t="str">
        <f>A$142</f>
        <v>2017-18 CYE</v>
      </c>
      <c r="C162" s="788">
        <v>43223.27</v>
      </c>
      <c r="D162" s="788">
        <v>39891.72</v>
      </c>
      <c r="E162" s="788">
        <v>38388.1</v>
      </c>
      <c r="F162" s="788">
        <v>47320.160000000003</v>
      </c>
      <c r="G162" s="788">
        <v>40991.519999999997</v>
      </c>
      <c r="H162" s="788">
        <v>36444.550000000003</v>
      </c>
      <c r="I162" s="788">
        <v>47550.84</v>
      </c>
      <c r="J162" s="788">
        <v>37882.75</v>
      </c>
      <c r="K162" s="788">
        <v>40749.56</v>
      </c>
      <c r="L162" s="788">
        <v>38102.71</v>
      </c>
      <c r="M162" s="788">
        <v>38912.050000000003</v>
      </c>
      <c r="N162" s="788">
        <v>39254.959999999999</v>
      </c>
      <c r="O162" s="511">
        <f t="shared" si="46"/>
        <v>488712.19000000006</v>
      </c>
    </row>
    <row r="163" spans="1:16" s="10" customFormat="1" ht="12.75" customHeight="1">
      <c r="A163" s="505" t="str">
        <f>A$143</f>
        <v>2018-19</v>
      </c>
      <c r="C163" s="263">
        <f t="shared" ref="C163:C167" si="47">ROUND((C143/1000)*$J$100,0)</f>
        <v>35250</v>
      </c>
      <c r="D163" s="263">
        <f t="shared" ref="D163:N163" si="48">ROUND((D143/1000)*$J$100,0)</f>
        <v>41228</v>
      </c>
      <c r="E163" s="263">
        <f t="shared" si="48"/>
        <v>40100</v>
      </c>
      <c r="F163" s="263">
        <f t="shared" si="48"/>
        <v>44105</v>
      </c>
      <c r="G163" s="263">
        <f t="shared" si="48"/>
        <v>46135</v>
      </c>
      <c r="H163" s="263">
        <f t="shared" si="48"/>
        <v>40777</v>
      </c>
      <c r="I163" s="263">
        <f t="shared" si="48"/>
        <v>48504</v>
      </c>
      <c r="J163" s="263">
        <f t="shared" si="48"/>
        <v>44951</v>
      </c>
      <c r="K163" s="263">
        <f t="shared" si="48"/>
        <v>56118</v>
      </c>
      <c r="L163" s="263">
        <f t="shared" si="48"/>
        <v>41172</v>
      </c>
      <c r="M163" s="263">
        <f t="shared" si="48"/>
        <v>37280</v>
      </c>
      <c r="N163" s="263">
        <f t="shared" si="48"/>
        <v>43202</v>
      </c>
      <c r="O163" s="511">
        <f t="shared" si="46"/>
        <v>518822</v>
      </c>
    </row>
    <row r="164" spans="1:16" s="10" customFormat="1" ht="12.75" customHeight="1">
      <c r="A164" s="505" t="str">
        <f>A$144</f>
        <v>2019-20</v>
      </c>
      <c r="C164" s="263">
        <f t="shared" si="47"/>
        <v>35250</v>
      </c>
      <c r="D164" s="263">
        <f t="shared" ref="D164:N164" si="49">ROUND((D144/1000)*$J$100,0)</f>
        <v>41228</v>
      </c>
      <c r="E164" s="263">
        <f t="shared" si="49"/>
        <v>40100</v>
      </c>
      <c r="F164" s="263">
        <f t="shared" si="49"/>
        <v>44105</v>
      </c>
      <c r="G164" s="263">
        <f t="shared" si="49"/>
        <v>46135</v>
      </c>
      <c r="H164" s="263">
        <f t="shared" si="49"/>
        <v>40777</v>
      </c>
      <c r="I164" s="263">
        <f t="shared" si="49"/>
        <v>48504</v>
      </c>
      <c r="J164" s="263">
        <f t="shared" si="49"/>
        <v>44951</v>
      </c>
      <c r="K164" s="263">
        <f t="shared" si="49"/>
        <v>56118</v>
      </c>
      <c r="L164" s="263">
        <f t="shared" si="49"/>
        <v>41172</v>
      </c>
      <c r="M164" s="263">
        <f t="shared" si="49"/>
        <v>37280</v>
      </c>
      <c r="N164" s="263">
        <f t="shared" si="49"/>
        <v>43202</v>
      </c>
      <c r="O164" s="511">
        <f t="shared" si="46"/>
        <v>518822</v>
      </c>
    </row>
    <row r="165" spans="1:16" s="10" customFormat="1" ht="12.75" customHeight="1">
      <c r="A165" s="505" t="str">
        <f>A$145</f>
        <v>2020-21</v>
      </c>
      <c r="C165" s="263">
        <f t="shared" si="47"/>
        <v>35250</v>
      </c>
      <c r="D165" s="263">
        <f t="shared" ref="D165:N165" si="50">ROUND((D145/1000)*$J$100,0)</f>
        <v>41228</v>
      </c>
      <c r="E165" s="263">
        <f t="shared" si="50"/>
        <v>40100</v>
      </c>
      <c r="F165" s="263">
        <f t="shared" si="50"/>
        <v>44105</v>
      </c>
      <c r="G165" s="263">
        <f t="shared" si="50"/>
        <v>46135</v>
      </c>
      <c r="H165" s="263">
        <f t="shared" si="50"/>
        <v>40777</v>
      </c>
      <c r="I165" s="263">
        <f t="shared" si="50"/>
        <v>48504</v>
      </c>
      <c r="J165" s="263">
        <f t="shared" si="50"/>
        <v>44951</v>
      </c>
      <c r="K165" s="263">
        <f t="shared" si="50"/>
        <v>56118</v>
      </c>
      <c r="L165" s="263">
        <f t="shared" si="50"/>
        <v>41172</v>
      </c>
      <c r="M165" s="263">
        <f t="shared" si="50"/>
        <v>37280</v>
      </c>
      <c r="N165" s="263">
        <f t="shared" si="50"/>
        <v>43202</v>
      </c>
      <c r="O165" s="511">
        <f t="shared" si="46"/>
        <v>518822</v>
      </c>
    </row>
    <row r="166" spans="1:16" s="10" customFormat="1" ht="12.75" customHeight="1">
      <c r="A166" s="505" t="str">
        <f>A$146</f>
        <v>2021-22</v>
      </c>
      <c r="C166" s="263">
        <f t="shared" si="47"/>
        <v>35250</v>
      </c>
      <c r="D166" s="263">
        <f t="shared" ref="D166:N166" si="51">ROUND((D146/1000)*$J$100,0)</f>
        <v>41228</v>
      </c>
      <c r="E166" s="263">
        <f t="shared" si="51"/>
        <v>40100</v>
      </c>
      <c r="F166" s="263">
        <f t="shared" si="51"/>
        <v>44105</v>
      </c>
      <c r="G166" s="263">
        <f t="shared" si="51"/>
        <v>46135</v>
      </c>
      <c r="H166" s="263">
        <f t="shared" si="51"/>
        <v>40777</v>
      </c>
      <c r="I166" s="263">
        <f t="shared" si="51"/>
        <v>48504</v>
      </c>
      <c r="J166" s="263">
        <f t="shared" si="51"/>
        <v>44951</v>
      </c>
      <c r="K166" s="263">
        <f t="shared" si="51"/>
        <v>56118</v>
      </c>
      <c r="L166" s="263">
        <f t="shared" si="51"/>
        <v>41172</v>
      </c>
      <c r="M166" s="263">
        <f t="shared" si="51"/>
        <v>37280</v>
      </c>
      <c r="N166" s="263">
        <f t="shared" si="51"/>
        <v>43202</v>
      </c>
      <c r="O166" s="511">
        <f t="shared" si="46"/>
        <v>518822</v>
      </c>
    </row>
    <row r="167" spans="1:16" s="10" customFormat="1" ht="12.75" customHeight="1">
      <c r="A167" s="505" t="str">
        <f>A$147</f>
        <v>2022-23</v>
      </c>
      <c r="C167" s="263">
        <f t="shared" si="47"/>
        <v>35250</v>
      </c>
      <c r="D167" s="263">
        <f t="shared" ref="D167:N167" si="52">ROUND((D147/1000)*$J$100,0)</f>
        <v>41228</v>
      </c>
      <c r="E167" s="263">
        <f t="shared" si="52"/>
        <v>40100</v>
      </c>
      <c r="F167" s="263">
        <f t="shared" si="52"/>
        <v>44105</v>
      </c>
      <c r="G167" s="263">
        <f t="shared" si="52"/>
        <v>46135</v>
      </c>
      <c r="H167" s="263">
        <f t="shared" si="52"/>
        <v>40777</v>
      </c>
      <c r="I167" s="263">
        <f t="shared" si="52"/>
        <v>48504</v>
      </c>
      <c r="J167" s="263">
        <f t="shared" si="52"/>
        <v>44951</v>
      </c>
      <c r="K167" s="263">
        <f t="shared" si="52"/>
        <v>56118</v>
      </c>
      <c r="L167" s="263">
        <f t="shared" si="52"/>
        <v>41172</v>
      </c>
      <c r="M167" s="263">
        <f t="shared" si="52"/>
        <v>37280</v>
      </c>
      <c r="N167" s="263">
        <f t="shared" si="52"/>
        <v>43202</v>
      </c>
      <c r="O167" s="511">
        <f t="shared" si="46"/>
        <v>518822</v>
      </c>
    </row>
    <row r="168" spans="1:16" s="10" customFormat="1">
      <c r="A168" s="507" t="s">
        <v>210</v>
      </c>
      <c r="C168" s="490">
        <f>C162/(C142/1000)</f>
        <v>5.6400002609705489</v>
      </c>
      <c r="D168" s="490">
        <f>D162/(D142/1000)</f>
        <v>5.6400000000000006</v>
      </c>
      <c r="E168" s="490">
        <f t="shared" ref="E168:N168" si="53">E162/(E142/1000)</f>
        <v>5.6400005876821817</v>
      </c>
      <c r="F168" s="490">
        <f t="shared" si="53"/>
        <v>5.6399995232476376</v>
      </c>
      <c r="G168" s="490">
        <f t="shared" si="53"/>
        <v>5.64</v>
      </c>
      <c r="H168" s="490">
        <f t="shared" si="53"/>
        <v>5.6399996904887182</v>
      </c>
      <c r="I168" s="490">
        <f t="shared" si="53"/>
        <v>5.64</v>
      </c>
      <c r="J168" s="490">
        <f t="shared" si="53"/>
        <v>5.6399997022391615</v>
      </c>
      <c r="K168" s="490">
        <f t="shared" si="53"/>
        <v>5.6399994463744436</v>
      </c>
      <c r="L168" s="490">
        <f t="shared" si="53"/>
        <v>5.6399997039580798</v>
      </c>
      <c r="M168" s="490">
        <f t="shared" si="53"/>
        <v>5.6399997101155188</v>
      </c>
      <c r="N168" s="490">
        <f t="shared" si="53"/>
        <v>5.6399994252956134</v>
      </c>
      <c r="O168" s="511"/>
    </row>
    <row r="169" spans="1:16" s="10" customFormat="1" ht="11.25" hidden="1" customHeight="1">
      <c r="A169" s="506"/>
      <c r="C169" s="362"/>
      <c r="D169" s="362"/>
      <c r="E169" s="362"/>
      <c r="F169" s="362"/>
      <c r="G169" s="362"/>
      <c r="H169" s="362"/>
      <c r="I169" s="362"/>
      <c r="J169" s="362"/>
      <c r="K169" s="362"/>
      <c r="L169" s="362"/>
      <c r="M169" s="362"/>
      <c r="N169" s="362"/>
      <c r="O169" s="509"/>
      <c r="P169" s="193"/>
    </row>
    <row r="170" spans="1:16" s="529" customFormat="1" ht="11.25" customHeight="1">
      <c r="A170" s="508"/>
      <c r="B170" s="10"/>
      <c r="C170" s="271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</row>
    <row r="171" spans="1:16" s="529" customFormat="1" ht="11.25" hidden="1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</row>
    <row r="172" spans="1:16" ht="11.25" hidden="1" customHeight="1">
      <c r="A172" s="169" t="str">
        <f>A$140</f>
        <v>2015-16 Act</v>
      </c>
      <c r="C172" s="630">
        <f t="shared" ref="C172:C179" si="54">C150+C160</f>
        <v>36141.270000000004</v>
      </c>
      <c r="D172" s="630">
        <f t="shared" ref="D172:N172" si="55">D150+D160</f>
        <v>41727.69</v>
      </c>
      <c r="E172" s="630">
        <f t="shared" si="55"/>
        <v>39692.210000000006</v>
      </c>
      <c r="F172" s="630">
        <f t="shared" si="55"/>
        <v>44467.600000000006</v>
      </c>
      <c r="G172" s="630">
        <f t="shared" si="55"/>
        <v>33862.14</v>
      </c>
      <c r="H172" s="630">
        <f t="shared" si="55"/>
        <v>35898.75</v>
      </c>
      <c r="I172" s="630">
        <f t="shared" si="55"/>
        <v>43825.770000000004</v>
      </c>
      <c r="J172" s="630">
        <f t="shared" si="55"/>
        <v>48365.4</v>
      </c>
      <c r="K172" s="630">
        <f t="shared" si="55"/>
        <v>53400.800000000003</v>
      </c>
      <c r="L172" s="630">
        <f t="shared" si="55"/>
        <v>40164.840000000004</v>
      </c>
      <c r="M172" s="630">
        <f t="shared" si="55"/>
        <v>36508.43</v>
      </c>
      <c r="N172" s="630">
        <f t="shared" si="55"/>
        <v>50804.700000000004</v>
      </c>
      <c r="O172" s="631">
        <f t="shared" ref="O172:O179" si="56">SUM(C172:N172)</f>
        <v>504859.60000000009</v>
      </c>
      <c r="P172" s="1" t="s">
        <v>316</v>
      </c>
    </row>
    <row r="173" spans="1:16">
      <c r="A173" s="169" t="str">
        <f>A$141</f>
        <v>2016-17 Act</v>
      </c>
      <c r="C173" s="144">
        <f t="shared" si="54"/>
        <v>43247.100000000006</v>
      </c>
      <c r="D173" s="144">
        <f t="shared" ref="D173:N173" si="57">D151+D161</f>
        <v>38631.33</v>
      </c>
      <c r="E173" s="144">
        <f t="shared" si="57"/>
        <v>40637.480000000003</v>
      </c>
      <c r="F173" s="144">
        <f t="shared" si="57"/>
        <v>47012.93</v>
      </c>
      <c r="G173" s="144">
        <f t="shared" si="57"/>
        <v>48964.94</v>
      </c>
      <c r="H173" s="144">
        <f t="shared" si="57"/>
        <v>38656.710000000006</v>
      </c>
      <c r="I173" s="144">
        <f t="shared" si="57"/>
        <v>46716.83</v>
      </c>
      <c r="J173" s="144">
        <f t="shared" si="57"/>
        <v>39318.840000000004</v>
      </c>
      <c r="K173" s="144">
        <f t="shared" si="57"/>
        <v>44779.490000000005</v>
      </c>
      <c r="L173" s="144">
        <f t="shared" si="57"/>
        <v>38645.43</v>
      </c>
      <c r="M173" s="144">
        <f t="shared" si="57"/>
        <v>36673.68</v>
      </c>
      <c r="N173" s="144">
        <f t="shared" si="57"/>
        <v>51010.560000000005</v>
      </c>
      <c r="O173" s="166">
        <f t="shared" si="56"/>
        <v>514295.32</v>
      </c>
    </row>
    <row r="174" spans="1:16">
      <c r="A174" s="169" t="str">
        <f>A$142</f>
        <v>2017-18 CYE</v>
      </c>
      <c r="C174" s="144">
        <f t="shared" si="54"/>
        <v>43233.57</v>
      </c>
      <c r="D174" s="144">
        <f t="shared" ref="D174:N174" si="58">D152+D162</f>
        <v>39902.020000000004</v>
      </c>
      <c r="E174" s="144">
        <f t="shared" si="58"/>
        <v>38398.400000000001</v>
      </c>
      <c r="F174" s="144">
        <f t="shared" si="58"/>
        <v>47330.460000000006</v>
      </c>
      <c r="G174" s="144">
        <f t="shared" si="58"/>
        <v>41001.82</v>
      </c>
      <c r="H174" s="144">
        <f t="shared" si="58"/>
        <v>36454.850000000006</v>
      </c>
      <c r="I174" s="144">
        <f t="shared" si="58"/>
        <v>47561.14</v>
      </c>
      <c r="J174" s="144">
        <f t="shared" si="58"/>
        <v>37893.050000000003</v>
      </c>
      <c r="K174" s="144">
        <f t="shared" si="58"/>
        <v>40759.86</v>
      </c>
      <c r="L174" s="144">
        <f t="shared" si="58"/>
        <v>38113.01</v>
      </c>
      <c r="M174" s="144">
        <f t="shared" si="58"/>
        <v>38922.350000000006</v>
      </c>
      <c r="N174" s="144">
        <f t="shared" si="58"/>
        <v>39265.26</v>
      </c>
      <c r="O174" s="322">
        <f t="shared" si="56"/>
        <v>488835.79000000004</v>
      </c>
    </row>
    <row r="175" spans="1:16">
      <c r="A175" s="169" t="str">
        <f>A$143</f>
        <v>2018-19</v>
      </c>
      <c r="C175" s="144">
        <f t="shared" si="54"/>
        <v>35260.300000000003</v>
      </c>
      <c r="D175" s="144">
        <f t="shared" ref="D175:N175" si="59">D153+D163</f>
        <v>41238.300000000003</v>
      </c>
      <c r="E175" s="144">
        <f t="shared" si="59"/>
        <v>40110.300000000003</v>
      </c>
      <c r="F175" s="144">
        <f t="shared" si="59"/>
        <v>44115.3</v>
      </c>
      <c r="G175" s="144">
        <f t="shared" si="59"/>
        <v>46145.3</v>
      </c>
      <c r="H175" s="144">
        <f t="shared" si="59"/>
        <v>40787.300000000003</v>
      </c>
      <c r="I175" s="144">
        <f t="shared" si="59"/>
        <v>48514.3</v>
      </c>
      <c r="J175" s="144">
        <f t="shared" si="59"/>
        <v>44961.3</v>
      </c>
      <c r="K175" s="144">
        <f t="shared" si="59"/>
        <v>56128.3</v>
      </c>
      <c r="L175" s="144">
        <f t="shared" si="59"/>
        <v>41182.300000000003</v>
      </c>
      <c r="M175" s="144">
        <f t="shared" si="59"/>
        <v>37290.300000000003</v>
      </c>
      <c r="N175" s="144">
        <f t="shared" si="59"/>
        <v>43212.3</v>
      </c>
      <c r="O175" s="166">
        <f t="shared" si="56"/>
        <v>518945.59999999992</v>
      </c>
    </row>
    <row r="176" spans="1:16">
      <c r="A176" s="169" t="str">
        <f>A$144</f>
        <v>2019-20</v>
      </c>
      <c r="C176" s="144">
        <f t="shared" si="54"/>
        <v>35260.300000000003</v>
      </c>
      <c r="D176" s="144">
        <f t="shared" ref="D176:N176" si="60">D154+D164</f>
        <v>41238.300000000003</v>
      </c>
      <c r="E176" s="144">
        <f t="shared" si="60"/>
        <v>40110.300000000003</v>
      </c>
      <c r="F176" s="144">
        <f t="shared" si="60"/>
        <v>44115.3</v>
      </c>
      <c r="G176" s="144">
        <f t="shared" si="60"/>
        <v>46145.3</v>
      </c>
      <c r="H176" s="144">
        <f t="shared" si="60"/>
        <v>40787.300000000003</v>
      </c>
      <c r="I176" s="144">
        <f t="shared" si="60"/>
        <v>48514.3</v>
      </c>
      <c r="J176" s="144">
        <f t="shared" si="60"/>
        <v>44961.3</v>
      </c>
      <c r="K176" s="144">
        <f t="shared" si="60"/>
        <v>56128.3</v>
      </c>
      <c r="L176" s="144">
        <f t="shared" si="60"/>
        <v>41182.300000000003</v>
      </c>
      <c r="M176" s="144">
        <f t="shared" si="60"/>
        <v>37290.300000000003</v>
      </c>
      <c r="N176" s="144">
        <f t="shared" si="60"/>
        <v>43212.3</v>
      </c>
      <c r="O176" s="166">
        <f t="shared" si="56"/>
        <v>518945.59999999992</v>
      </c>
    </row>
    <row r="177" spans="1:18">
      <c r="A177" s="505" t="str">
        <f>A$145</f>
        <v>2020-21</v>
      </c>
      <c r="C177" s="144">
        <f t="shared" si="54"/>
        <v>35260.300000000003</v>
      </c>
      <c r="D177" s="144">
        <f t="shared" ref="D177:N177" si="61">D155+D165</f>
        <v>41238.300000000003</v>
      </c>
      <c r="E177" s="144">
        <f t="shared" si="61"/>
        <v>40110.300000000003</v>
      </c>
      <c r="F177" s="144">
        <f t="shared" si="61"/>
        <v>44115.3</v>
      </c>
      <c r="G177" s="144">
        <f t="shared" si="61"/>
        <v>46145.3</v>
      </c>
      <c r="H177" s="144">
        <f t="shared" si="61"/>
        <v>40787.300000000003</v>
      </c>
      <c r="I177" s="144">
        <f t="shared" si="61"/>
        <v>48514.3</v>
      </c>
      <c r="J177" s="144">
        <f t="shared" si="61"/>
        <v>44961.3</v>
      </c>
      <c r="K177" s="144">
        <f t="shared" si="61"/>
        <v>56128.3</v>
      </c>
      <c r="L177" s="144">
        <f t="shared" si="61"/>
        <v>41182.300000000003</v>
      </c>
      <c r="M177" s="144">
        <f t="shared" si="61"/>
        <v>37290.300000000003</v>
      </c>
      <c r="N177" s="144">
        <f t="shared" si="61"/>
        <v>43212.3</v>
      </c>
      <c r="O177" s="166">
        <f t="shared" si="56"/>
        <v>518945.59999999992</v>
      </c>
      <c r="P177" s="144"/>
    </row>
    <row r="178" spans="1:18">
      <c r="A178" s="505" t="str">
        <f>A$146</f>
        <v>2021-22</v>
      </c>
      <c r="C178" s="144">
        <f t="shared" si="54"/>
        <v>35260.300000000003</v>
      </c>
      <c r="D178" s="144">
        <f t="shared" ref="D178:N178" si="62">D156+D166</f>
        <v>41238.300000000003</v>
      </c>
      <c r="E178" s="144">
        <f t="shared" si="62"/>
        <v>40110.300000000003</v>
      </c>
      <c r="F178" s="144">
        <f t="shared" si="62"/>
        <v>44115.3</v>
      </c>
      <c r="G178" s="144">
        <f t="shared" si="62"/>
        <v>46145.3</v>
      </c>
      <c r="H178" s="144">
        <f t="shared" si="62"/>
        <v>40787.300000000003</v>
      </c>
      <c r="I178" s="144">
        <f t="shared" si="62"/>
        <v>48514.3</v>
      </c>
      <c r="J178" s="144">
        <f t="shared" si="62"/>
        <v>44961.3</v>
      </c>
      <c r="K178" s="144">
        <f t="shared" si="62"/>
        <v>56128.3</v>
      </c>
      <c r="L178" s="144">
        <f t="shared" si="62"/>
        <v>41182.300000000003</v>
      </c>
      <c r="M178" s="144">
        <f t="shared" si="62"/>
        <v>37290.300000000003</v>
      </c>
      <c r="N178" s="144">
        <f t="shared" si="62"/>
        <v>43212.3</v>
      </c>
      <c r="O178" s="166">
        <f t="shared" si="56"/>
        <v>518945.59999999992</v>
      </c>
      <c r="P178" s="150"/>
    </row>
    <row r="179" spans="1:18">
      <c r="A179" s="505" t="str">
        <f>A$147</f>
        <v>2022-23</v>
      </c>
      <c r="C179" s="144">
        <f t="shared" si="54"/>
        <v>35260.300000000003</v>
      </c>
      <c r="D179" s="144">
        <f t="shared" ref="D179:N179" si="63">D157+D167</f>
        <v>41238.300000000003</v>
      </c>
      <c r="E179" s="144">
        <f t="shared" si="63"/>
        <v>40110.300000000003</v>
      </c>
      <c r="F179" s="144">
        <f t="shared" si="63"/>
        <v>44115.3</v>
      </c>
      <c r="G179" s="144">
        <f t="shared" si="63"/>
        <v>46145.3</v>
      </c>
      <c r="H179" s="144">
        <f t="shared" si="63"/>
        <v>40787.300000000003</v>
      </c>
      <c r="I179" s="144">
        <f t="shared" si="63"/>
        <v>48514.3</v>
      </c>
      <c r="J179" s="144">
        <f t="shared" si="63"/>
        <v>44961.3</v>
      </c>
      <c r="K179" s="144">
        <f t="shared" si="63"/>
        <v>56128.3</v>
      </c>
      <c r="L179" s="144">
        <f t="shared" si="63"/>
        <v>41182.300000000003</v>
      </c>
      <c r="M179" s="144">
        <f t="shared" si="63"/>
        <v>37290.300000000003</v>
      </c>
      <c r="N179" s="144">
        <f t="shared" si="63"/>
        <v>43212.3</v>
      </c>
      <c r="O179" s="166">
        <f t="shared" si="56"/>
        <v>518945.59999999992</v>
      </c>
      <c r="P179" s="150"/>
    </row>
    <row r="180" spans="1:18" ht="13.5" thickBot="1">
      <c r="A180" s="49" t="s">
        <v>322</v>
      </c>
      <c r="B180"/>
      <c r="C180" s="657" t="s">
        <v>404</v>
      </c>
      <c r="D180" s="657" t="s">
        <v>404</v>
      </c>
      <c r="E180" s="657" t="s">
        <v>404</v>
      </c>
      <c r="F180" s="657" t="s">
        <v>404</v>
      </c>
      <c r="G180" s="657" t="s">
        <v>404</v>
      </c>
      <c r="H180" s="657" t="s">
        <v>404</v>
      </c>
      <c r="I180" s="657" t="s">
        <v>404</v>
      </c>
      <c r="J180" s="657" t="s">
        <v>404</v>
      </c>
      <c r="K180" s="657" t="s">
        <v>404</v>
      </c>
      <c r="L180" s="657" t="s">
        <v>404</v>
      </c>
      <c r="M180" s="657" t="s">
        <v>404</v>
      </c>
      <c r="N180" s="657" t="s">
        <v>404</v>
      </c>
      <c r="O180" s="663"/>
      <c r="P180" s="10"/>
    </row>
    <row r="181" spans="1:18" ht="13.5" thickBot="1">
      <c r="A181" s="594" t="s">
        <v>82</v>
      </c>
      <c r="B181" s="591"/>
      <c r="C181" s="591"/>
      <c r="D181" s="591" t="s">
        <v>2</v>
      </c>
      <c r="E181" s="591"/>
      <c r="F181" s="871">
        <v>10.3</v>
      </c>
      <c r="G181" s="871"/>
      <c r="H181" s="871" t="s">
        <v>353</v>
      </c>
      <c r="I181" s="871"/>
      <c r="J181" s="871">
        <v>4.2300000000000004</v>
      </c>
      <c r="K181" s="871" t="s">
        <v>343</v>
      </c>
      <c r="L181" s="871"/>
      <c r="M181" s="871">
        <v>4.2300000000000004</v>
      </c>
      <c r="N181" s="871"/>
      <c r="O181" s="871"/>
      <c r="P181" s="150"/>
    </row>
    <row r="182" spans="1:18">
      <c r="P182" s="150"/>
      <c r="Q182" s="742"/>
      <c r="R182" s="803"/>
    </row>
    <row r="183" spans="1:18">
      <c r="A183" s="152" t="s">
        <v>106</v>
      </c>
      <c r="B183" s="153"/>
      <c r="C183" s="151" t="s">
        <v>69</v>
      </c>
      <c r="D183" s="151" t="s">
        <v>70</v>
      </c>
      <c r="E183" s="151" t="s">
        <v>71</v>
      </c>
      <c r="F183" s="151" t="s">
        <v>72</v>
      </c>
      <c r="G183" s="151" t="s">
        <v>73</v>
      </c>
      <c r="H183" s="151" t="s">
        <v>74</v>
      </c>
      <c r="I183" s="151" t="s">
        <v>75</v>
      </c>
      <c r="J183" s="151" t="s">
        <v>76</v>
      </c>
      <c r="K183" s="151" t="s">
        <v>77</v>
      </c>
      <c r="L183" s="151" t="s">
        <v>78</v>
      </c>
      <c r="M183" s="151" t="s">
        <v>79</v>
      </c>
      <c r="N183" s="151" t="s">
        <v>80</v>
      </c>
      <c r="O183" s="151" t="s">
        <v>24</v>
      </c>
      <c r="P183" s="150"/>
    </row>
    <row r="184" spans="1:18" ht="3.75" customHeight="1">
      <c r="C184" s="154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0"/>
    </row>
    <row r="185" spans="1:18" s="168" customFormat="1" ht="12.75" hidden="1" customHeight="1">
      <c r="A185" s="156" t="str">
        <f>A$104</f>
        <v>1994-95 Act</v>
      </c>
      <c r="B185" s="126"/>
      <c r="C185" s="203">
        <v>13099600</v>
      </c>
      <c r="D185" s="203">
        <v>13099800</v>
      </c>
      <c r="E185" s="203">
        <v>182969</v>
      </c>
      <c r="F185" s="203">
        <v>12081000</v>
      </c>
      <c r="G185" s="203">
        <v>13099400</v>
      </c>
      <c r="H185" s="203">
        <v>13100400</v>
      </c>
      <c r="I185" s="203">
        <v>12910400</v>
      </c>
      <c r="J185" s="203">
        <v>13916600</v>
      </c>
      <c r="K185" s="203">
        <v>13916600</v>
      </c>
      <c r="L185" s="203">
        <v>13023900</v>
      </c>
      <c r="M185" s="203">
        <v>13023900</v>
      </c>
      <c r="N185" s="203">
        <v>13023900</v>
      </c>
      <c r="O185" s="5">
        <f t="shared" ref="O185:O200" si="64">SUM(C185:N185)</f>
        <v>144478469</v>
      </c>
      <c r="P185" s="150" t="s">
        <v>28</v>
      </c>
    </row>
    <row r="186" spans="1:18" s="168" customFormat="1" ht="12.75" hidden="1" customHeight="1">
      <c r="A186" s="156" t="s">
        <v>85</v>
      </c>
      <c r="B186" s="126"/>
      <c r="C186" s="203">
        <v>13023900</v>
      </c>
      <c r="D186" s="203">
        <v>13023900</v>
      </c>
      <c r="E186" s="203">
        <v>13023900</v>
      </c>
      <c r="F186" s="203">
        <v>13023900</v>
      </c>
      <c r="G186" s="203">
        <v>13023900</v>
      </c>
      <c r="H186" s="203">
        <v>13023900</v>
      </c>
      <c r="I186" s="203">
        <v>16731400</v>
      </c>
      <c r="J186" s="203">
        <v>16731500</v>
      </c>
      <c r="K186" s="203">
        <v>16731400</v>
      </c>
      <c r="L186" s="203">
        <v>16731500</v>
      </c>
      <c r="M186" s="203">
        <v>16731400</v>
      </c>
      <c r="N186" s="203">
        <v>16731400</v>
      </c>
      <c r="O186" s="5">
        <v>178532000</v>
      </c>
      <c r="P186" s="150" t="s">
        <v>28</v>
      </c>
    </row>
    <row r="187" spans="1:18" s="168" customFormat="1" ht="12.75" hidden="1" customHeight="1">
      <c r="A187" s="156" t="str">
        <f>A$106</f>
        <v>1996-97 Act</v>
      </c>
      <c r="B187" s="126"/>
      <c r="C187" s="203">
        <v>16731500</v>
      </c>
      <c r="D187" s="203">
        <v>16731500</v>
      </c>
      <c r="E187" s="203">
        <v>16971500</v>
      </c>
      <c r="F187" s="203">
        <v>16751500</v>
      </c>
      <c r="G187" s="203">
        <v>16751500</v>
      </c>
      <c r="H187" s="203">
        <v>16751500</v>
      </c>
      <c r="I187" s="203">
        <v>17489700</v>
      </c>
      <c r="J187" s="203">
        <v>18737900</v>
      </c>
      <c r="K187" s="203">
        <v>18737900</v>
      </c>
      <c r="L187" s="203">
        <v>18737900</v>
      </c>
      <c r="M187" s="203">
        <v>18737900</v>
      </c>
      <c r="N187" s="203">
        <v>18737900</v>
      </c>
      <c r="O187" s="166">
        <f t="shared" si="64"/>
        <v>211868200</v>
      </c>
      <c r="P187" s="150" t="s">
        <v>28</v>
      </c>
    </row>
    <row r="188" spans="1:18" s="168" customFormat="1" ht="12.75" hidden="1" customHeight="1">
      <c r="A188" s="156" t="str">
        <f>A$107</f>
        <v>1997-98 Act</v>
      </c>
      <c r="B188" s="126"/>
      <c r="C188" s="203">
        <v>18737900</v>
      </c>
      <c r="D188" s="203">
        <v>18737900</v>
      </c>
      <c r="E188" s="203">
        <v>18737900</v>
      </c>
      <c r="F188" s="203">
        <v>16591100</v>
      </c>
      <c r="G188" s="203">
        <v>17765700</v>
      </c>
      <c r="H188" s="203">
        <v>15811000</v>
      </c>
      <c r="I188" s="203">
        <v>16064400</v>
      </c>
      <c r="J188" s="203">
        <v>16577200</v>
      </c>
      <c r="K188" s="203">
        <v>16577200</v>
      </c>
      <c r="L188" s="203">
        <v>16577200</v>
      </c>
      <c r="M188" s="203">
        <v>16577200</v>
      </c>
      <c r="N188" s="203">
        <v>16577200</v>
      </c>
      <c r="O188" s="166">
        <f t="shared" si="64"/>
        <v>205331900</v>
      </c>
      <c r="P188" s="150" t="s">
        <v>28</v>
      </c>
    </row>
    <row r="189" spans="1:18" s="168" customFormat="1" hidden="1">
      <c r="A189" s="156" t="str">
        <f>A$108</f>
        <v>1998-99 Act</v>
      </c>
      <c r="B189" s="126"/>
      <c r="C189" s="203">
        <v>16577200</v>
      </c>
      <c r="D189" s="203">
        <v>16577200</v>
      </c>
      <c r="E189" s="203">
        <v>16577200</v>
      </c>
      <c r="F189" s="203">
        <v>16577200</v>
      </c>
      <c r="G189" s="203">
        <v>16577200</v>
      </c>
      <c r="H189" s="203">
        <v>16577200</v>
      </c>
      <c r="I189" s="203">
        <v>17513200</v>
      </c>
      <c r="J189" s="203">
        <v>17513200</v>
      </c>
      <c r="K189" s="203">
        <v>17513200</v>
      </c>
      <c r="L189" s="203">
        <v>17513200</v>
      </c>
      <c r="M189" s="203">
        <v>17513200</v>
      </c>
      <c r="N189" s="203">
        <v>17513200</v>
      </c>
      <c r="O189" s="166">
        <v>204542400</v>
      </c>
      <c r="P189" s="150" t="s">
        <v>28</v>
      </c>
    </row>
    <row r="190" spans="1:18" s="168" customFormat="1" hidden="1">
      <c r="A190" s="156" t="str">
        <f>A$109</f>
        <v>1999-00 Act</v>
      </c>
      <c r="B190" s="126"/>
      <c r="C190" s="203">
        <v>17513200</v>
      </c>
      <c r="D190" s="203">
        <v>17513200</v>
      </c>
      <c r="E190" s="203">
        <v>17513200</v>
      </c>
      <c r="F190" s="203">
        <v>17513200</v>
      </c>
      <c r="G190" s="203">
        <v>17513200</v>
      </c>
      <c r="H190" s="203">
        <v>17513200</v>
      </c>
      <c r="I190" s="203">
        <v>19290000</v>
      </c>
      <c r="J190" s="203">
        <v>19290000</v>
      </c>
      <c r="K190" s="203">
        <v>19290000</v>
      </c>
      <c r="L190" s="203">
        <v>19290000</v>
      </c>
      <c r="M190" s="203">
        <v>19290000</v>
      </c>
      <c r="N190" s="203">
        <v>19290000</v>
      </c>
      <c r="O190" s="166">
        <v>220819200</v>
      </c>
      <c r="P190" s="150"/>
    </row>
    <row r="191" spans="1:18" s="168" customFormat="1" hidden="1">
      <c r="A191" s="156" t="str">
        <f>A$110</f>
        <v>2000-01 Act</v>
      </c>
      <c r="B191" s="126"/>
      <c r="C191" s="203">
        <v>19290000</v>
      </c>
      <c r="D191" s="203">
        <v>19301000</v>
      </c>
      <c r="E191" s="203">
        <v>19334000</v>
      </c>
      <c r="F191" s="203">
        <v>19194000</v>
      </c>
      <c r="G191" s="203">
        <v>19290000</v>
      </c>
      <c r="H191" s="203">
        <v>17639600</v>
      </c>
      <c r="I191" s="203">
        <v>19263700</v>
      </c>
      <c r="J191" s="203">
        <v>19248300</v>
      </c>
      <c r="K191" s="203">
        <v>19248300</v>
      </c>
      <c r="L191" s="203">
        <v>19248300</v>
      </c>
      <c r="M191" s="203">
        <v>19248300</v>
      </c>
      <c r="N191" s="203">
        <v>19249300</v>
      </c>
      <c r="O191" s="166">
        <f t="shared" si="64"/>
        <v>229554800</v>
      </c>
      <c r="P191" s="150"/>
    </row>
    <row r="192" spans="1:18" s="168" customFormat="1" hidden="1">
      <c r="A192" s="156" t="str">
        <f>A$111</f>
        <v>2001-02 Act</v>
      </c>
      <c r="B192" s="126"/>
      <c r="C192" s="264">
        <v>19248300</v>
      </c>
      <c r="D192" s="264">
        <v>19249300</v>
      </c>
      <c r="E192" s="264">
        <v>19248300</v>
      </c>
      <c r="F192" s="264">
        <v>19157700</v>
      </c>
      <c r="G192" s="264">
        <v>19248300</v>
      </c>
      <c r="H192" s="264">
        <v>19249300</v>
      </c>
      <c r="I192" s="140">
        <v>20542800</v>
      </c>
      <c r="J192" s="140">
        <v>20542800</v>
      </c>
      <c r="K192" s="140">
        <v>20542800</v>
      </c>
      <c r="L192" s="140">
        <v>20542800</v>
      </c>
      <c r="M192" s="140">
        <v>20542800</v>
      </c>
      <c r="N192" s="140">
        <v>20542800</v>
      </c>
      <c r="O192" s="166">
        <f t="shared" si="64"/>
        <v>238658000</v>
      </c>
      <c r="P192" s="126"/>
    </row>
    <row r="193" spans="1:16" s="168" customFormat="1" hidden="1">
      <c r="A193" s="156" t="str">
        <f>A$112</f>
        <v>2002-03 Act</v>
      </c>
      <c r="B193" s="126"/>
      <c r="C193" s="140">
        <v>20542800</v>
      </c>
      <c r="D193" s="140">
        <v>20542800</v>
      </c>
      <c r="E193" s="140">
        <v>20542800</v>
      </c>
      <c r="F193" s="140">
        <v>20542800</v>
      </c>
      <c r="G193" s="140">
        <v>18455400</v>
      </c>
      <c r="H193" s="140">
        <v>19904200</v>
      </c>
      <c r="I193" s="140">
        <v>18760600</v>
      </c>
      <c r="J193" s="140">
        <v>18806500</v>
      </c>
      <c r="K193" s="140">
        <v>18806500</v>
      </c>
      <c r="L193" s="140">
        <v>18806500</v>
      </c>
      <c r="M193" s="140">
        <v>18806500</v>
      </c>
      <c r="N193" s="140">
        <v>18806500</v>
      </c>
      <c r="O193" s="166">
        <f t="shared" si="64"/>
        <v>233323900</v>
      </c>
      <c r="P193" s="126"/>
    </row>
    <row r="194" spans="1:16" s="168" customFormat="1" hidden="1">
      <c r="A194" s="156" t="str">
        <f>A$113</f>
        <v>2003-04 Act</v>
      </c>
      <c r="B194" s="126"/>
      <c r="C194" s="140">
        <v>18806500</v>
      </c>
      <c r="D194" s="140">
        <v>18806500</v>
      </c>
      <c r="E194" s="140">
        <v>18806500</v>
      </c>
      <c r="F194" s="140">
        <v>18806500</v>
      </c>
      <c r="G194" s="140">
        <v>18806500</v>
      </c>
      <c r="H194" s="140">
        <v>18806500</v>
      </c>
      <c r="I194" s="140">
        <v>22018200</v>
      </c>
      <c r="J194" s="140">
        <v>22018200</v>
      </c>
      <c r="K194" s="140">
        <v>22018200</v>
      </c>
      <c r="L194" s="140">
        <v>22018200</v>
      </c>
      <c r="M194" s="140">
        <v>22018200</v>
      </c>
      <c r="N194" s="140">
        <v>22018200</v>
      </c>
      <c r="O194" s="166">
        <f t="shared" si="64"/>
        <v>244948200</v>
      </c>
      <c r="P194" s="126"/>
    </row>
    <row r="195" spans="1:16" s="168" customFormat="1" hidden="1">
      <c r="A195" s="156" t="str">
        <f>A$114</f>
        <v>2004-05 Act</v>
      </c>
      <c r="B195" s="126"/>
      <c r="C195" s="140">
        <v>22018200</v>
      </c>
      <c r="D195" s="140">
        <v>22018200</v>
      </c>
      <c r="E195" s="140">
        <v>19961800</v>
      </c>
      <c r="F195" s="140">
        <v>20498900</v>
      </c>
      <c r="G195" s="140">
        <v>20406600</v>
      </c>
      <c r="H195" s="140">
        <v>19166300</v>
      </c>
      <c r="I195" s="140">
        <v>19767100</v>
      </c>
      <c r="J195" s="140">
        <v>19767100</v>
      </c>
      <c r="K195" s="140">
        <v>19767100</v>
      </c>
      <c r="L195" s="140">
        <v>19767100</v>
      </c>
      <c r="M195" s="140">
        <v>19767100</v>
      </c>
      <c r="N195" s="140">
        <v>19767100</v>
      </c>
      <c r="O195" s="166">
        <f t="shared" si="64"/>
        <v>242672600</v>
      </c>
      <c r="P195" s="126"/>
    </row>
    <row r="196" spans="1:16" s="168" customFormat="1" hidden="1">
      <c r="A196" s="156" t="str">
        <f>A$115</f>
        <v>2005-06 Act</v>
      </c>
      <c r="B196" s="126"/>
      <c r="C196" s="140">
        <v>19767100</v>
      </c>
      <c r="D196" s="140">
        <v>19767100</v>
      </c>
      <c r="E196" s="140">
        <v>19767100</v>
      </c>
      <c r="F196" s="140">
        <v>19767100</v>
      </c>
      <c r="G196" s="140">
        <v>19767100</v>
      </c>
      <c r="H196" s="140">
        <v>19767100</v>
      </c>
      <c r="I196" s="140">
        <v>19693100</v>
      </c>
      <c r="J196" s="140">
        <v>22816400</v>
      </c>
      <c r="K196" s="140">
        <v>22816400</v>
      </c>
      <c r="L196" s="140">
        <v>22816400</v>
      </c>
      <c r="M196" s="140">
        <v>22816400</v>
      </c>
      <c r="N196" s="140">
        <v>22816400</v>
      </c>
      <c r="O196" s="166">
        <f t="shared" si="64"/>
        <v>252377700</v>
      </c>
      <c r="P196" s="126"/>
    </row>
    <row r="197" spans="1:16" s="168" customFormat="1" hidden="1">
      <c r="A197" s="156" t="str">
        <f>A$116</f>
        <v>2006-07 Act</v>
      </c>
      <c r="B197" s="126"/>
      <c r="C197" s="140">
        <v>22816400</v>
      </c>
      <c r="D197" s="140">
        <v>22816400</v>
      </c>
      <c r="E197" s="140">
        <v>22816400</v>
      </c>
      <c r="F197" s="140">
        <v>22816400</v>
      </c>
      <c r="G197" s="140">
        <v>22816400</v>
      </c>
      <c r="H197" s="140">
        <v>24245600</v>
      </c>
      <c r="I197" s="140">
        <v>25883700</v>
      </c>
      <c r="J197" s="140">
        <v>25635900</v>
      </c>
      <c r="K197" s="140">
        <v>25629900</v>
      </c>
      <c r="L197" s="140">
        <v>18500000</v>
      </c>
      <c r="M197" s="140">
        <v>17668000</v>
      </c>
      <c r="N197" s="140">
        <v>24035300</v>
      </c>
      <c r="O197" s="166">
        <f t="shared" si="64"/>
        <v>275680400</v>
      </c>
      <c r="P197" s="126"/>
    </row>
    <row r="198" spans="1:16" s="168" customFormat="1" hidden="1">
      <c r="A198" s="156" t="str">
        <f>A$117</f>
        <v>2007-08 Act</v>
      </c>
      <c r="B198" s="126"/>
      <c r="C198" s="140">
        <v>21718900</v>
      </c>
      <c r="D198" s="140">
        <v>25629900</v>
      </c>
      <c r="E198" s="140">
        <v>23629900</v>
      </c>
      <c r="F198" s="140">
        <v>25629900</v>
      </c>
      <c r="G198" s="140">
        <v>25629900</v>
      </c>
      <c r="H198" s="140">
        <v>25629900</v>
      </c>
      <c r="I198" s="140">
        <v>27243500</v>
      </c>
      <c r="J198" s="140">
        <v>27243500</v>
      </c>
      <c r="K198" s="140">
        <v>27243500</v>
      </c>
      <c r="L198" s="140">
        <v>27243500</v>
      </c>
      <c r="M198" s="140">
        <v>27243500</v>
      </c>
      <c r="N198" s="140">
        <v>27243500</v>
      </c>
      <c r="O198" s="166">
        <f t="shared" si="64"/>
        <v>311329400</v>
      </c>
      <c r="P198" s="126"/>
    </row>
    <row r="199" spans="1:16" s="168" customFormat="1" hidden="1">
      <c r="A199" s="156" t="str">
        <f>A$118</f>
        <v>2008-09 Act</v>
      </c>
      <c r="B199" s="126"/>
      <c r="C199" s="140">
        <v>27243500</v>
      </c>
      <c r="D199" s="140">
        <v>27243500</v>
      </c>
      <c r="E199" s="140">
        <v>27243500</v>
      </c>
      <c r="F199" s="140"/>
      <c r="G199" s="140">
        <v>27243500</v>
      </c>
      <c r="H199" s="140">
        <v>27243500</v>
      </c>
      <c r="I199" s="140">
        <v>31276600</v>
      </c>
      <c r="J199" s="140">
        <v>31276600</v>
      </c>
      <c r="K199" s="140">
        <v>31276600</v>
      </c>
      <c r="L199" s="140">
        <v>31276600</v>
      </c>
      <c r="M199" s="140">
        <v>31276600</v>
      </c>
      <c r="N199" s="140">
        <v>31276600</v>
      </c>
      <c r="O199" s="166">
        <f t="shared" si="64"/>
        <v>323877100</v>
      </c>
      <c r="P199" s="126"/>
    </row>
    <row r="200" spans="1:16" s="168" customFormat="1" hidden="1">
      <c r="A200" s="156" t="str">
        <f>A$119</f>
        <v>2009-10 Act</v>
      </c>
      <c r="B200" s="126"/>
      <c r="C200" s="405">
        <v>31276600</v>
      </c>
      <c r="D200" s="405">
        <v>23621900</v>
      </c>
      <c r="E200" s="405">
        <v>29936900</v>
      </c>
      <c r="F200" s="405">
        <v>25270300</v>
      </c>
      <c r="G200" s="405">
        <v>24390700</v>
      </c>
      <c r="H200" s="405">
        <v>22567200</v>
      </c>
      <c r="I200" s="405">
        <v>23203200</v>
      </c>
      <c r="J200" s="405">
        <v>24614500</v>
      </c>
      <c r="K200" s="405">
        <v>23401990</v>
      </c>
      <c r="L200" s="405">
        <v>23402000</v>
      </c>
      <c r="M200" s="405">
        <v>23401980</v>
      </c>
      <c r="N200" s="405">
        <v>23402000</v>
      </c>
      <c r="O200" s="166">
        <f t="shared" si="64"/>
        <v>298489270</v>
      </c>
      <c r="P200" s="126"/>
    </row>
    <row r="201" spans="1:16" s="530" customFormat="1" hidden="1">
      <c r="A201" s="528" t="str">
        <f>A$120</f>
        <v>2010-11 Act</v>
      </c>
      <c r="B201" s="271"/>
      <c r="C201" s="491">
        <v>23402000</v>
      </c>
      <c r="D201" s="491">
        <v>23402000</v>
      </c>
      <c r="E201" s="491">
        <v>23402000</v>
      </c>
      <c r="F201" s="491">
        <v>23402000</v>
      </c>
      <c r="G201" s="491">
        <v>23402000</v>
      </c>
      <c r="H201" s="491">
        <v>23402000</v>
      </c>
      <c r="I201" s="491">
        <v>26175600</v>
      </c>
      <c r="J201" s="491">
        <v>26175600</v>
      </c>
      <c r="K201" s="491">
        <v>26175600</v>
      </c>
      <c r="L201" s="491">
        <v>26175600</v>
      </c>
      <c r="M201" s="491">
        <v>26175600</v>
      </c>
      <c r="N201" s="491">
        <v>26175600</v>
      </c>
      <c r="O201" s="511">
        <f>SUM(C201:N201)</f>
        <v>297465600</v>
      </c>
      <c r="P201" s="271"/>
    </row>
    <row r="202" spans="1:16" s="530" customFormat="1" hidden="1">
      <c r="A202" s="528" t="str">
        <f>A$121</f>
        <v>2011-12 Act</v>
      </c>
      <c r="B202" s="271"/>
      <c r="C202" s="261">
        <v>26175600</v>
      </c>
      <c r="D202" s="261">
        <v>26008400</v>
      </c>
      <c r="E202" s="261">
        <v>24151400</v>
      </c>
      <c r="F202" s="261">
        <v>21724500</v>
      </c>
      <c r="G202" s="261">
        <v>20132300</v>
      </c>
      <c r="H202" s="261">
        <v>21526500</v>
      </c>
      <c r="I202" s="261">
        <v>21134100</v>
      </c>
      <c r="J202" s="261">
        <v>21134100</v>
      </c>
      <c r="K202" s="261">
        <v>21134100</v>
      </c>
      <c r="L202" s="261">
        <v>21134100</v>
      </c>
      <c r="M202" s="261">
        <v>21134100</v>
      </c>
      <c r="N202" s="261">
        <v>21134100</v>
      </c>
      <c r="O202" s="511">
        <f>SUM(C202:N202)</f>
        <v>266523300</v>
      </c>
      <c r="P202" s="271"/>
    </row>
    <row r="203" spans="1:16" s="530" customFormat="1">
      <c r="A203" s="528" t="str">
        <f>A$122</f>
        <v>2012-13 Act</v>
      </c>
      <c r="B203" s="271"/>
      <c r="C203" s="261">
        <v>19843100</v>
      </c>
      <c r="D203" s="261">
        <v>17191100</v>
      </c>
      <c r="E203" s="261">
        <v>19921100</v>
      </c>
      <c r="F203" s="261">
        <v>18076100</v>
      </c>
      <c r="G203" s="261">
        <v>16233100</v>
      </c>
      <c r="H203" s="261">
        <v>15895100</v>
      </c>
      <c r="I203" s="261">
        <v>22466100</v>
      </c>
      <c r="J203" s="261">
        <v>22483700</v>
      </c>
      <c r="K203" s="261">
        <v>22529500</v>
      </c>
      <c r="L203" s="261">
        <v>22529500</v>
      </c>
      <c r="M203" s="261">
        <v>22529500</v>
      </c>
      <c r="N203" s="261">
        <v>22529500</v>
      </c>
      <c r="O203" s="511">
        <f>SUM(C203:N203)</f>
        <v>242227400</v>
      </c>
      <c r="P203" s="271"/>
    </row>
    <row r="204" spans="1:16" s="530" customFormat="1">
      <c r="A204" s="528" t="str">
        <f>A$123</f>
        <v>2013-14 Act</v>
      </c>
      <c r="B204" s="271"/>
      <c r="C204" s="261">
        <v>22529500</v>
      </c>
      <c r="D204" s="261">
        <v>22529500</v>
      </c>
      <c r="E204" s="261">
        <v>22099600</v>
      </c>
      <c r="F204" s="261">
        <v>23197100</v>
      </c>
      <c r="G204" s="261">
        <v>20663200</v>
      </c>
      <c r="H204" s="261">
        <v>20481300</v>
      </c>
      <c r="I204" s="261">
        <v>19328900</v>
      </c>
      <c r="J204" s="261">
        <v>19328900</v>
      </c>
      <c r="K204" s="261">
        <v>19328900</v>
      </c>
      <c r="L204" s="261">
        <v>19328900</v>
      </c>
      <c r="M204" s="261">
        <v>38657800</v>
      </c>
      <c r="N204" s="261">
        <v>19328900</v>
      </c>
      <c r="O204" s="511">
        <f>SUM(C204:N204)</f>
        <v>266802500</v>
      </c>
      <c r="P204" s="271"/>
    </row>
    <row r="205" spans="1:16" s="530" customFormat="1">
      <c r="A205" s="528" t="str">
        <f>A$124</f>
        <v>2014-15 Act</v>
      </c>
      <c r="B205" s="271"/>
      <c r="C205" s="261">
        <v>19328900</v>
      </c>
      <c r="D205" s="261">
        <v>19328900</v>
      </c>
      <c r="E205" s="261">
        <v>19328900</v>
      </c>
      <c r="F205" s="261">
        <v>19328900</v>
      </c>
      <c r="G205" s="261">
        <v>16199000</v>
      </c>
      <c r="H205" s="261">
        <v>16327500</v>
      </c>
      <c r="I205" s="261">
        <v>18068500</v>
      </c>
      <c r="J205" s="261">
        <v>18068500</v>
      </c>
      <c r="K205" s="261">
        <v>18068500</v>
      </c>
      <c r="L205" s="261">
        <v>18068500</v>
      </c>
      <c r="M205" s="261">
        <v>18068500</v>
      </c>
      <c r="N205" s="261">
        <v>18068500</v>
      </c>
      <c r="O205" s="511">
        <f>SUM(C205:N205)</f>
        <v>218253100</v>
      </c>
    </row>
    <row r="206" spans="1:16" s="530" customFormat="1" ht="12.75" customHeight="1">
      <c r="A206" s="528" t="str">
        <f>A$125</f>
        <v>2015-16 Act</v>
      </c>
      <c r="B206" s="271"/>
      <c r="C206" s="261">
        <v>18068500</v>
      </c>
      <c r="D206" s="261">
        <v>18068500</v>
      </c>
      <c r="E206" s="261">
        <v>18068500</v>
      </c>
      <c r="F206" s="261">
        <v>18068500</v>
      </c>
      <c r="G206" s="261">
        <v>17909000</v>
      </c>
      <c r="H206" s="261">
        <v>18068500</v>
      </c>
      <c r="I206" s="261">
        <v>20052100</v>
      </c>
      <c r="J206" s="261">
        <v>20052100</v>
      </c>
      <c r="K206" s="261">
        <v>20052100</v>
      </c>
      <c r="L206" s="261">
        <v>20052100</v>
      </c>
      <c r="M206" s="261">
        <v>20052100</v>
      </c>
      <c r="N206" s="261">
        <v>20052100</v>
      </c>
      <c r="O206" s="511">
        <f t="shared" ref="O206:O211" si="65">SUM(C206:N206)</f>
        <v>228564100</v>
      </c>
    </row>
    <row r="207" spans="1:16" s="530" customFormat="1" ht="12.75" customHeight="1">
      <c r="A207" s="528" t="str">
        <f>A$126</f>
        <v>2016-17 Act</v>
      </c>
      <c r="B207" s="271"/>
      <c r="C207" s="261">
        <v>20052100</v>
      </c>
      <c r="D207" s="261">
        <v>20052100</v>
      </c>
      <c r="E207" s="261">
        <v>20052100</v>
      </c>
      <c r="F207" s="261">
        <v>20052100</v>
      </c>
      <c r="G207" s="261">
        <v>20052100</v>
      </c>
      <c r="H207" s="261">
        <v>18075300</v>
      </c>
      <c r="I207" s="261">
        <v>19787800</v>
      </c>
      <c r="J207" s="261">
        <v>19787800</v>
      </c>
      <c r="K207" s="261">
        <v>19787800</v>
      </c>
      <c r="L207" s="261">
        <v>19787800</v>
      </c>
      <c r="M207" s="261">
        <v>19787800</v>
      </c>
      <c r="N207" s="261">
        <v>19787800</v>
      </c>
      <c r="O207" s="511">
        <f t="shared" si="65"/>
        <v>237062600</v>
      </c>
    </row>
    <row r="208" spans="1:16" s="530" customFormat="1" ht="12.75" customHeight="1">
      <c r="A208" s="528" t="str">
        <f>A$127</f>
        <v>2017-18 CYE</v>
      </c>
      <c r="B208" s="271"/>
      <c r="C208" s="286">
        <v>19787800</v>
      </c>
      <c r="D208" s="286">
        <v>19787800</v>
      </c>
      <c r="E208" s="286">
        <v>19787800</v>
      </c>
      <c r="F208" s="286">
        <v>19787800</v>
      </c>
      <c r="G208" s="286">
        <v>19787800</v>
      </c>
      <c r="H208" s="286">
        <v>16642400</v>
      </c>
      <c r="I208" s="286">
        <v>19975400</v>
      </c>
      <c r="J208" s="286">
        <v>19975400</v>
      </c>
      <c r="K208" s="286">
        <v>19975400</v>
      </c>
      <c r="L208" s="286">
        <v>19975400</v>
      </c>
      <c r="M208" s="286">
        <v>19975400</v>
      </c>
      <c r="N208" s="286">
        <v>19975200</v>
      </c>
      <c r="O208" s="511">
        <f t="shared" si="65"/>
        <v>235433600</v>
      </c>
      <c r="P208" s="271"/>
    </row>
    <row r="209" spans="1:16" s="530" customFormat="1" ht="12.75" hidden="1" customHeight="1">
      <c r="A209" s="528" t="str">
        <f>A$128</f>
        <v>2018-19</v>
      </c>
      <c r="B209" s="271"/>
      <c r="C209" s="286">
        <v>0</v>
      </c>
      <c r="D209" s="286">
        <v>0</v>
      </c>
      <c r="E209" s="286">
        <v>0</v>
      </c>
      <c r="F209" s="286">
        <v>0</v>
      </c>
      <c r="G209" s="286">
        <v>20616800</v>
      </c>
      <c r="H209" s="286">
        <v>0</v>
      </c>
      <c r="I209" s="286">
        <v>0</v>
      </c>
      <c r="J209" s="286">
        <v>0</v>
      </c>
      <c r="K209" s="286">
        <v>0</v>
      </c>
      <c r="L209" s="286">
        <v>0</v>
      </c>
      <c r="M209" s="286">
        <v>0</v>
      </c>
      <c r="N209" s="286">
        <v>0</v>
      </c>
      <c r="O209" s="511">
        <f t="shared" si="65"/>
        <v>20616800</v>
      </c>
      <c r="P209" s="271"/>
    </row>
    <row r="210" spans="1:16" s="530" customFormat="1" ht="12.75" hidden="1" customHeight="1">
      <c r="A210" s="528" t="str">
        <f>A$129</f>
        <v>2019-20</v>
      </c>
      <c r="B210" s="271"/>
      <c r="C210" s="286">
        <v>0</v>
      </c>
      <c r="D210" s="286">
        <v>0</v>
      </c>
      <c r="E210" s="286">
        <v>0</v>
      </c>
      <c r="F210" s="286">
        <v>0</v>
      </c>
      <c r="G210" s="286">
        <v>3566700</v>
      </c>
      <c r="H210" s="286">
        <v>0</v>
      </c>
      <c r="I210" s="286">
        <v>0</v>
      </c>
      <c r="J210" s="286">
        <v>0</v>
      </c>
      <c r="K210" s="286">
        <v>0</v>
      </c>
      <c r="L210" s="286">
        <v>0</v>
      </c>
      <c r="M210" s="286">
        <v>0</v>
      </c>
      <c r="N210" s="286">
        <v>0</v>
      </c>
      <c r="O210" s="511">
        <f t="shared" si="65"/>
        <v>3566700</v>
      </c>
      <c r="P210" s="271"/>
    </row>
    <row r="211" spans="1:16" s="530" customFormat="1" ht="12.75" hidden="1" customHeight="1">
      <c r="A211" s="528" t="str">
        <f>A$130</f>
        <v>2020-21</v>
      </c>
      <c r="B211" s="271"/>
      <c r="C211" s="286">
        <v>0</v>
      </c>
      <c r="D211" s="286">
        <v>0</v>
      </c>
      <c r="E211" s="286">
        <v>0</v>
      </c>
      <c r="F211" s="286">
        <v>0</v>
      </c>
      <c r="G211" s="286">
        <v>8793500</v>
      </c>
      <c r="H211" s="286">
        <v>0</v>
      </c>
      <c r="I211" s="286">
        <v>0</v>
      </c>
      <c r="J211" s="286">
        <v>0</v>
      </c>
      <c r="K211" s="286">
        <v>0</v>
      </c>
      <c r="L211" s="286">
        <v>0</v>
      </c>
      <c r="M211" s="286">
        <v>0</v>
      </c>
      <c r="N211" s="286">
        <v>0</v>
      </c>
      <c r="O211" s="511">
        <f t="shared" si="65"/>
        <v>8793500</v>
      </c>
      <c r="P211" s="271"/>
    </row>
    <row r="212" spans="1:16" s="529" customFormat="1">
      <c r="A212" s="49"/>
      <c r="B212"/>
      <c r="C212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93"/>
    </row>
    <row r="213" spans="1:16" s="529" customFormat="1">
      <c r="A213" s="504" t="s">
        <v>153</v>
      </c>
      <c r="B213" s="10"/>
      <c r="C213" s="10"/>
      <c r="D213" s="10"/>
      <c r="E213" s="193"/>
      <c r="F213" s="10"/>
      <c r="G213" s="10"/>
      <c r="H213" s="10"/>
      <c r="I213" s="10"/>
      <c r="J213" s="10"/>
      <c r="K213" s="10"/>
      <c r="L213" s="10"/>
      <c r="M213" s="10"/>
      <c r="N213" s="10"/>
      <c r="O213" s="503"/>
      <c r="P213" s="10"/>
    </row>
    <row r="214" spans="1:16" s="530" customFormat="1">
      <c r="A214" s="271" t="s">
        <v>28</v>
      </c>
      <c r="B214" s="271"/>
      <c r="C214" s="339">
        <f>ROUND($O214*C215,-5)</f>
        <v>19500000</v>
      </c>
      <c r="D214" s="728">
        <f t="shared" ref="D214:N214" si="66">ROUND($O214*D215,-5)</f>
        <v>19000000</v>
      </c>
      <c r="E214" s="728">
        <f t="shared" si="66"/>
        <v>19400000</v>
      </c>
      <c r="F214" s="728">
        <f t="shared" si="66"/>
        <v>19300000</v>
      </c>
      <c r="G214" s="728">
        <f t="shared" si="66"/>
        <v>17800000</v>
      </c>
      <c r="H214" s="728">
        <f t="shared" si="66"/>
        <v>17400000</v>
      </c>
      <c r="I214" s="728">
        <f t="shared" si="66"/>
        <v>19500000</v>
      </c>
      <c r="J214" s="728">
        <f t="shared" si="66"/>
        <v>19500000</v>
      </c>
      <c r="K214" s="728">
        <f t="shared" si="66"/>
        <v>19500000</v>
      </c>
      <c r="L214" s="728">
        <f t="shared" si="66"/>
        <v>19500000</v>
      </c>
      <c r="M214" s="728">
        <f t="shared" si="66"/>
        <v>23300000</v>
      </c>
      <c r="N214" s="728">
        <f t="shared" si="66"/>
        <v>19500000</v>
      </c>
      <c r="O214" s="547">
        <v>233000000</v>
      </c>
      <c r="P214" s="502" t="s">
        <v>28</v>
      </c>
    </row>
    <row r="215" spans="1:16" s="529" customFormat="1">
      <c r="A215" s="10" t="s">
        <v>191</v>
      </c>
      <c r="B215" s="10"/>
      <c r="C215" s="501">
        <f>SUM(C203:C207)/SUM($O203:$O207)</f>
        <v>8.3679510695570669E-2</v>
      </c>
      <c r="D215" s="501">
        <f>SUM(D203:D207)/SUM($O203:$O207)</f>
        <v>8.1456375113724028E-2</v>
      </c>
      <c r="E215" s="501">
        <f t="shared" ref="E215:N215" si="67">SUM(E203:E207)/SUM($O203:$O207)</f>
        <v>8.3384517704902558E-2</v>
      </c>
      <c r="F215" s="501">
        <f t="shared" si="67"/>
        <v>8.2757898607078134E-2</v>
      </c>
      <c r="G215" s="501">
        <f t="shared" si="67"/>
        <v>7.6331343436975993E-2</v>
      </c>
      <c r="H215" s="501">
        <f t="shared" si="67"/>
        <v>7.4479820224447837E-2</v>
      </c>
      <c r="I215" s="501">
        <f t="shared" si="67"/>
        <v>8.3580006097695406E-2</v>
      </c>
      <c r="J215" s="501">
        <f t="shared" si="67"/>
        <v>8.3594759938660904E-2</v>
      </c>
      <c r="K215" s="501">
        <f t="shared" si="67"/>
        <v>8.3633153456627946E-2</v>
      </c>
      <c r="L215" s="501">
        <f t="shared" si="67"/>
        <v>8.3633153456627946E-2</v>
      </c>
      <c r="M215" s="501">
        <f t="shared" si="67"/>
        <v>9.9836307811060634E-2</v>
      </c>
      <c r="N215" s="501">
        <f t="shared" si="67"/>
        <v>8.3633153456627946E-2</v>
      </c>
      <c r="O215" s="501">
        <f>SUM(C215:N215)</f>
        <v>1</v>
      </c>
      <c r="P215" s="10"/>
    </row>
    <row r="216" spans="1:16" s="529" customFormat="1">
      <c r="A216" s="275" t="s">
        <v>107</v>
      </c>
      <c r="B216" s="10"/>
      <c r="C216" s="10"/>
      <c r="D216" s="500">
        <v>0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</row>
    <row r="217" spans="1:16" s="529" customForma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</row>
    <row r="218" spans="1:16" s="529" customFormat="1">
      <c r="A218" s="508" t="s">
        <v>108</v>
      </c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</row>
    <row r="219" spans="1:16" s="529" customFormat="1" ht="3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</row>
    <row r="220" spans="1:16" s="530" customFormat="1" hidden="1">
      <c r="A220" s="505" t="str">
        <f>A$140</f>
        <v>2015-16 Act</v>
      </c>
      <c r="B220" s="271"/>
      <c r="C220" s="339">
        <f>IF(C206=0,19544000,C206)</f>
        <v>18068500</v>
      </c>
      <c r="D220" s="339">
        <f>IF(D206=0,19544000,D206)</f>
        <v>18068500</v>
      </c>
      <c r="E220" s="339">
        <f t="shared" ref="E220:N220" si="68">IF(E206=0,19544000,E206)</f>
        <v>18068500</v>
      </c>
      <c r="F220" s="339">
        <f t="shared" si="68"/>
        <v>18068500</v>
      </c>
      <c r="G220" s="339">
        <f t="shared" si="68"/>
        <v>17909000</v>
      </c>
      <c r="H220" s="339">
        <f t="shared" si="68"/>
        <v>18068500</v>
      </c>
      <c r="I220" s="339">
        <f t="shared" si="68"/>
        <v>20052100</v>
      </c>
      <c r="J220" s="339">
        <f t="shared" si="68"/>
        <v>20052100</v>
      </c>
      <c r="K220" s="339">
        <f t="shared" si="68"/>
        <v>20052100</v>
      </c>
      <c r="L220" s="339">
        <f t="shared" si="68"/>
        <v>20052100</v>
      </c>
      <c r="M220" s="339">
        <f t="shared" si="68"/>
        <v>20052100</v>
      </c>
      <c r="N220" s="339">
        <f t="shared" si="68"/>
        <v>20052100</v>
      </c>
      <c r="O220" s="511">
        <f t="shared" ref="O220:O227" si="69">SUM(C220:N220)</f>
        <v>228564100</v>
      </c>
    </row>
    <row r="221" spans="1:16" s="530" customFormat="1">
      <c r="A221" s="505" t="str">
        <f>A$141</f>
        <v>2016-17 Act</v>
      </c>
      <c r="B221" s="271"/>
      <c r="C221" s="728">
        <f>IF(C207=0,19544000,C207)</f>
        <v>20052100</v>
      </c>
      <c r="D221" s="728">
        <f>IF(D207=0,D214,D207)</f>
        <v>20052100</v>
      </c>
      <c r="E221" s="728">
        <f t="shared" ref="E221:N221" si="70">IF(E207=0,E214,E207)</f>
        <v>20052100</v>
      </c>
      <c r="F221" s="728">
        <f t="shared" si="70"/>
        <v>20052100</v>
      </c>
      <c r="G221" s="728">
        <f t="shared" si="70"/>
        <v>20052100</v>
      </c>
      <c r="H221" s="728">
        <f t="shared" si="70"/>
        <v>18075300</v>
      </c>
      <c r="I221" s="728">
        <f t="shared" si="70"/>
        <v>19787800</v>
      </c>
      <c r="J221" s="728">
        <f t="shared" si="70"/>
        <v>19787800</v>
      </c>
      <c r="K221" s="728">
        <f t="shared" si="70"/>
        <v>19787800</v>
      </c>
      <c r="L221" s="728">
        <f t="shared" si="70"/>
        <v>19787800</v>
      </c>
      <c r="M221" s="728">
        <f t="shared" si="70"/>
        <v>19787800</v>
      </c>
      <c r="N221" s="728">
        <f t="shared" si="70"/>
        <v>19787800</v>
      </c>
      <c r="O221" s="511">
        <f t="shared" si="69"/>
        <v>237062600</v>
      </c>
      <c r="P221" s="271"/>
    </row>
    <row r="222" spans="1:16" s="530" customFormat="1">
      <c r="A222" s="505" t="str">
        <f>A$142</f>
        <v>2017-18 CYE</v>
      </c>
      <c r="B222" s="271"/>
      <c r="C222" s="263">
        <f>IF(C208=0,C$214,C208)</f>
        <v>19787800</v>
      </c>
      <c r="D222" s="263">
        <f t="shared" ref="D222:N222" si="71">IF(D208=0,D$214,D208)</f>
        <v>19787800</v>
      </c>
      <c r="E222" s="263">
        <f t="shared" si="71"/>
        <v>19787800</v>
      </c>
      <c r="F222" s="263">
        <f t="shared" si="71"/>
        <v>19787800</v>
      </c>
      <c r="G222" s="263">
        <f t="shared" si="71"/>
        <v>19787800</v>
      </c>
      <c r="H222" s="263">
        <f t="shared" si="71"/>
        <v>16642400</v>
      </c>
      <c r="I222" s="263">
        <f t="shared" si="71"/>
        <v>19975400</v>
      </c>
      <c r="J222" s="263">
        <f t="shared" si="71"/>
        <v>19975400</v>
      </c>
      <c r="K222" s="263">
        <f t="shared" si="71"/>
        <v>19975400</v>
      </c>
      <c r="L222" s="263">
        <f t="shared" si="71"/>
        <v>19975400</v>
      </c>
      <c r="M222" s="263">
        <f t="shared" si="71"/>
        <v>19975400</v>
      </c>
      <c r="N222" s="263">
        <f t="shared" si="71"/>
        <v>19975200</v>
      </c>
      <c r="O222" s="511">
        <f t="shared" si="69"/>
        <v>235433600</v>
      </c>
      <c r="P222" s="271"/>
    </row>
    <row r="223" spans="1:16" s="530" customFormat="1">
      <c r="A223" s="505" t="str">
        <f>A$143</f>
        <v>2018-19</v>
      </c>
      <c r="B223" s="271"/>
      <c r="C223" s="263">
        <f t="shared" ref="C223:N227" si="72">C$214</f>
        <v>19500000</v>
      </c>
      <c r="D223" s="263">
        <f t="shared" si="72"/>
        <v>19000000</v>
      </c>
      <c r="E223" s="263">
        <f t="shared" si="72"/>
        <v>19400000</v>
      </c>
      <c r="F223" s="263">
        <f t="shared" si="72"/>
        <v>19300000</v>
      </c>
      <c r="G223" s="263">
        <f t="shared" si="72"/>
        <v>17800000</v>
      </c>
      <c r="H223" s="263">
        <f t="shared" si="72"/>
        <v>17400000</v>
      </c>
      <c r="I223" s="263">
        <f t="shared" si="72"/>
        <v>19500000</v>
      </c>
      <c r="J223" s="263">
        <f t="shared" si="72"/>
        <v>19500000</v>
      </c>
      <c r="K223" s="263">
        <f t="shared" si="72"/>
        <v>19500000</v>
      </c>
      <c r="L223" s="263">
        <f t="shared" si="72"/>
        <v>19500000</v>
      </c>
      <c r="M223" s="263">
        <f t="shared" si="72"/>
        <v>23300000</v>
      </c>
      <c r="N223" s="263">
        <f t="shared" si="72"/>
        <v>19500000</v>
      </c>
      <c r="O223" s="511">
        <f t="shared" si="69"/>
        <v>233200000</v>
      </c>
      <c r="P223" s="271"/>
    </row>
    <row r="224" spans="1:16" s="530" customFormat="1">
      <c r="A224" s="505" t="str">
        <f>A$144</f>
        <v>2019-20</v>
      </c>
      <c r="B224" s="271"/>
      <c r="C224" s="263">
        <f t="shared" si="72"/>
        <v>19500000</v>
      </c>
      <c r="D224" s="263">
        <f t="shared" si="72"/>
        <v>19000000</v>
      </c>
      <c r="E224" s="263">
        <f t="shared" si="72"/>
        <v>19400000</v>
      </c>
      <c r="F224" s="263">
        <f t="shared" si="72"/>
        <v>19300000</v>
      </c>
      <c r="G224" s="263">
        <f t="shared" si="72"/>
        <v>17800000</v>
      </c>
      <c r="H224" s="263">
        <f t="shared" si="72"/>
        <v>17400000</v>
      </c>
      <c r="I224" s="263">
        <f t="shared" si="72"/>
        <v>19500000</v>
      </c>
      <c r="J224" s="263">
        <f t="shared" si="72"/>
        <v>19500000</v>
      </c>
      <c r="K224" s="263">
        <f t="shared" si="72"/>
        <v>19500000</v>
      </c>
      <c r="L224" s="263">
        <f t="shared" si="72"/>
        <v>19500000</v>
      </c>
      <c r="M224" s="263">
        <f t="shared" si="72"/>
        <v>23300000</v>
      </c>
      <c r="N224" s="263">
        <f t="shared" si="72"/>
        <v>19500000</v>
      </c>
      <c r="O224" s="511">
        <f t="shared" si="69"/>
        <v>233200000</v>
      </c>
      <c r="P224" s="271"/>
    </row>
    <row r="225" spans="1:16" s="530" customFormat="1">
      <c r="A225" s="505" t="str">
        <f>A$145</f>
        <v>2020-21</v>
      </c>
      <c r="B225" s="271"/>
      <c r="C225" s="263">
        <f t="shared" si="72"/>
        <v>19500000</v>
      </c>
      <c r="D225" s="263">
        <f t="shared" si="72"/>
        <v>19000000</v>
      </c>
      <c r="E225" s="263">
        <f t="shared" si="72"/>
        <v>19400000</v>
      </c>
      <c r="F225" s="263">
        <f t="shared" si="72"/>
        <v>19300000</v>
      </c>
      <c r="G225" s="263">
        <f t="shared" si="72"/>
        <v>17800000</v>
      </c>
      <c r="H225" s="263">
        <f t="shared" si="72"/>
        <v>17400000</v>
      </c>
      <c r="I225" s="263">
        <f t="shared" si="72"/>
        <v>19500000</v>
      </c>
      <c r="J225" s="263">
        <f t="shared" si="72"/>
        <v>19500000</v>
      </c>
      <c r="K225" s="263">
        <f t="shared" si="72"/>
        <v>19500000</v>
      </c>
      <c r="L225" s="263">
        <f t="shared" si="72"/>
        <v>19500000</v>
      </c>
      <c r="M225" s="263">
        <f t="shared" si="72"/>
        <v>23300000</v>
      </c>
      <c r="N225" s="263">
        <f t="shared" si="72"/>
        <v>19500000</v>
      </c>
      <c r="O225" s="511">
        <f t="shared" si="69"/>
        <v>233200000</v>
      </c>
      <c r="P225" s="271"/>
    </row>
    <row r="226" spans="1:16" s="530" customFormat="1">
      <c r="A226" s="505" t="str">
        <f>A$146</f>
        <v>2021-22</v>
      </c>
      <c r="B226" s="271"/>
      <c r="C226" s="263">
        <f>C$214</f>
        <v>19500000</v>
      </c>
      <c r="D226" s="263">
        <f t="shared" si="72"/>
        <v>19000000</v>
      </c>
      <c r="E226" s="263">
        <f t="shared" si="72"/>
        <v>19400000</v>
      </c>
      <c r="F226" s="263">
        <f t="shared" si="72"/>
        <v>19300000</v>
      </c>
      <c r="G226" s="263">
        <f t="shared" si="72"/>
        <v>17800000</v>
      </c>
      <c r="H226" s="263">
        <f t="shared" si="72"/>
        <v>17400000</v>
      </c>
      <c r="I226" s="263">
        <f t="shared" si="72"/>
        <v>19500000</v>
      </c>
      <c r="J226" s="263">
        <f t="shared" si="72"/>
        <v>19500000</v>
      </c>
      <c r="K226" s="263">
        <f t="shared" si="72"/>
        <v>19500000</v>
      </c>
      <c r="L226" s="263">
        <f t="shared" si="72"/>
        <v>19500000</v>
      </c>
      <c r="M226" s="263">
        <f t="shared" si="72"/>
        <v>23300000</v>
      </c>
      <c r="N226" s="263">
        <f t="shared" si="72"/>
        <v>19500000</v>
      </c>
      <c r="O226" s="511">
        <f t="shared" si="69"/>
        <v>233200000</v>
      </c>
      <c r="P226" s="271"/>
    </row>
    <row r="227" spans="1:16" s="530" customFormat="1">
      <c r="A227" s="505" t="str">
        <f>A$147</f>
        <v>2022-23</v>
      </c>
      <c r="B227" s="271"/>
      <c r="C227" s="263">
        <f>C$214</f>
        <v>19500000</v>
      </c>
      <c r="D227" s="263">
        <f t="shared" si="72"/>
        <v>19000000</v>
      </c>
      <c r="E227" s="263">
        <f t="shared" si="72"/>
        <v>19400000</v>
      </c>
      <c r="F227" s="263">
        <f t="shared" si="72"/>
        <v>19300000</v>
      </c>
      <c r="G227" s="263">
        <f t="shared" si="72"/>
        <v>17800000</v>
      </c>
      <c r="H227" s="263">
        <f t="shared" si="72"/>
        <v>17400000</v>
      </c>
      <c r="I227" s="263">
        <f t="shared" si="72"/>
        <v>19500000</v>
      </c>
      <c r="J227" s="263">
        <f t="shared" si="72"/>
        <v>19500000</v>
      </c>
      <c r="K227" s="263">
        <f t="shared" si="72"/>
        <v>19500000</v>
      </c>
      <c r="L227" s="263">
        <f t="shared" si="72"/>
        <v>19500000</v>
      </c>
      <c r="M227" s="263">
        <f t="shared" si="72"/>
        <v>23300000</v>
      </c>
      <c r="N227" s="263">
        <f t="shared" si="72"/>
        <v>19500000</v>
      </c>
      <c r="O227" s="511">
        <f t="shared" si="69"/>
        <v>233200000</v>
      </c>
      <c r="P227" s="271"/>
    </row>
    <row r="228" spans="1:16" s="529" customFormat="1">
      <c r="A228" s="510"/>
      <c r="B228" s="10"/>
      <c r="C228" s="357"/>
      <c r="D228" s="357"/>
      <c r="E228" s="357"/>
      <c r="F228" s="357"/>
      <c r="G228" s="357"/>
      <c r="H228" s="357"/>
      <c r="I228" s="357"/>
      <c r="J228" s="357"/>
      <c r="K228" s="357"/>
      <c r="L228" s="357"/>
      <c r="M228" s="357"/>
      <c r="N228" s="357"/>
      <c r="O228" s="509"/>
      <c r="P228" s="193"/>
    </row>
    <row r="229" spans="1:16" s="10" customFormat="1">
      <c r="A229" t="s">
        <v>215</v>
      </c>
      <c r="B229" s="378"/>
      <c r="C229" s="378"/>
      <c r="D229" s="542"/>
      <c r="E229" s="378"/>
      <c r="F229" s="378"/>
      <c r="G229" s="378"/>
      <c r="H229" s="378"/>
    </row>
    <row r="230" spans="1:16" s="10" customFormat="1" ht="12.75" hidden="1" customHeight="1">
      <c r="A230" s="505" t="str">
        <f>A$140</f>
        <v>2015-16 Act</v>
      </c>
      <c r="C230" s="762">
        <v>10.3</v>
      </c>
      <c r="D230" s="762">
        <v>10.3</v>
      </c>
      <c r="E230" s="762">
        <v>10.3</v>
      </c>
      <c r="F230" s="762">
        <v>10.3</v>
      </c>
      <c r="G230" s="762">
        <v>10.3</v>
      </c>
      <c r="H230" s="762">
        <v>10.3</v>
      </c>
      <c r="I230" s="762">
        <v>10.3</v>
      </c>
      <c r="J230" s="762">
        <v>10.3</v>
      </c>
      <c r="K230" s="762">
        <v>10.3</v>
      </c>
      <c r="L230" s="762">
        <v>10.3</v>
      </c>
      <c r="M230" s="762">
        <v>10.3</v>
      </c>
      <c r="N230" s="762">
        <v>10.3</v>
      </c>
      <c r="O230" s="628">
        <f t="shared" ref="O230:O237" si="73">SUM(C230:N230)</f>
        <v>123.59999999999998</v>
      </c>
    </row>
    <row r="231" spans="1:16" s="10" customFormat="1" ht="12.75" customHeight="1">
      <c r="A231" s="505" t="str">
        <f>A$141</f>
        <v>2016-17 Act</v>
      </c>
      <c r="C231" s="658">
        <v>10.3</v>
      </c>
      <c r="D231" s="658">
        <v>10.3</v>
      </c>
      <c r="E231" s="658">
        <v>10.3</v>
      </c>
      <c r="F231" s="658">
        <v>10.3</v>
      </c>
      <c r="G231" s="658">
        <v>10.3</v>
      </c>
      <c r="H231" s="658">
        <v>10.3</v>
      </c>
      <c r="I231" s="658">
        <v>10.3</v>
      </c>
      <c r="J231" s="658">
        <v>10.3</v>
      </c>
      <c r="K231" s="658">
        <v>10.3</v>
      </c>
      <c r="L231" s="658">
        <v>10.3</v>
      </c>
      <c r="M231" s="658">
        <v>10.3</v>
      </c>
      <c r="N231" s="658">
        <v>10.3</v>
      </c>
      <c r="O231" s="511">
        <f t="shared" si="73"/>
        <v>123.59999999999998</v>
      </c>
    </row>
    <row r="232" spans="1:16" s="10" customFormat="1" ht="12.75" customHeight="1">
      <c r="A232" s="505" t="str">
        <f>A$142</f>
        <v>2017-18 CYE</v>
      </c>
      <c r="C232" s="788">
        <v>10.3</v>
      </c>
      <c r="D232" s="788">
        <v>10.3</v>
      </c>
      <c r="E232" s="788">
        <v>10.3</v>
      </c>
      <c r="F232" s="788">
        <v>10.3</v>
      </c>
      <c r="G232" s="788">
        <v>10.3</v>
      </c>
      <c r="H232" s="788">
        <v>10.3</v>
      </c>
      <c r="I232" s="788">
        <v>10.3</v>
      </c>
      <c r="J232" s="788">
        <v>10.3</v>
      </c>
      <c r="K232" s="788">
        <v>10.3</v>
      </c>
      <c r="L232" s="788">
        <v>10.3</v>
      </c>
      <c r="M232" s="788">
        <v>10.3</v>
      </c>
      <c r="N232" s="788">
        <v>10.3</v>
      </c>
      <c r="O232" s="511">
        <f t="shared" si="73"/>
        <v>123.59999999999998</v>
      </c>
    </row>
    <row r="233" spans="1:16" s="10" customFormat="1" ht="12.75" customHeight="1">
      <c r="A233" s="505" t="str">
        <f>A$143</f>
        <v>2018-19</v>
      </c>
      <c r="C233" s="263">
        <v>-19141.16</v>
      </c>
      <c r="D233" s="263">
        <f t="shared" ref="D233:N233" si="74">C233</f>
        <v>-19141.16</v>
      </c>
      <c r="E233" s="263">
        <f t="shared" si="74"/>
        <v>-19141.16</v>
      </c>
      <c r="F233" s="263">
        <f t="shared" si="74"/>
        <v>-19141.16</v>
      </c>
      <c r="G233" s="263">
        <f t="shared" si="74"/>
        <v>-19141.16</v>
      </c>
      <c r="H233" s="263">
        <f t="shared" si="74"/>
        <v>-19141.16</v>
      </c>
      <c r="I233" s="263">
        <v>10</v>
      </c>
      <c r="J233" s="263">
        <f t="shared" si="74"/>
        <v>10</v>
      </c>
      <c r="K233" s="263">
        <f t="shared" si="74"/>
        <v>10</v>
      </c>
      <c r="L233" s="263">
        <f t="shared" si="74"/>
        <v>10</v>
      </c>
      <c r="M233" s="263">
        <f t="shared" si="74"/>
        <v>10</v>
      </c>
      <c r="N233" s="263">
        <f t="shared" si="74"/>
        <v>10</v>
      </c>
      <c r="O233" s="511">
        <f t="shared" si="73"/>
        <v>-114786.96</v>
      </c>
    </row>
    <row r="234" spans="1:16" s="10" customFormat="1" ht="12.75" customHeight="1">
      <c r="A234" s="505" t="str">
        <f>A$144</f>
        <v>2019-20</v>
      </c>
      <c r="C234" s="263">
        <f>N233</f>
        <v>10</v>
      </c>
      <c r="D234" s="263">
        <f t="shared" ref="D234:N234" si="75">C234</f>
        <v>10</v>
      </c>
      <c r="E234" s="263">
        <f t="shared" si="75"/>
        <v>10</v>
      </c>
      <c r="F234" s="263">
        <f t="shared" si="75"/>
        <v>10</v>
      </c>
      <c r="G234" s="263">
        <f t="shared" si="75"/>
        <v>10</v>
      </c>
      <c r="H234" s="263">
        <f t="shared" si="75"/>
        <v>10</v>
      </c>
      <c r="I234" s="263">
        <f t="shared" si="75"/>
        <v>10</v>
      </c>
      <c r="J234" s="263">
        <f t="shared" si="75"/>
        <v>10</v>
      </c>
      <c r="K234" s="263">
        <f t="shared" si="75"/>
        <v>10</v>
      </c>
      <c r="L234" s="263">
        <f t="shared" si="75"/>
        <v>10</v>
      </c>
      <c r="M234" s="263">
        <f t="shared" si="75"/>
        <v>10</v>
      </c>
      <c r="N234" s="263">
        <f t="shared" si="75"/>
        <v>10</v>
      </c>
      <c r="O234" s="511">
        <f t="shared" si="73"/>
        <v>120</v>
      </c>
    </row>
    <row r="235" spans="1:16" s="10" customFormat="1" ht="12.75" customHeight="1">
      <c r="A235" s="505" t="str">
        <f>A$145</f>
        <v>2020-21</v>
      </c>
      <c r="C235" s="263">
        <f>N234</f>
        <v>10</v>
      </c>
      <c r="D235" s="263">
        <f t="shared" ref="D235:N235" si="76">C235</f>
        <v>10</v>
      </c>
      <c r="E235" s="263">
        <f t="shared" si="76"/>
        <v>10</v>
      </c>
      <c r="F235" s="263">
        <f t="shared" si="76"/>
        <v>10</v>
      </c>
      <c r="G235" s="263">
        <f t="shared" si="76"/>
        <v>10</v>
      </c>
      <c r="H235" s="263">
        <f t="shared" si="76"/>
        <v>10</v>
      </c>
      <c r="I235" s="263">
        <f t="shared" si="76"/>
        <v>10</v>
      </c>
      <c r="J235" s="263">
        <f t="shared" si="76"/>
        <v>10</v>
      </c>
      <c r="K235" s="263">
        <f t="shared" si="76"/>
        <v>10</v>
      </c>
      <c r="L235" s="263">
        <f t="shared" si="76"/>
        <v>10</v>
      </c>
      <c r="M235" s="263">
        <f t="shared" si="76"/>
        <v>10</v>
      </c>
      <c r="N235" s="263">
        <f t="shared" si="76"/>
        <v>10</v>
      </c>
      <c r="O235" s="511">
        <f t="shared" si="73"/>
        <v>120</v>
      </c>
    </row>
    <row r="236" spans="1:16" s="10" customFormat="1" ht="12.75" customHeight="1">
      <c r="A236" s="505" t="str">
        <f>A$146</f>
        <v>2021-22</v>
      </c>
      <c r="C236" s="263">
        <f>N235</f>
        <v>10</v>
      </c>
      <c r="D236" s="263">
        <f>C236</f>
        <v>10</v>
      </c>
      <c r="E236" s="263">
        <f t="shared" ref="E236:N237" si="77">D236</f>
        <v>10</v>
      </c>
      <c r="F236" s="263">
        <f t="shared" si="77"/>
        <v>10</v>
      </c>
      <c r="G236" s="263">
        <f t="shared" si="77"/>
        <v>10</v>
      </c>
      <c r="H236" s="263">
        <f t="shared" si="77"/>
        <v>10</v>
      </c>
      <c r="I236" s="263">
        <f t="shared" si="77"/>
        <v>10</v>
      </c>
      <c r="J236" s="263">
        <f t="shared" si="77"/>
        <v>10</v>
      </c>
      <c r="K236" s="263">
        <f t="shared" si="77"/>
        <v>10</v>
      </c>
      <c r="L236" s="263">
        <f t="shared" si="77"/>
        <v>10</v>
      </c>
      <c r="M236" s="263">
        <f t="shared" si="77"/>
        <v>10</v>
      </c>
      <c r="N236" s="263">
        <f t="shared" si="77"/>
        <v>10</v>
      </c>
      <c r="O236" s="511">
        <f t="shared" si="73"/>
        <v>120</v>
      </c>
    </row>
    <row r="237" spans="1:16" s="10" customFormat="1" ht="12.75" customHeight="1">
      <c r="A237" s="505" t="str">
        <f>A$147</f>
        <v>2022-23</v>
      </c>
      <c r="C237" s="263">
        <f>N236</f>
        <v>10</v>
      </c>
      <c r="D237" s="263">
        <f>C237</f>
        <v>10</v>
      </c>
      <c r="E237" s="263">
        <f t="shared" si="77"/>
        <v>10</v>
      </c>
      <c r="F237" s="263">
        <f t="shared" si="77"/>
        <v>10</v>
      </c>
      <c r="G237" s="263">
        <f t="shared" si="77"/>
        <v>10</v>
      </c>
      <c r="H237" s="263">
        <f t="shared" si="77"/>
        <v>10</v>
      </c>
      <c r="I237" s="263">
        <f t="shared" si="77"/>
        <v>10</v>
      </c>
      <c r="J237" s="263">
        <f t="shared" si="77"/>
        <v>10</v>
      </c>
      <c r="K237" s="263">
        <f t="shared" si="77"/>
        <v>10</v>
      </c>
      <c r="L237" s="263">
        <f t="shared" si="77"/>
        <v>10</v>
      </c>
      <c r="M237" s="263">
        <f t="shared" si="77"/>
        <v>10</v>
      </c>
      <c r="N237" s="263">
        <f t="shared" si="77"/>
        <v>10</v>
      </c>
      <c r="O237" s="511">
        <f t="shared" si="73"/>
        <v>120</v>
      </c>
    </row>
    <row r="238" spans="1:16" s="10" customFormat="1" ht="14.25" customHeight="1">
      <c r="A238" s="510"/>
      <c r="C238" s="357"/>
      <c r="D238" s="357"/>
      <c r="E238" s="357"/>
      <c r="F238" s="357"/>
      <c r="G238" s="357"/>
      <c r="H238" s="357"/>
      <c r="I238" s="357"/>
      <c r="J238" s="357"/>
      <c r="K238" s="357"/>
      <c r="L238" s="357"/>
      <c r="M238" s="357"/>
      <c r="N238" s="357"/>
      <c r="O238" s="509"/>
      <c r="P238" s="193"/>
    </row>
    <row r="239" spans="1:16" s="10" customFormat="1">
      <c r="A239" s="508" t="s">
        <v>213</v>
      </c>
    </row>
    <row r="240" spans="1:16" s="10" customFormat="1" ht="12.75" hidden="1" customHeight="1">
      <c r="A240" s="505" t="str">
        <f>A$140</f>
        <v>2015-16 Act</v>
      </c>
      <c r="C240" s="762">
        <v>104074.56</v>
      </c>
      <c r="D240" s="762">
        <v>93775.52</v>
      </c>
      <c r="E240" s="762">
        <v>93775.52</v>
      </c>
      <c r="F240" s="762">
        <v>93775.52</v>
      </c>
      <c r="G240" s="762">
        <v>92947.71</v>
      </c>
      <c r="H240" s="762">
        <v>93775.52</v>
      </c>
      <c r="I240" s="762">
        <v>93280.38</v>
      </c>
      <c r="J240" s="762">
        <v>76360.38</v>
      </c>
      <c r="K240" s="762">
        <v>94785.07</v>
      </c>
      <c r="L240" s="762">
        <v>94785.07</v>
      </c>
      <c r="M240" s="762">
        <v>52918.670000000006</v>
      </c>
      <c r="N240" s="762">
        <v>93767.23</v>
      </c>
      <c r="O240" s="628">
        <f t="shared" ref="O240:O247" si="78">SUM(C240:N240)</f>
        <v>1078021.1500000004</v>
      </c>
    </row>
    <row r="241" spans="1:16" s="10" customFormat="1" ht="12.75" customHeight="1">
      <c r="A241" s="505" t="str">
        <f>A$141</f>
        <v>2016-17 Act</v>
      </c>
      <c r="C241" s="877">
        <v>93767.23</v>
      </c>
      <c r="D241" s="877">
        <v>93767.23</v>
      </c>
      <c r="E241" s="877">
        <v>93767.23</v>
      </c>
      <c r="F241" s="877">
        <v>93767.23</v>
      </c>
      <c r="G241" s="877">
        <v>93767.23</v>
      </c>
      <c r="H241" s="877">
        <v>84527.37</v>
      </c>
      <c r="I241" s="877">
        <v>92531.85</v>
      </c>
      <c r="J241" s="877">
        <v>92531.85</v>
      </c>
      <c r="K241" s="877">
        <v>92531.85</v>
      </c>
      <c r="L241" s="877">
        <v>92531.85</v>
      </c>
      <c r="M241" s="877">
        <v>92531.85</v>
      </c>
      <c r="N241" s="877">
        <v>92531.85</v>
      </c>
      <c r="O241" s="511">
        <f t="shared" si="78"/>
        <v>1108554.6199999999</v>
      </c>
    </row>
    <row r="242" spans="1:16" s="1" customFormat="1" ht="12.75" customHeight="1">
      <c r="A242" s="169" t="str">
        <f>A$142</f>
        <v>2017-18 CYE</v>
      </c>
      <c r="C242" s="797">
        <v>92531.85</v>
      </c>
      <c r="D242" s="797">
        <v>92531.85</v>
      </c>
      <c r="E242" s="797">
        <v>92531.85</v>
      </c>
      <c r="F242" s="797">
        <v>92531.85</v>
      </c>
      <c r="G242" s="797">
        <v>92531.85</v>
      </c>
      <c r="H242" s="797">
        <v>77829.77</v>
      </c>
      <c r="I242" s="797">
        <v>93408.72</v>
      </c>
      <c r="J242" s="797">
        <v>93408.72</v>
      </c>
      <c r="K242" s="797">
        <v>93408.72</v>
      </c>
      <c r="L242" s="797">
        <v>93408.72</v>
      </c>
      <c r="M242" s="797">
        <v>93408.72</v>
      </c>
      <c r="N242" s="797">
        <v>93408.72</v>
      </c>
      <c r="O242" s="511">
        <f t="shared" si="78"/>
        <v>1100941.3399999999</v>
      </c>
      <c r="P242" s="10"/>
    </row>
    <row r="243" spans="1:16" s="1" customFormat="1" ht="12.75" customHeight="1">
      <c r="A243" s="169" t="str">
        <f>A$143</f>
        <v>2018-19</v>
      </c>
      <c r="C243" s="728">
        <f t="shared" ref="C243:N243" si="79">ROUND((C223/1000)*$J$181,0)</f>
        <v>82485</v>
      </c>
      <c r="D243" s="728">
        <f t="shared" si="79"/>
        <v>80370</v>
      </c>
      <c r="E243" s="728">
        <f t="shared" si="79"/>
        <v>82062</v>
      </c>
      <c r="F243" s="728">
        <f t="shared" si="79"/>
        <v>81639</v>
      </c>
      <c r="G243" s="728">
        <f t="shared" si="79"/>
        <v>75294</v>
      </c>
      <c r="H243" s="728">
        <f t="shared" si="79"/>
        <v>73602</v>
      </c>
      <c r="I243" s="728">
        <f t="shared" si="79"/>
        <v>82485</v>
      </c>
      <c r="J243" s="728">
        <f t="shared" si="79"/>
        <v>82485</v>
      </c>
      <c r="K243" s="728">
        <f t="shared" si="79"/>
        <v>82485</v>
      </c>
      <c r="L243" s="728">
        <f t="shared" si="79"/>
        <v>82485</v>
      </c>
      <c r="M243" s="728">
        <f t="shared" si="79"/>
        <v>98559</v>
      </c>
      <c r="N243" s="728">
        <f t="shared" si="79"/>
        <v>82485</v>
      </c>
      <c r="O243" s="511">
        <f t="shared" si="78"/>
        <v>986436</v>
      </c>
    </row>
    <row r="244" spans="1:16" s="1" customFormat="1" ht="12.75" customHeight="1">
      <c r="A244" s="169" t="str">
        <f>A$144</f>
        <v>2019-20</v>
      </c>
      <c r="C244" s="728">
        <f t="shared" ref="C244:N244" si="80">ROUND((C224/1000)*$J$181,0)</f>
        <v>82485</v>
      </c>
      <c r="D244" s="728">
        <f t="shared" si="80"/>
        <v>80370</v>
      </c>
      <c r="E244" s="728">
        <f t="shared" si="80"/>
        <v>82062</v>
      </c>
      <c r="F244" s="728">
        <f t="shared" si="80"/>
        <v>81639</v>
      </c>
      <c r="G244" s="728">
        <f t="shared" si="80"/>
        <v>75294</v>
      </c>
      <c r="H244" s="728">
        <f t="shared" si="80"/>
        <v>73602</v>
      </c>
      <c r="I244" s="728">
        <f t="shared" si="80"/>
        <v>82485</v>
      </c>
      <c r="J244" s="728">
        <f t="shared" si="80"/>
        <v>82485</v>
      </c>
      <c r="K244" s="728">
        <f t="shared" si="80"/>
        <v>82485</v>
      </c>
      <c r="L244" s="728">
        <f t="shared" si="80"/>
        <v>82485</v>
      </c>
      <c r="M244" s="728">
        <f t="shared" si="80"/>
        <v>98559</v>
      </c>
      <c r="N244" s="728">
        <f t="shared" si="80"/>
        <v>82485</v>
      </c>
      <c r="O244" s="511">
        <f t="shared" si="78"/>
        <v>986436</v>
      </c>
    </row>
    <row r="245" spans="1:16" s="1" customFormat="1" ht="12.75" customHeight="1">
      <c r="A245" s="505" t="str">
        <f>A$145</f>
        <v>2020-21</v>
      </c>
      <c r="C245" s="728">
        <f t="shared" ref="C245:N245" si="81">ROUND((C225/1000)*$J$181,0)</f>
        <v>82485</v>
      </c>
      <c r="D245" s="728">
        <f t="shared" si="81"/>
        <v>80370</v>
      </c>
      <c r="E245" s="728">
        <f t="shared" si="81"/>
        <v>82062</v>
      </c>
      <c r="F245" s="728">
        <f t="shared" si="81"/>
        <v>81639</v>
      </c>
      <c r="G245" s="728">
        <f t="shared" si="81"/>
        <v>75294</v>
      </c>
      <c r="H245" s="728">
        <f t="shared" si="81"/>
        <v>73602</v>
      </c>
      <c r="I245" s="728">
        <f t="shared" si="81"/>
        <v>82485</v>
      </c>
      <c r="J245" s="728">
        <f t="shared" si="81"/>
        <v>82485</v>
      </c>
      <c r="K245" s="728">
        <f t="shared" si="81"/>
        <v>82485</v>
      </c>
      <c r="L245" s="728">
        <f t="shared" si="81"/>
        <v>82485</v>
      </c>
      <c r="M245" s="728">
        <f t="shared" si="81"/>
        <v>98559</v>
      </c>
      <c r="N245" s="728">
        <f t="shared" si="81"/>
        <v>82485</v>
      </c>
      <c r="O245" s="511">
        <f t="shared" si="78"/>
        <v>986436</v>
      </c>
    </row>
    <row r="246" spans="1:16" s="1" customFormat="1" ht="12.75" customHeight="1">
      <c r="A246" s="505" t="str">
        <f>A$146</f>
        <v>2021-22</v>
      </c>
      <c r="C246" s="728">
        <f t="shared" ref="C246:N246" si="82">ROUND((C226/1000)*$J$181,0)</f>
        <v>82485</v>
      </c>
      <c r="D246" s="728">
        <f t="shared" si="82"/>
        <v>80370</v>
      </c>
      <c r="E246" s="728">
        <f t="shared" si="82"/>
        <v>82062</v>
      </c>
      <c r="F246" s="728">
        <f t="shared" si="82"/>
        <v>81639</v>
      </c>
      <c r="G246" s="728">
        <f t="shared" si="82"/>
        <v>75294</v>
      </c>
      <c r="H246" s="728">
        <f t="shared" si="82"/>
        <v>73602</v>
      </c>
      <c r="I246" s="728">
        <f t="shared" si="82"/>
        <v>82485</v>
      </c>
      <c r="J246" s="728">
        <f t="shared" si="82"/>
        <v>82485</v>
      </c>
      <c r="K246" s="728">
        <f t="shared" si="82"/>
        <v>82485</v>
      </c>
      <c r="L246" s="728">
        <f t="shared" si="82"/>
        <v>82485</v>
      </c>
      <c r="M246" s="728">
        <f t="shared" si="82"/>
        <v>98559</v>
      </c>
      <c r="N246" s="728">
        <f t="shared" si="82"/>
        <v>82485</v>
      </c>
      <c r="O246" s="511">
        <f t="shared" si="78"/>
        <v>986436</v>
      </c>
    </row>
    <row r="247" spans="1:16" s="1" customFormat="1" ht="12.75" customHeight="1">
      <c r="A247" s="505" t="str">
        <f>A$147</f>
        <v>2022-23</v>
      </c>
      <c r="C247" s="728">
        <f t="shared" ref="C247:N247" si="83">ROUND((C227/1000)*$J$181,0)</f>
        <v>82485</v>
      </c>
      <c r="D247" s="728">
        <f t="shared" si="83"/>
        <v>80370</v>
      </c>
      <c r="E247" s="728">
        <f t="shared" si="83"/>
        <v>82062</v>
      </c>
      <c r="F247" s="728">
        <f t="shared" si="83"/>
        <v>81639</v>
      </c>
      <c r="G247" s="728">
        <f t="shared" si="83"/>
        <v>75294</v>
      </c>
      <c r="H247" s="728">
        <f t="shared" si="83"/>
        <v>73602</v>
      </c>
      <c r="I247" s="728">
        <f t="shared" si="83"/>
        <v>82485</v>
      </c>
      <c r="J247" s="728">
        <f t="shared" si="83"/>
        <v>82485</v>
      </c>
      <c r="K247" s="728">
        <f t="shared" si="83"/>
        <v>82485</v>
      </c>
      <c r="L247" s="728">
        <f t="shared" si="83"/>
        <v>82485</v>
      </c>
      <c r="M247" s="728">
        <f t="shared" si="83"/>
        <v>98559</v>
      </c>
      <c r="N247" s="728">
        <f t="shared" si="83"/>
        <v>82485</v>
      </c>
      <c r="O247" s="511">
        <f t="shared" si="78"/>
        <v>986436</v>
      </c>
    </row>
    <row r="248" spans="1:16" s="1" customFormat="1">
      <c r="A248" s="507" t="s">
        <v>210</v>
      </c>
      <c r="C248" s="490">
        <f>C242/(C222/1000)</f>
        <v>4.6762070568734275</v>
      </c>
      <c r="D248" s="490">
        <f t="shared" ref="D248:N248" si="84">D242/(D222/1000)</f>
        <v>4.6762070568734275</v>
      </c>
      <c r="E248" s="490">
        <f t="shared" si="84"/>
        <v>4.6762070568734275</v>
      </c>
      <c r="F248" s="490">
        <f t="shared" si="84"/>
        <v>4.6762070568734275</v>
      </c>
      <c r="G248" s="490">
        <f t="shared" si="84"/>
        <v>4.6762070568734275</v>
      </c>
      <c r="H248" s="490">
        <f t="shared" si="84"/>
        <v>4.6765953227899821</v>
      </c>
      <c r="I248" s="490">
        <f t="shared" si="84"/>
        <v>4.6761877108843874</v>
      </c>
      <c r="J248" s="490">
        <f t="shared" si="84"/>
        <v>4.6761877108843874</v>
      </c>
      <c r="K248" s="490">
        <f t="shared" si="84"/>
        <v>4.6761877108843874</v>
      </c>
      <c r="L248" s="490">
        <f t="shared" si="84"/>
        <v>4.6761877108843874</v>
      </c>
      <c r="M248" s="490">
        <f t="shared" si="84"/>
        <v>4.6761877108843874</v>
      </c>
      <c r="N248" s="490">
        <f t="shared" si="84"/>
        <v>4.6762345308182143</v>
      </c>
      <c r="O248" s="511"/>
    </row>
    <row r="249" spans="1:16" s="1" customFormat="1" ht="12" customHeight="1">
      <c r="A249" s="506"/>
      <c r="C249" s="362"/>
      <c r="D249" s="362"/>
      <c r="E249" s="362"/>
      <c r="F249" s="362"/>
      <c r="G249" s="362"/>
      <c r="H249" s="362"/>
      <c r="I249" s="362"/>
      <c r="J249" s="362"/>
      <c r="K249" s="362"/>
      <c r="L249" s="362"/>
      <c r="M249" s="362"/>
      <c r="N249" s="362"/>
      <c r="O249" s="509"/>
      <c r="P249" s="106"/>
    </row>
    <row r="250" spans="1:16">
      <c r="A250" s="153" t="s">
        <v>3</v>
      </c>
      <c r="C250" s="126"/>
    </row>
    <row r="251" spans="1:16" ht="3.75" customHeight="1"/>
    <row r="252" spans="1:16" hidden="1">
      <c r="A252" s="169" t="str">
        <f>A$140</f>
        <v>2015-16 Act</v>
      </c>
      <c r="C252" s="623">
        <f t="shared" ref="C252:C259" si="85">C230+C240</f>
        <v>104084.86</v>
      </c>
      <c r="D252" s="623">
        <f t="shared" ref="D252:N252" si="86">D230+D240</f>
        <v>93785.82</v>
      </c>
      <c r="E252" s="623">
        <f t="shared" si="86"/>
        <v>93785.82</v>
      </c>
      <c r="F252" s="623">
        <f t="shared" si="86"/>
        <v>93785.82</v>
      </c>
      <c r="G252" s="623">
        <f t="shared" si="86"/>
        <v>92958.010000000009</v>
      </c>
      <c r="H252" s="623">
        <f t="shared" si="86"/>
        <v>93785.82</v>
      </c>
      <c r="I252" s="623">
        <f t="shared" si="86"/>
        <v>93290.680000000008</v>
      </c>
      <c r="J252" s="623">
        <f t="shared" si="86"/>
        <v>76370.680000000008</v>
      </c>
      <c r="K252" s="623">
        <f t="shared" si="86"/>
        <v>94795.37000000001</v>
      </c>
      <c r="L252" s="623">
        <f t="shared" si="86"/>
        <v>94795.37000000001</v>
      </c>
      <c r="M252" s="623">
        <f>M230+M240</f>
        <v>52928.970000000008</v>
      </c>
      <c r="N252" s="623">
        <f t="shared" si="86"/>
        <v>93777.53</v>
      </c>
      <c r="O252" s="632">
        <f t="shared" ref="O252:O259" si="87">SUM(C252:N252)</f>
        <v>1078144.75</v>
      </c>
    </row>
    <row r="253" spans="1:16">
      <c r="A253" s="169" t="str">
        <f>A$141</f>
        <v>2016-17 Act</v>
      </c>
      <c r="C253" s="144">
        <f t="shared" si="85"/>
        <v>93777.53</v>
      </c>
      <c r="D253" s="144">
        <f t="shared" ref="D253:L253" si="88">D231+D241</f>
        <v>93777.53</v>
      </c>
      <c r="E253" s="144">
        <f t="shared" si="88"/>
        <v>93777.53</v>
      </c>
      <c r="F253" s="144">
        <f t="shared" si="88"/>
        <v>93777.53</v>
      </c>
      <c r="G253" s="144">
        <f t="shared" si="88"/>
        <v>93777.53</v>
      </c>
      <c r="H253" s="144">
        <f t="shared" si="88"/>
        <v>84537.67</v>
      </c>
      <c r="I253" s="144">
        <f t="shared" si="88"/>
        <v>92542.150000000009</v>
      </c>
      <c r="J253" s="144">
        <f t="shared" si="88"/>
        <v>92542.150000000009</v>
      </c>
      <c r="K253" s="144">
        <f t="shared" si="88"/>
        <v>92542.150000000009</v>
      </c>
      <c r="L253" s="144">
        <f t="shared" si="88"/>
        <v>92542.150000000009</v>
      </c>
      <c r="M253" s="144">
        <f>M231+M241</f>
        <v>92542.150000000009</v>
      </c>
      <c r="N253" s="144">
        <f>N231+N241</f>
        <v>92542.150000000009</v>
      </c>
      <c r="O253" s="166">
        <f t="shared" si="87"/>
        <v>1108678.2200000002</v>
      </c>
    </row>
    <row r="254" spans="1:16">
      <c r="A254" s="169" t="str">
        <f>A$142</f>
        <v>2017-18 CYE</v>
      </c>
      <c r="C254" s="144">
        <f t="shared" si="85"/>
        <v>92542.150000000009</v>
      </c>
      <c r="D254" s="144">
        <f t="shared" ref="D254:N254" si="89">D232+D242</f>
        <v>92542.150000000009</v>
      </c>
      <c r="E254" s="144">
        <f t="shared" si="89"/>
        <v>92542.150000000009</v>
      </c>
      <c r="F254" s="144">
        <f t="shared" si="89"/>
        <v>92542.150000000009</v>
      </c>
      <c r="G254" s="144">
        <f t="shared" si="89"/>
        <v>92542.150000000009</v>
      </c>
      <c r="H254" s="144">
        <f t="shared" si="89"/>
        <v>77840.070000000007</v>
      </c>
      <c r="I254" s="144">
        <f t="shared" si="89"/>
        <v>93419.02</v>
      </c>
      <c r="J254" s="144">
        <f t="shared" si="89"/>
        <v>93419.02</v>
      </c>
      <c r="K254" s="144">
        <f t="shared" si="89"/>
        <v>93419.02</v>
      </c>
      <c r="L254" s="144">
        <f t="shared" si="89"/>
        <v>93419.02</v>
      </c>
      <c r="M254" s="144">
        <f t="shared" si="89"/>
        <v>93419.02</v>
      </c>
      <c r="N254" s="144">
        <f t="shared" si="89"/>
        <v>93419.02</v>
      </c>
      <c r="O254" s="322">
        <f t="shared" si="87"/>
        <v>1101064.9400000002</v>
      </c>
    </row>
    <row r="255" spans="1:16">
      <c r="A255" s="169" t="str">
        <f>A$143</f>
        <v>2018-19</v>
      </c>
      <c r="C255" s="144">
        <f t="shared" si="85"/>
        <v>63343.839999999997</v>
      </c>
      <c r="D255" s="144">
        <f>D233+D243</f>
        <v>61228.84</v>
      </c>
      <c r="E255" s="144">
        <f>E233+E243</f>
        <v>62920.84</v>
      </c>
      <c r="F255" s="144">
        <f>F233+F243</f>
        <v>62497.84</v>
      </c>
      <c r="G255" s="144">
        <f>G233+G243</f>
        <v>56152.84</v>
      </c>
      <c r="H255" s="144">
        <f>H233+H243</f>
        <v>54460.84</v>
      </c>
      <c r="I255" s="144">
        <f t="shared" ref="I255:N255" si="90">I233+I243</f>
        <v>82495</v>
      </c>
      <c r="J255" s="144">
        <f t="shared" si="90"/>
        <v>82495</v>
      </c>
      <c r="K255" s="144">
        <f t="shared" si="90"/>
        <v>82495</v>
      </c>
      <c r="L255" s="144">
        <f t="shared" si="90"/>
        <v>82495</v>
      </c>
      <c r="M255" s="144">
        <f t="shared" si="90"/>
        <v>98569</v>
      </c>
      <c r="N255" s="144">
        <f t="shared" si="90"/>
        <v>82495</v>
      </c>
      <c r="O255" s="166">
        <f t="shared" si="87"/>
        <v>871649.03999999992</v>
      </c>
    </row>
    <row r="256" spans="1:16">
      <c r="A256" s="169" t="str">
        <f>A$144</f>
        <v>2019-20</v>
      </c>
      <c r="C256" s="144">
        <f t="shared" si="85"/>
        <v>82495</v>
      </c>
      <c r="D256" s="144">
        <f t="shared" ref="D256:N256" si="91">D234+D244</f>
        <v>80380</v>
      </c>
      <c r="E256" s="144">
        <f t="shared" si="91"/>
        <v>82072</v>
      </c>
      <c r="F256" s="144">
        <f t="shared" si="91"/>
        <v>81649</v>
      </c>
      <c r="G256" s="144">
        <f t="shared" si="91"/>
        <v>75304</v>
      </c>
      <c r="H256" s="144">
        <f t="shared" si="91"/>
        <v>73612</v>
      </c>
      <c r="I256" s="144">
        <f t="shared" si="91"/>
        <v>82495</v>
      </c>
      <c r="J256" s="144">
        <f t="shared" si="91"/>
        <v>82495</v>
      </c>
      <c r="K256" s="144">
        <f t="shared" si="91"/>
        <v>82495</v>
      </c>
      <c r="L256" s="144">
        <f t="shared" si="91"/>
        <v>82495</v>
      </c>
      <c r="M256" s="144">
        <f t="shared" si="91"/>
        <v>98569</v>
      </c>
      <c r="N256" s="144">
        <f t="shared" si="91"/>
        <v>82495</v>
      </c>
      <c r="O256" s="166">
        <f t="shared" si="87"/>
        <v>986556</v>
      </c>
    </row>
    <row r="257" spans="1:17">
      <c r="A257" s="505" t="str">
        <f>A$145</f>
        <v>2020-21</v>
      </c>
      <c r="C257" s="144">
        <f t="shared" si="85"/>
        <v>82495</v>
      </c>
      <c r="D257" s="144">
        <f t="shared" ref="D257:N257" si="92">D235+D245</f>
        <v>80380</v>
      </c>
      <c r="E257" s="144">
        <f t="shared" si="92"/>
        <v>82072</v>
      </c>
      <c r="F257" s="144">
        <f t="shared" si="92"/>
        <v>81649</v>
      </c>
      <c r="G257" s="144">
        <f t="shared" si="92"/>
        <v>75304</v>
      </c>
      <c r="H257" s="144">
        <f t="shared" si="92"/>
        <v>73612</v>
      </c>
      <c r="I257" s="144">
        <f t="shared" si="92"/>
        <v>82495</v>
      </c>
      <c r="J257" s="144">
        <f t="shared" si="92"/>
        <v>82495</v>
      </c>
      <c r="K257" s="144">
        <f t="shared" si="92"/>
        <v>82495</v>
      </c>
      <c r="L257" s="144">
        <f t="shared" si="92"/>
        <v>82495</v>
      </c>
      <c r="M257" s="144">
        <f t="shared" si="92"/>
        <v>98569</v>
      </c>
      <c r="N257" s="144">
        <f t="shared" si="92"/>
        <v>82495</v>
      </c>
      <c r="O257" s="166">
        <f t="shared" si="87"/>
        <v>986556</v>
      </c>
    </row>
    <row r="258" spans="1:17">
      <c r="A258" s="505" t="str">
        <f>A$146</f>
        <v>2021-22</v>
      </c>
      <c r="C258" s="144">
        <f t="shared" si="85"/>
        <v>82495</v>
      </c>
      <c r="D258" s="144">
        <f t="shared" ref="D258:N258" si="93">D236+D246</f>
        <v>80380</v>
      </c>
      <c r="E258" s="144">
        <f t="shared" si="93"/>
        <v>82072</v>
      </c>
      <c r="F258" s="144">
        <f t="shared" si="93"/>
        <v>81649</v>
      </c>
      <c r="G258" s="144">
        <f t="shared" si="93"/>
        <v>75304</v>
      </c>
      <c r="H258" s="144">
        <f t="shared" si="93"/>
        <v>73612</v>
      </c>
      <c r="I258" s="144">
        <f t="shared" si="93"/>
        <v>82495</v>
      </c>
      <c r="J258" s="144">
        <f t="shared" si="93"/>
        <v>82495</v>
      </c>
      <c r="K258" s="144">
        <f t="shared" si="93"/>
        <v>82495</v>
      </c>
      <c r="L258" s="144">
        <f t="shared" si="93"/>
        <v>82495</v>
      </c>
      <c r="M258" s="144">
        <f t="shared" si="93"/>
        <v>98569</v>
      </c>
      <c r="N258" s="144">
        <f t="shared" si="93"/>
        <v>82495</v>
      </c>
      <c r="O258" s="166">
        <f t="shared" si="87"/>
        <v>986556</v>
      </c>
    </row>
    <row r="259" spans="1:17">
      <c r="A259" s="505" t="str">
        <f>A$147</f>
        <v>2022-23</v>
      </c>
      <c r="C259" s="144">
        <f t="shared" si="85"/>
        <v>82495</v>
      </c>
      <c r="D259" s="144">
        <f t="shared" ref="D259:N259" si="94">D237+D247</f>
        <v>80380</v>
      </c>
      <c r="E259" s="144">
        <f t="shared" si="94"/>
        <v>82072</v>
      </c>
      <c r="F259" s="144">
        <f t="shared" si="94"/>
        <v>81649</v>
      </c>
      <c r="G259" s="144">
        <f t="shared" si="94"/>
        <v>75304</v>
      </c>
      <c r="H259" s="144">
        <f t="shared" si="94"/>
        <v>73612</v>
      </c>
      <c r="I259" s="144">
        <f t="shared" si="94"/>
        <v>82495</v>
      </c>
      <c r="J259" s="144">
        <f t="shared" si="94"/>
        <v>82495</v>
      </c>
      <c r="K259" s="144">
        <f t="shared" si="94"/>
        <v>82495</v>
      </c>
      <c r="L259" s="144">
        <f t="shared" si="94"/>
        <v>82495</v>
      </c>
      <c r="M259" s="144">
        <f t="shared" si="94"/>
        <v>98569</v>
      </c>
      <c r="N259" s="144">
        <f t="shared" si="94"/>
        <v>82495</v>
      </c>
      <c r="O259" s="166">
        <f t="shared" si="87"/>
        <v>986556</v>
      </c>
    </row>
    <row r="260" spans="1:17" ht="13.5" thickBot="1">
      <c r="A260" s="49" t="s">
        <v>322</v>
      </c>
      <c r="B260"/>
      <c r="C260" s="657" t="s">
        <v>404</v>
      </c>
      <c r="D260" s="657" t="s">
        <v>404</v>
      </c>
      <c r="E260" s="657" t="s">
        <v>404</v>
      </c>
      <c r="F260" s="657" t="s">
        <v>404</v>
      </c>
      <c r="G260" s="657" t="s">
        <v>404</v>
      </c>
      <c r="H260" s="657" t="s">
        <v>404</v>
      </c>
      <c r="I260" s="657" t="s">
        <v>404</v>
      </c>
      <c r="J260" s="657" t="s">
        <v>404</v>
      </c>
      <c r="K260" s="657" t="s">
        <v>404</v>
      </c>
      <c r="L260" s="657" t="s">
        <v>404</v>
      </c>
      <c r="M260" s="657" t="s">
        <v>404</v>
      </c>
      <c r="N260" s="657" t="s">
        <v>404</v>
      </c>
    </row>
    <row r="261" spans="1:17" ht="13.5" thickBot="1">
      <c r="A261" s="594" t="s">
        <v>66</v>
      </c>
      <c r="B261" s="591"/>
      <c r="C261" s="942"/>
      <c r="D261" s="1029" t="s">
        <v>2</v>
      </c>
      <c r="E261" s="1029"/>
      <c r="F261" s="942">
        <f>G261*$E$63</f>
        <v>10.3</v>
      </c>
      <c r="G261" s="942">
        <v>1</v>
      </c>
      <c r="H261" s="1029" t="str">
        <f>$H$100</f>
        <v>FY18 Volume Charge</v>
      </c>
      <c r="I261" s="1029"/>
      <c r="J261" s="591">
        <v>4.1500000000000004</v>
      </c>
      <c r="K261" s="1029" t="str">
        <f>$K$100</f>
        <v>FY17 Volume Charge</v>
      </c>
      <c r="L261" s="1029"/>
      <c r="M261" s="591">
        <v>5.1100000000000003</v>
      </c>
      <c r="N261" s="591" t="s">
        <v>326</v>
      </c>
      <c r="O261" s="592">
        <v>4.1500000000000004</v>
      </c>
    </row>
    <row r="263" spans="1:17">
      <c r="A263" s="152" t="s">
        <v>106</v>
      </c>
      <c r="B263" s="153"/>
      <c r="C263" s="151" t="s">
        <v>69</v>
      </c>
      <c r="D263" s="151" t="s">
        <v>70</v>
      </c>
      <c r="E263" s="151" t="s">
        <v>71</v>
      </c>
      <c r="F263" s="151" t="s">
        <v>72</v>
      </c>
      <c r="G263" s="151" t="s">
        <v>73</v>
      </c>
      <c r="H263" s="151" t="s">
        <v>74</v>
      </c>
      <c r="I263" s="151" t="s">
        <v>75</v>
      </c>
      <c r="J263" s="151" t="s">
        <v>76</v>
      </c>
      <c r="K263" s="151" t="s">
        <v>77</v>
      </c>
      <c r="L263" s="151" t="s">
        <v>78</v>
      </c>
      <c r="M263" s="151" t="s">
        <v>79</v>
      </c>
      <c r="N263" s="151" t="s">
        <v>80</v>
      </c>
      <c r="O263" s="151" t="s">
        <v>24</v>
      </c>
      <c r="P263" s="151"/>
      <c r="Q263" s="742"/>
    </row>
    <row r="264" spans="1:17" ht="3.75" customHeight="1">
      <c r="C264" s="154"/>
      <c r="D264" s="154"/>
      <c r="E264" s="154"/>
      <c r="F264" s="154"/>
      <c r="G264" s="154"/>
      <c r="H264" s="154"/>
      <c r="I264" s="154"/>
      <c r="J264" s="154"/>
      <c r="K264" s="154"/>
      <c r="L264" s="154"/>
      <c r="M264" s="154"/>
      <c r="N264" s="154"/>
      <c r="O264" s="154"/>
    </row>
    <row r="265" spans="1:17" s="168" customFormat="1" ht="12.75" hidden="1" customHeight="1">
      <c r="A265" s="156" t="str">
        <f>A$104</f>
        <v>1994-95 Act</v>
      </c>
      <c r="B265" s="126"/>
      <c r="C265" s="526">
        <v>1583300</v>
      </c>
      <c r="D265" s="526">
        <v>1583300</v>
      </c>
      <c r="E265" s="526">
        <v>1583300</v>
      </c>
      <c r="F265" s="526">
        <v>1583300</v>
      </c>
      <c r="G265" s="526">
        <v>1583300</v>
      </c>
      <c r="H265" s="526">
        <v>1583300</v>
      </c>
      <c r="I265" s="526">
        <v>1762000</v>
      </c>
      <c r="J265" s="526">
        <v>1790800</v>
      </c>
      <c r="K265" s="526">
        <v>1803000</v>
      </c>
      <c r="L265" s="526">
        <v>1828100</v>
      </c>
      <c r="M265" s="526">
        <v>2090000</v>
      </c>
      <c r="N265" s="526">
        <v>2187700</v>
      </c>
      <c r="O265" s="5">
        <f t="shared" ref="O265:O280" si="95">SUM(C265:N265)</f>
        <v>20961400</v>
      </c>
      <c r="P265" s="126" t="s">
        <v>28</v>
      </c>
    </row>
    <row r="266" spans="1:17" s="168" customFormat="1" ht="12.75" hidden="1" customHeight="1">
      <c r="A266" s="156" t="str">
        <f>A$105</f>
        <v>1995-96 Act</v>
      </c>
      <c r="B266" s="126"/>
      <c r="C266" s="526">
        <v>1937700</v>
      </c>
      <c r="D266" s="526">
        <v>1966900</v>
      </c>
      <c r="E266" s="526">
        <v>1955000</v>
      </c>
      <c r="F266" s="526">
        <v>1955700</v>
      </c>
      <c r="G266" s="526">
        <v>1980400</v>
      </c>
      <c r="H266" s="526">
        <v>2075200</v>
      </c>
      <c r="I266" s="526">
        <v>2306000</v>
      </c>
      <c r="J266" s="526">
        <v>2306000</v>
      </c>
      <c r="K266" s="526">
        <v>2306000</v>
      </c>
      <c r="L266" s="526">
        <v>2306000</v>
      </c>
      <c r="M266" s="526">
        <v>2306000</v>
      </c>
      <c r="N266" s="526">
        <v>2306000</v>
      </c>
      <c r="O266" s="5">
        <f t="shared" si="95"/>
        <v>25706900</v>
      </c>
      <c r="P266" s="126" t="s">
        <v>28</v>
      </c>
    </row>
    <row r="267" spans="1:17" s="168" customFormat="1" ht="12.75" hidden="1" customHeight="1">
      <c r="A267" s="156" t="str">
        <f>A$106</f>
        <v>1996-97 Act</v>
      </c>
      <c r="B267" s="126"/>
      <c r="C267" s="526">
        <v>2306000</v>
      </c>
      <c r="D267" s="526">
        <v>2306000</v>
      </c>
      <c r="E267" s="526">
        <v>2306000</v>
      </c>
      <c r="F267" s="526">
        <v>2306000</v>
      </c>
      <c r="G267" s="526">
        <v>2306000</v>
      </c>
      <c r="H267" s="526">
        <v>2306000</v>
      </c>
      <c r="I267" s="526">
        <v>2507500</v>
      </c>
      <c r="J267" s="526">
        <v>2549000</v>
      </c>
      <c r="K267" s="526">
        <v>2549000</v>
      </c>
      <c r="L267" s="526">
        <v>2412600</v>
      </c>
      <c r="M267" s="526">
        <v>2549000</v>
      </c>
      <c r="N267" s="526">
        <v>2549000</v>
      </c>
      <c r="O267" s="166">
        <f t="shared" si="95"/>
        <v>28952100</v>
      </c>
      <c r="P267" s="126" t="s">
        <v>28</v>
      </c>
    </row>
    <row r="268" spans="1:17" s="168" customFormat="1" ht="12.75" hidden="1" customHeight="1">
      <c r="A268" s="156" t="str">
        <f>A$107</f>
        <v>1997-98 Act</v>
      </c>
      <c r="B268" s="126"/>
      <c r="C268" s="526">
        <v>2549000</v>
      </c>
      <c r="D268" s="526">
        <v>2552500</v>
      </c>
      <c r="E268" s="526">
        <v>2219600</v>
      </c>
      <c r="F268" s="526">
        <v>2549000</v>
      </c>
      <c r="G268" s="526">
        <v>2495200</v>
      </c>
      <c r="H268" s="526">
        <v>2552300</v>
      </c>
      <c r="I268" s="526">
        <v>2640100</v>
      </c>
      <c r="J268" s="526">
        <v>2640100</v>
      </c>
      <c r="K268" s="526">
        <v>2640100</v>
      </c>
      <c r="L268" s="526">
        <v>2640100</v>
      </c>
      <c r="M268" s="526">
        <v>2640100</v>
      </c>
      <c r="N268" s="526">
        <v>2640100</v>
      </c>
      <c r="O268" s="166">
        <f t="shared" si="95"/>
        <v>30758200</v>
      </c>
      <c r="P268" s="126" t="s">
        <v>28</v>
      </c>
    </row>
    <row r="269" spans="1:17" s="168" customFormat="1" hidden="1">
      <c r="A269" s="156" t="str">
        <f>A$108</f>
        <v>1998-99 Act</v>
      </c>
      <c r="B269" s="126"/>
      <c r="C269" s="526">
        <v>2640100</v>
      </c>
      <c r="D269" s="526">
        <v>2640100</v>
      </c>
      <c r="E269" s="526">
        <v>2640100</v>
      </c>
      <c r="F269" s="526">
        <v>2640100</v>
      </c>
      <c r="G269" s="526">
        <v>2640100</v>
      </c>
      <c r="H269" s="526">
        <v>2640100</v>
      </c>
      <c r="I269" s="526">
        <v>3071900</v>
      </c>
      <c r="J269" s="526">
        <v>3071900</v>
      </c>
      <c r="K269" s="526">
        <v>3071900</v>
      </c>
      <c r="L269" s="526">
        <v>3071900</v>
      </c>
      <c r="M269" s="526">
        <v>3071900</v>
      </c>
      <c r="N269" s="526">
        <v>3071900</v>
      </c>
      <c r="O269" s="166">
        <f t="shared" si="95"/>
        <v>34272000</v>
      </c>
      <c r="P269" s="126" t="s">
        <v>28</v>
      </c>
    </row>
    <row r="270" spans="1:17" s="168" customFormat="1" hidden="1">
      <c r="A270" s="156" t="str">
        <f>A$109</f>
        <v>1999-00 Act</v>
      </c>
      <c r="B270" s="126"/>
      <c r="C270" s="526">
        <v>3071900</v>
      </c>
      <c r="D270" s="526">
        <v>3071900</v>
      </c>
      <c r="E270" s="526">
        <v>3071900</v>
      </c>
      <c r="F270" s="526">
        <v>3071900</v>
      </c>
      <c r="G270" s="526">
        <v>3071900</v>
      </c>
      <c r="H270" s="526">
        <v>3071900</v>
      </c>
      <c r="I270" s="526">
        <v>4189800</v>
      </c>
      <c r="J270" s="526">
        <v>4189800</v>
      </c>
      <c r="K270" s="526">
        <v>4189800</v>
      </c>
      <c r="L270" s="526">
        <v>4189800</v>
      </c>
      <c r="M270" s="526">
        <v>4189800</v>
      </c>
      <c r="N270" s="526">
        <v>4189800</v>
      </c>
      <c r="O270" s="166">
        <f t="shared" si="95"/>
        <v>43570200</v>
      </c>
    </row>
    <row r="271" spans="1:17" s="168" customFormat="1" hidden="1">
      <c r="A271" s="156" t="str">
        <f>A$110</f>
        <v>2000-01 Act</v>
      </c>
      <c r="B271" s="126"/>
      <c r="C271" s="526">
        <v>4189800</v>
      </c>
      <c r="D271" s="526">
        <v>4189800</v>
      </c>
      <c r="E271" s="526">
        <v>4189800</v>
      </c>
      <c r="F271" s="526">
        <v>4110600</v>
      </c>
      <c r="G271" s="526">
        <v>4189800</v>
      </c>
      <c r="H271" s="526">
        <v>4129900</v>
      </c>
      <c r="I271" s="526">
        <v>3976500</v>
      </c>
      <c r="J271" s="526">
        <v>4310300</v>
      </c>
      <c r="K271" s="526">
        <v>4326800</v>
      </c>
      <c r="L271" s="526">
        <v>4317200</v>
      </c>
      <c r="M271" s="526">
        <v>4369500</v>
      </c>
      <c r="N271" s="526">
        <v>4347300</v>
      </c>
      <c r="O271" s="166">
        <f t="shared" si="95"/>
        <v>50647300</v>
      </c>
    </row>
    <row r="272" spans="1:17" s="168" customFormat="1" hidden="1">
      <c r="A272" s="156" t="str">
        <f>A$111</f>
        <v>2001-02 Act</v>
      </c>
      <c r="B272" s="126"/>
      <c r="C272" s="264">
        <v>4310300</v>
      </c>
      <c r="D272" s="264">
        <v>4310300</v>
      </c>
      <c r="E272" s="264">
        <v>4310300</v>
      </c>
      <c r="F272" s="264">
        <v>4310300</v>
      </c>
      <c r="G272" s="264">
        <v>4310300</v>
      </c>
      <c r="H272" s="264">
        <v>4310300</v>
      </c>
      <c r="I272" s="264">
        <v>4302900</v>
      </c>
      <c r="J272" s="140">
        <v>4302900</v>
      </c>
      <c r="K272" s="140">
        <v>4786900</v>
      </c>
      <c r="L272" s="279">
        <v>5588900</v>
      </c>
      <c r="M272" s="279">
        <v>7031900</v>
      </c>
      <c r="N272" s="279">
        <v>8278900</v>
      </c>
      <c r="O272" s="166">
        <f t="shared" si="95"/>
        <v>60154200</v>
      </c>
      <c r="P272" s="126"/>
    </row>
    <row r="273" spans="1:16" s="168" customFormat="1" hidden="1">
      <c r="A273" s="156" t="str">
        <f>A$112</f>
        <v>2002-03 Act</v>
      </c>
      <c r="B273" s="126"/>
      <c r="C273" s="279">
        <v>8007900</v>
      </c>
      <c r="D273" s="279">
        <v>6473900</v>
      </c>
      <c r="E273" s="279">
        <v>5381800</v>
      </c>
      <c r="F273" s="279">
        <v>5643900</v>
      </c>
      <c r="G273" s="279">
        <v>5408000</v>
      </c>
      <c r="H273" s="279">
        <v>5852900</v>
      </c>
      <c r="I273" s="140">
        <v>5378300</v>
      </c>
      <c r="J273" s="140">
        <v>5378300</v>
      </c>
      <c r="K273" s="140">
        <v>5378300</v>
      </c>
      <c r="L273" s="140">
        <v>5378300</v>
      </c>
      <c r="M273" s="140">
        <v>5378300</v>
      </c>
      <c r="N273" s="140">
        <v>5378300</v>
      </c>
      <c r="O273" s="166">
        <f t="shared" si="95"/>
        <v>69038200</v>
      </c>
      <c r="P273" s="126"/>
    </row>
    <row r="274" spans="1:16" s="168" customFormat="1" hidden="1">
      <c r="A274" s="156" t="str">
        <f>A$113</f>
        <v>2003-04 Act</v>
      </c>
      <c r="B274" s="126"/>
      <c r="C274" s="140">
        <v>5378300</v>
      </c>
      <c r="D274" s="140">
        <v>5378300</v>
      </c>
      <c r="E274" s="140">
        <v>5378300</v>
      </c>
      <c r="F274" s="140">
        <v>5378300</v>
      </c>
      <c r="G274" s="140">
        <v>5378300</v>
      </c>
      <c r="H274" s="140">
        <v>5378300</v>
      </c>
      <c r="I274" s="140">
        <v>7746000</v>
      </c>
      <c r="J274" s="140">
        <v>7746000</v>
      </c>
      <c r="K274" s="140">
        <v>7746000</v>
      </c>
      <c r="L274" s="140">
        <v>7746000</v>
      </c>
      <c r="M274" s="140">
        <v>7746000</v>
      </c>
      <c r="N274" s="140">
        <v>7746000</v>
      </c>
      <c r="O274" s="166">
        <f t="shared" si="95"/>
        <v>78745800</v>
      </c>
      <c r="P274" s="126"/>
    </row>
    <row r="275" spans="1:16" s="168" customFormat="1" hidden="1">
      <c r="A275" s="156" t="str">
        <f>A$114</f>
        <v>2004-05 Act</v>
      </c>
      <c r="B275" s="126"/>
      <c r="C275" s="140">
        <v>7746000</v>
      </c>
      <c r="D275" s="140">
        <v>7746000</v>
      </c>
      <c r="E275" s="140">
        <v>7746000</v>
      </c>
      <c r="F275" s="140">
        <v>7746000</v>
      </c>
      <c r="G275" s="140">
        <v>7746000</v>
      </c>
      <c r="H275" s="140">
        <v>7746000</v>
      </c>
      <c r="I275" s="140">
        <v>8807400</v>
      </c>
      <c r="J275" s="140">
        <v>8807400</v>
      </c>
      <c r="K275" s="140">
        <v>8807400</v>
      </c>
      <c r="L275" s="140">
        <v>8807400</v>
      </c>
      <c r="M275" s="140">
        <v>8807400</v>
      </c>
      <c r="N275" s="140">
        <v>8807400</v>
      </c>
      <c r="O275" s="166">
        <f t="shared" si="95"/>
        <v>99320400</v>
      </c>
      <c r="P275" s="126"/>
    </row>
    <row r="276" spans="1:16" s="168" customFormat="1" hidden="1">
      <c r="A276" s="156" t="str">
        <f>A$115</f>
        <v>2005-06 Act</v>
      </c>
      <c r="B276" s="126"/>
      <c r="C276" s="140">
        <v>8807400</v>
      </c>
      <c r="D276" s="140">
        <v>8807400</v>
      </c>
      <c r="E276" s="140">
        <v>8807400</v>
      </c>
      <c r="F276" s="140">
        <v>8807400</v>
      </c>
      <c r="G276" s="140">
        <v>8807400</v>
      </c>
      <c r="H276" s="140">
        <v>8807400</v>
      </c>
      <c r="I276" s="140">
        <v>8807400</v>
      </c>
      <c r="J276" s="140">
        <v>10299900</v>
      </c>
      <c r="K276" s="140">
        <v>10299900</v>
      </c>
      <c r="L276" s="140">
        <v>10299900</v>
      </c>
      <c r="M276" s="140">
        <v>10299900</v>
      </c>
      <c r="N276" s="140">
        <v>10299900</v>
      </c>
      <c r="O276" s="166">
        <f t="shared" si="95"/>
        <v>113151300</v>
      </c>
      <c r="P276" s="126"/>
    </row>
    <row r="277" spans="1:16" s="530" customFormat="1" hidden="1">
      <c r="A277" s="528" t="str">
        <f>A$116</f>
        <v>2006-07 Act</v>
      </c>
      <c r="B277" s="271"/>
      <c r="C277" s="286">
        <v>10299900</v>
      </c>
      <c r="D277" s="286">
        <v>10299900</v>
      </c>
      <c r="E277" s="286">
        <v>10299900</v>
      </c>
      <c r="F277" s="286">
        <v>10299900</v>
      </c>
      <c r="G277" s="286">
        <v>10299900</v>
      </c>
      <c r="H277" s="286">
        <v>10299900</v>
      </c>
      <c r="I277" s="286">
        <v>12783200</v>
      </c>
      <c r="J277" s="286">
        <v>12783200</v>
      </c>
      <c r="K277" s="286">
        <v>12783200</v>
      </c>
      <c r="L277" s="286">
        <v>12783200</v>
      </c>
      <c r="M277" s="286">
        <v>12783200</v>
      </c>
      <c r="N277" s="286">
        <v>12783200</v>
      </c>
      <c r="O277" s="511">
        <f t="shared" si="95"/>
        <v>138498600</v>
      </c>
      <c r="P277" s="271"/>
    </row>
    <row r="278" spans="1:16" s="530" customFormat="1" hidden="1">
      <c r="A278" s="528" t="str">
        <f>A$117</f>
        <v>2007-08 Act</v>
      </c>
      <c r="B278" s="271"/>
      <c r="C278" s="286">
        <v>12783200</v>
      </c>
      <c r="D278" s="286">
        <v>12783200</v>
      </c>
      <c r="E278" s="286">
        <v>12783200</v>
      </c>
      <c r="F278" s="286">
        <v>12783200</v>
      </c>
      <c r="G278" s="286">
        <v>12783200</v>
      </c>
      <c r="H278" s="286">
        <v>12783200</v>
      </c>
      <c r="I278" s="286">
        <v>14847900</v>
      </c>
      <c r="J278" s="286">
        <v>14847900</v>
      </c>
      <c r="K278" s="286">
        <v>14847900</v>
      </c>
      <c r="L278" s="286">
        <v>14847900</v>
      </c>
      <c r="M278" s="286">
        <v>14847900</v>
      </c>
      <c r="N278" s="286">
        <v>14847900</v>
      </c>
      <c r="O278" s="511">
        <f t="shared" si="95"/>
        <v>165786600</v>
      </c>
      <c r="P278" s="271"/>
    </row>
    <row r="279" spans="1:16" s="530" customFormat="1" hidden="1">
      <c r="A279" s="528" t="str">
        <f>A$118</f>
        <v>2008-09 Act</v>
      </c>
      <c r="B279" s="271"/>
      <c r="C279" s="286">
        <v>14847900</v>
      </c>
      <c r="D279" s="286">
        <v>14847900</v>
      </c>
      <c r="E279" s="286">
        <v>14847900</v>
      </c>
      <c r="F279" s="286">
        <v>14847900</v>
      </c>
      <c r="G279" s="286">
        <v>14847900</v>
      </c>
      <c r="H279" s="286">
        <v>14847900</v>
      </c>
      <c r="I279" s="286">
        <v>15832200</v>
      </c>
      <c r="J279" s="286">
        <v>15832200</v>
      </c>
      <c r="K279" s="286">
        <v>15832200</v>
      </c>
      <c r="L279" s="286">
        <v>15832200</v>
      </c>
      <c r="M279" s="286">
        <v>15832200</v>
      </c>
      <c r="N279" s="286">
        <v>15832200</v>
      </c>
      <c r="O279" s="511">
        <f t="shared" si="95"/>
        <v>184080600</v>
      </c>
      <c r="P279" s="271"/>
    </row>
    <row r="280" spans="1:16" s="530" customFormat="1" hidden="1">
      <c r="A280" s="528" t="str">
        <f>A$119</f>
        <v>2009-10 Act</v>
      </c>
      <c r="B280" s="271"/>
      <c r="C280" s="499">
        <v>17196500</v>
      </c>
      <c r="D280" s="499">
        <v>17196500</v>
      </c>
      <c r="E280" s="499">
        <v>17196500</v>
      </c>
      <c r="F280" s="499">
        <v>17196500</v>
      </c>
      <c r="G280" s="499">
        <v>17196500</v>
      </c>
      <c r="H280" s="499">
        <v>17196500</v>
      </c>
      <c r="I280" s="499">
        <v>18585700</v>
      </c>
      <c r="J280" s="499">
        <v>18337000</v>
      </c>
      <c r="K280" s="499">
        <v>18257100</v>
      </c>
      <c r="L280" s="499">
        <v>18257100</v>
      </c>
      <c r="M280" s="499">
        <v>18257100</v>
      </c>
      <c r="N280" s="499">
        <v>18257100</v>
      </c>
      <c r="O280" s="511">
        <f t="shared" si="95"/>
        <v>213130100</v>
      </c>
      <c r="P280" s="271"/>
    </row>
    <row r="281" spans="1:16" s="530" customFormat="1" hidden="1">
      <c r="A281" s="528" t="str">
        <f>A$120</f>
        <v>2010-11 Act</v>
      </c>
      <c r="B281" s="271"/>
      <c r="C281" s="491">
        <v>18257100</v>
      </c>
      <c r="D281" s="491">
        <v>18257100</v>
      </c>
      <c r="E281" s="491">
        <v>18257100</v>
      </c>
      <c r="F281" s="491">
        <v>18257100</v>
      </c>
      <c r="G281" s="491">
        <v>18257100</v>
      </c>
      <c r="H281" s="491">
        <v>17733600</v>
      </c>
      <c r="I281" s="491">
        <v>19143500</v>
      </c>
      <c r="J281" s="491">
        <v>19143500</v>
      </c>
      <c r="K281" s="491">
        <v>19143500</v>
      </c>
      <c r="L281" s="491">
        <v>19143500</v>
      </c>
      <c r="M281" s="491">
        <v>19143500</v>
      </c>
      <c r="N281" s="491">
        <v>19143500</v>
      </c>
      <c r="O281" s="511">
        <f>SUM(C281:N281)</f>
        <v>223880100</v>
      </c>
      <c r="P281" s="271"/>
    </row>
    <row r="282" spans="1:16" s="530" customFormat="1" hidden="1">
      <c r="A282" s="528" t="str">
        <f>A$121</f>
        <v>2011-12 Act</v>
      </c>
      <c r="B282" s="271"/>
      <c r="C282" s="491">
        <v>19143500</v>
      </c>
      <c r="D282" s="491">
        <v>19143500</v>
      </c>
      <c r="E282" s="491">
        <v>19006500</v>
      </c>
      <c r="F282" s="491">
        <v>19141800</v>
      </c>
      <c r="G282" s="491">
        <v>18432800</v>
      </c>
      <c r="H282" s="491">
        <v>18609500</v>
      </c>
      <c r="I282" s="491">
        <v>19412500</v>
      </c>
      <c r="J282" s="491">
        <v>19494100</v>
      </c>
      <c r="K282" s="491">
        <v>19414100</v>
      </c>
      <c r="L282" s="491">
        <v>19414100</v>
      </c>
      <c r="M282" s="491">
        <v>19414100</v>
      </c>
      <c r="N282" s="491">
        <v>19424100</v>
      </c>
      <c r="O282" s="511">
        <f>SUM(C282:N282)</f>
        <v>230050600</v>
      </c>
      <c r="P282" s="271"/>
    </row>
    <row r="283" spans="1:16" s="530" customFormat="1">
      <c r="A283" s="528" t="str">
        <f>A$122</f>
        <v>2012-13 Act</v>
      </c>
      <c r="B283" s="271"/>
      <c r="C283" s="261">
        <v>18116900</v>
      </c>
      <c r="D283" s="261">
        <v>18356400</v>
      </c>
      <c r="E283" s="261">
        <v>17320500</v>
      </c>
      <c r="F283" s="261">
        <v>16983000</v>
      </c>
      <c r="G283" s="261">
        <v>16757700</v>
      </c>
      <c r="H283" s="261">
        <v>16310700</v>
      </c>
      <c r="I283" s="261">
        <v>20150200</v>
      </c>
      <c r="J283" s="261">
        <v>20832800</v>
      </c>
      <c r="K283" s="261">
        <v>21658000</v>
      </c>
      <c r="L283" s="261">
        <v>21658300</v>
      </c>
      <c r="M283" s="261">
        <v>21658300</v>
      </c>
      <c r="N283" s="261">
        <v>21658300</v>
      </c>
      <c r="O283" s="511">
        <f>SUM(C283:N283)</f>
        <v>231461100</v>
      </c>
      <c r="P283" s="271"/>
    </row>
    <row r="284" spans="1:16" s="530" customFormat="1">
      <c r="A284" s="528" t="str">
        <f>A$123</f>
        <v>2013-14 Act</v>
      </c>
      <c r="B284" s="271"/>
      <c r="C284" s="261">
        <v>21658300</v>
      </c>
      <c r="D284" s="261">
        <v>21658300</v>
      </c>
      <c r="E284" s="261">
        <v>19961500</v>
      </c>
      <c r="F284" s="261">
        <v>21635800</v>
      </c>
      <c r="G284" s="261">
        <v>19270900</v>
      </c>
      <c r="H284" s="261">
        <v>18827600</v>
      </c>
      <c r="I284" s="261">
        <v>19337900</v>
      </c>
      <c r="J284" s="261">
        <v>19955200</v>
      </c>
      <c r="K284" s="261">
        <v>19955200</v>
      </c>
      <c r="L284" s="261">
        <v>19955200</v>
      </c>
      <c r="M284" s="261">
        <v>39910400</v>
      </c>
      <c r="N284" s="261">
        <v>19955200</v>
      </c>
      <c r="O284" s="511">
        <f>SUM(C284:N284)</f>
        <v>262081500</v>
      </c>
      <c r="P284" s="271"/>
    </row>
    <row r="285" spans="1:16" s="530" customFormat="1">
      <c r="A285" s="528" t="str">
        <f>A$124</f>
        <v>2014-15 Act</v>
      </c>
      <c r="B285" s="271"/>
      <c r="C285" s="261">
        <v>19955200</v>
      </c>
      <c r="D285" s="261">
        <v>19955200</v>
      </c>
      <c r="E285" s="261">
        <v>19955200</v>
      </c>
      <c r="F285" s="261">
        <v>19955200</v>
      </c>
      <c r="G285" s="261">
        <v>19955200</v>
      </c>
      <c r="H285" s="261">
        <v>19955200</v>
      </c>
      <c r="I285" s="261">
        <v>19492800</v>
      </c>
      <c r="J285" s="261">
        <v>19492800</v>
      </c>
      <c r="K285" s="261">
        <v>19492800</v>
      </c>
      <c r="L285" s="261">
        <v>19492800</v>
      </c>
      <c r="M285" s="261">
        <v>19492800</v>
      </c>
      <c r="N285" s="261">
        <v>19492800</v>
      </c>
      <c r="O285" s="511">
        <f>SUM(C285:N285)</f>
        <v>236688000</v>
      </c>
    </row>
    <row r="286" spans="1:16" s="530" customFormat="1" ht="12.75" customHeight="1">
      <c r="A286" s="528" t="str">
        <f>A$125</f>
        <v>2015-16 Act</v>
      </c>
      <c r="B286" s="271"/>
      <c r="C286" s="261">
        <v>19492800</v>
      </c>
      <c r="D286" s="261">
        <v>19492800</v>
      </c>
      <c r="E286" s="261">
        <v>19492800</v>
      </c>
      <c r="F286" s="261">
        <v>19492800</v>
      </c>
      <c r="G286" s="261">
        <v>19206000</v>
      </c>
      <c r="H286" s="261">
        <v>19492800</v>
      </c>
      <c r="I286" s="261">
        <v>20634100</v>
      </c>
      <c r="J286" s="261">
        <v>20634100</v>
      </c>
      <c r="K286" s="261">
        <v>20634100</v>
      </c>
      <c r="L286" s="261">
        <v>20634100</v>
      </c>
      <c r="M286" s="261">
        <v>20634100</v>
      </c>
      <c r="N286" s="261">
        <v>20634100</v>
      </c>
      <c r="O286" s="511">
        <f t="shared" ref="O286:O291" si="96">SUM(C286:N286)</f>
        <v>240474600</v>
      </c>
    </row>
    <row r="287" spans="1:16" s="530" customFormat="1" ht="12.75" customHeight="1">
      <c r="A287" s="528" t="str">
        <f>A$126</f>
        <v>2016-17 Act</v>
      </c>
      <c r="B287" s="271"/>
      <c r="C287" s="261">
        <v>20634100</v>
      </c>
      <c r="D287" s="261">
        <v>20634100</v>
      </c>
      <c r="E287" s="261">
        <v>20634100</v>
      </c>
      <c r="F287" s="261">
        <v>20634100</v>
      </c>
      <c r="G287" s="261">
        <v>19405300</v>
      </c>
      <c r="H287" s="261">
        <v>19695200</v>
      </c>
      <c r="I287" s="261">
        <v>20616800</v>
      </c>
      <c r="J287" s="261">
        <v>20616800</v>
      </c>
      <c r="K287" s="261">
        <v>20616800</v>
      </c>
      <c r="L287" s="261">
        <v>20616800</v>
      </c>
      <c r="M287" s="261">
        <v>20616800</v>
      </c>
      <c r="N287" s="261">
        <v>20616800</v>
      </c>
      <c r="O287" s="511">
        <f t="shared" si="96"/>
        <v>245337700</v>
      </c>
    </row>
    <row r="288" spans="1:16" s="530" customFormat="1" ht="12.75" customHeight="1">
      <c r="A288" s="1016" t="str">
        <f>A$127</f>
        <v>2017-18 CYE</v>
      </c>
      <c r="B288" s="1017"/>
      <c r="C288" s="1018">
        <v>20616800</v>
      </c>
      <c r="D288" s="1018">
        <v>20616800</v>
      </c>
      <c r="E288" s="1018">
        <v>20616800</v>
      </c>
      <c r="F288" s="1018">
        <v>20616800</v>
      </c>
      <c r="G288" s="1018">
        <v>20616800</v>
      </c>
      <c r="H288" s="1018">
        <v>18181200</v>
      </c>
      <c r="I288" s="1018">
        <v>20802400</v>
      </c>
      <c r="J288" s="1018">
        <v>20802400</v>
      </c>
      <c r="K288" s="1018">
        <v>20802400</v>
      </c>
      <c r="L288" s="1018">
        <v>20802400</v>
      </c>
      <c r="M288" s="1018">
        <v>20802400</v>
      </c>
      <c r="N288" s="1018">
        <v>20802400</v>
      </c>
      <c r="O288" s="1019">
        <f t="shared" si="96"/>
        <v>246079600</v>
      </c>
      <c r="P288" s="126"/>
    </row>
    <row r="289" spans="1:16" s="530" customFormat="1" ht="12.75" hidden="1" customHeight="1">
      <c r="A289" s="528" t="str">
        <f>A$128</f>
        <v>2018-19</v>
      </c>
      <c r="B289" s="271"/>
      <c r="C289" s="286">
        <v>0</v>
      </c>
      <c r="D289" s="286">
        <v>0</v>
      </c>
      <c r="E289" s="286">
        <v>0</v>
      </c>
      <c r="F289" s="286">
        <v>0</v>
      </c>
      <c r="G289" s="286">
        <v>0</v>
      </c>
      <c r="H289" s="286">
        <v>0</v>
      </c>
      <c r="I289" s="286">
        <v>0</v>
      </c>
      <c r="J289" s="286">
        <v>0</v>
      </c>
      <c r="K289" s="286">
        <v>0</v>
      </c>
      <c r="L289" s="286">
        <v>0</v>
      </c>
      <c r="M289" s="286">
        <v>0</v>
      </c>
      <c r="N289" s="286">
        <v>0</v>
      </c>
      <c r="O289" s="511">
        <f t="shared" si="96"/>
        <v>0</v>
      </c>
      <c r="P289" s="271"/>
    </row>
    <row r="290" spans="1:16" s="530" customFormat="1" ht="12.75" hidden="1" customHeight="1">
      <c r="A290" s="528" t="str">
        <f>A$129</f>
        <v>2019-20</v>
      </c>
      <c r="B290" s="271"/>
      <c r="C290" s="286">
        <v>0</v>
      </c>
      <c r="D290" s="286">
        <v>0</v>
      </c>
      <c r="E290" s="286">
        <v>0</v>
      </c>
      <c r="F290" s="286">
        <v>0</v>
      </c>
      <c r="G290" s="286">
        <v>0</v>
      </c>
      <c r="H290" s="286">
        <v>0</v>
      </c>
      <c r="I290" s="286">
        <v>0</v>
      </c>
      <c r="J290" s="286">
        <v>0</v>
      </c>
      <c r="K290" s="286">
        <v>0</v>
      </c>
      <c r="L290" s="286">
        <v>0</v>
      </c>
      <c r="M290" s="286">
        <v>0</v>
      </c>
      <c r="N290" s="286">
        <v>0</v>
      </c>
      <c r="O290" s="511">
        <f t="shared" si="96"/>
        <v>0</v>
      </c>
      <c r="P290" s="271"/>
    </row>
    <row r="291" spans="1:16" s="530" customFormat="1" ht="12.75" hidden="1" customHeight="1">
      <c r="A291" s="528" t="str">
        <f>A$130</f>
        <v>2020-21</v>
      </c>
      <c r="B291" s="271"/>
      <c r="C291" s="286">
        <v>0</v>
      </c>
      <c r="D291" s="286">
        <v>0</v>
      </c>
      <c r="E291" s="286">
        <v>0</v>
      </c>
      <c r="F291" s="286">
        <v>0</v>
      </c>
      <c r="G291" s="286">
        <v>0</v>
      </c>
      <c r="H291" s="286">
        <v>0</v>
      </c>
      <c r="I291" s="286">
        <v>0</v>
      </c>
      <c r="J291" s="286">
        <v>0</v>
      </c>
      <c r="K291" s="286">
        <v>0</v>
      </c>
      <c r="L291" s="286">
        <v>0</v>
      </c>
      <c r="M291" s="286">
        <v>0</v>
      </c>
      <c r="N291" s="286">
        <v>0</v>
      </c>
      <c r="O291" s="511">
        <f t="shared" si="96"/>
        <v>0</v>
      </c>
      <c r="P291" s="271"/>
    </row>
    <row r="292" spans="1:16" s="529" customForma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93"/>
    </row>
    <row r="293" spans="1:16" s="529" customFormat="1">
      <c r="A293" s="504" t="s">
        <v>153</v>
      </c>
      <c r="B293" s="10"/>
      <c r="C293" s="10"/>
      <c r="D293" s="10"/>
      <c r="E293" s="193"/>
      <c r="F293" s="10"/>
      <c r="G293" s="10"/>
      <c r="H293" s="10"/>
      <c r="I293" s="10"/>
      <c r="J293" s="10"/>
      <c r="K293" s="10"/>
      <c r="L293" s="10"/>
      <c r="M293" s="10"/>
      <c r="N293" s="10"/>
      <c r="O293" s="503"/>
      <c r="P293" s="10"/>
    </row>
    <row r="294" spans="1:16" s="530" customFormat="1">
      <c r="A294" s="271" t="s">
        <v>28</v>
      </c>
      <c r="B294" s="271"/>
      <c r="C294" s="339">
        <f>ROUND($O294*C295,-5)</f>
        <v>19900000</v>
      </c>
      <c r="D294" s="728">
        <f t="shared" ref="D294:N294" si="97">ROUND($O294*D295,-5)</f>
        <v>19900000</v>
      </c>
      <c r="E294" s="728">
        <f t="shared" si="97"/>
        <v>19400000</v>
      </c>
      <c r="F294" s="728">
        <f t="shared" si="97"/>
        <v>19600000</v>
      </c>
      <c r="G294" s="728">
        <f t="shared" si="97"/>
        <v>18800000</v>
      </c>
      <c r="H294" s="728">
        <f t="shared" si="97"/>
        <v>18800000</v>
      </c>
      <c r="I294" s="728">
        <f t="shared" si="97"/>
        <v>19900000</v>
      </c>
      <c r="J294" s="728">
        <f t="shared" si="97"/>
        <v>20200000</v>
      </c>
      <c r="K294" s="728">
        <f t="shared" si="97"/>
        <v>20400000</v>
      </c>
      <c r="L294" s="728">
        <f t="shared" si="97"/>
        <v>20400000</v>
      </c>
      <c r="M294" s="728">
        <f t="shared" si="97"/>
        <v>24300000</v>
      </c>
      <c r="N294" s="728">
        <f t="shared" si="97"/>
        <v>20400000</v>
      </c>
      <c r="O294" s="547">
        <v>242000000</v>
      </c>
      <c r="P294" s="502" t="s">
        <v>28</v>
      </c>
    </row>
    <row r="295" spans="1:16" s="529" customFormat="1">
      <c r="A295" s="10" t="s">
        <v>191</v>
      </c>
      <c r="B295" s="10"/>
      <c r="C295" s="498">
        <f>SUM(C283:C287)/SUM($O283:$O287)</f>
        <v>8.2116593090589163E-2</v>
      </c>
      <c r="D295" s="498">
        <f t="shared" ref="D295:N295" si="98">SUM(D283:D287)/SUM($O283:$O287)</f>
        <v>8.2313543379102821E-2</v>
      </c>
      <c r="E295" s="498">
        <f t="shared" si="98"/>
        <v>8.0066336475464808E-2</v>
      </c>
      <c r="F295" s="498">
        <f t="shared" si="98"/>
        <v>8.1165639797740691E-2</v>
      </c>
      <c r="G295" s="498">
        <f t="shared" si="98"/>
        <v>7.7789278651271263E-2</v>
      </c>
      <c r="H295" s="498">
        <f t="shared" si="98"/>
        <v>7.7531393012532701E-2</v>
      </c>
      <c r="I295" s="498">
        <f t="shared" si="98"/>
        <v>8.2424559199350614E-2</v>
      </c>
      <c r="J295" s="498">
        <f t="shared" si="98"/>
        <v>8.349351819742544E-2</v>
      </c>
      <c r="K295" s="498">
        <f t="shared" si="98"/>
        <v>8.4172112677932662E-2</v>
      </c>
      <c r="L295" s="498">
        <f t="shared" si="98"/>
        <v>8.4172359379755438E-2</v>
      </c>
      <c r="M295" s="498">
        <f t="shared" si="98"/>
        <v>0.10058230675907898</v>
      </c>
      <c r="N295" s="498">
        <f t="shared" si="98"/>
        <v>8.4172359379755438E-2</v>
      </c>
      <c r="O295" s="501">
        <f>SUM(C295:N295)</f>
        <v>1</v>
      </c>
      <c r="P295" s="10"/>
    </row>
    <row r="296" spans="1:16" s="529" customFormat="1">
      <c r="A296" s="275" t="s">
        <v>107</v>
      </c>
      <c r="B296" s="10"/>
      <c r="C296" s="10"/>
      <c r="D296" s="500" t="s">
        <v>121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</row>
    <row r="297" spans="1:16" s="529" customForma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</row>
    <row r="298" spans="1:16" s="529" customFormat="1">
      <c r="A298" s="508" t="s">
        <v>108</v>
      </c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</row>
    <row r="299" spans="1:16" s="529" customFormat="1" ht="3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</row>
    <row r="300" spans="1:16" s="530" customFormat="1" hidden="1">
      <c r="A300" s="505" t="str">
        <f>A$140</f>
        <v>2015-16 Act</v>
      </c>
      <c r="B300" s="271"/>
      <c r="C300" s="759">
        <f t="shared" ref="C300:N301" si="99">IF(C286=0,19300000,C286)</f>
        <v>19492800</v>
      </c>
      <c r="D300" s="759">
        <f t="shared" si="99"/>
        <v>19492800</v>
      </c>
      <c r="E300" s="759">
        <f t="shared" si="99"/>
        <v>19492800</v>
      </c>
      <c r="F300" s="759">
        <f t="shared" si="99"/>
        <v>19492800</v>
      </c>
      <c r="G300" s="759">
        <f t="shared" si="99"/>
        <v>19206000</v>
      </c>
      <c r="H300" s="759">
        <f t="shared" si="99"/>
        <v>19492800</v>
      </c>
      <c r="I300" s="759">
        <f t="shared" si="99"/>
        <v>20634100</v>
      </c>
      <c r="J300" s="759">
        <f t="shared" si="99"/>
        <v>20634100</v>
      </c>
      <c r="K300" s="759">
        <f t="shared" si="99"/>
        <v>20634100</v>
      </c>
      <c r="L300" s="759">
        <f t="shared" si="99"/>
        <v>20634100</v>
      </c>
      <c r="M300" s="759">
        <f t="shared" si="99"/>
        <v>20634100</v>
      </c>
      <c r="N300" s="759">
        <f t="shared" si="99"/>
        <v>20634100</v>
      </c>
      <c r="O300" s="511">
        <f t="shared" ref="O300:O307" si="100">SUM(C300:N300)</f>
        <v>240474600</v>
      </c>
    </row>
    <row r="301" spans="1:16" s="530" customFormat="1">
      <c r="A301" s="505" t="str">
        <f>A$141</f>
        <v>2016-17 Act</v>
      </c>
      <c r="B301" s="271"/>
      <c r="C301" s="759">
        <f t="shared" si="99"/>
        <v>20634100</v>
      </c>
      <c r="D301" s="759">
        <f>IF(D287=0,D294,D287)</f>
        <v>20634100</v>
      </c>
      <c r="E301" s="759">
        <f t="shared" ref="E301:N301" si="101">IF(E287=0,E294,E287)</f>
        <v>20634100</v>
      </c>
      <c r="F301" s="759">
        <f t="shared" si="101"/>
        <v>20634100</v>
      </c>
      <c r="G301" s="759">
        <f t="shared" si="101"/>
        <v>19405300</v>
      </c>
      <c r="H301" s="759">
        <f t="shared" si="101"/>
        <v>19695200</v>
      </c>
      <c r="I301" s="759">
        <f t="shared" si="101"/>
        <v>20616800</v>
      </c>
      <c r="J301" s="759">
        <f t="shared" si="101"/>
        <v>20616800</v>
      </c>
      <c r="K301" s="759">
        <f t="shared" si="101"/>
        <v>20616800</v>
      </c>
      <c r="L301" s="759">
        <f t="shared" si="101"/>
        <v>20616800</v>
      </c>
      <c r="M301" s="759">
        <f t="shared" si="101"/>
        <v>20616800</v>
      </c>
      <c r="N301" s="759">
        <f t="shared" si="101"/>
        <v>20616800</v>
      </c>
      <c r="O301" s="511">
        <f t="shared" si="100"/>
        <v>245337700</v>
      </c>
    </row>
    <row r="302" spans="1:16" s="530" customFormat="1">
      <c r="A302" s="505" t="str">
        <f>A$142</f>
        <v>2017-18 CYE</v>
      </c>
      <c r="B302" s="271"/>
      <c r="C302" s="263">
        <f>IF(C288=0,C$294,C288)</f>
        <v>20616800</v>
      </c>
      <c r="D302" s="263">
        <f t="shared" ref="D302:N302" si="102">IF(D288=0,D$294,D288)</f>
        <v>20616800</v>
      </c>
      <c r="E302" s="334">
        <f t="shared" si="102"/>
        <v>20616800</v>
      </c>
      <c r="F302" s="334">
        <f t="shared" si="102"/>
        <v>20616800</v>
      </c>
      <c r="G302" s="334">
        <f t="shared" si="102"/>
        <v>20616800</v>
      </c>
      <c r="H302" s="263">
        <f t="shared" si="102"/>
        <v>18181200</v>
      </c>
      <c r="I302" s="263">
        <f t="shared" si="102"/>
        <v>20802400</v>
      </c>
      <c r="J302" s="263">
        <f t="shared" si="102"/>
        <v>20802400</v>
      </c>
      <c r="K302" s="263">
        <f t="shared" si="102"/>
        <v>20802400</v>
      </c>
      <c r="L302" s="263">
        <f t="shared" si="102"/>
        <v>20802400</v>
      </c>
      <c r="M302" s="263">
        <f t="shared" si="102"/>
        <v>20802400</v>
      </c>
      <c r="N302" s="263">
        <f t="shared" si="102"/>
        <v>20802400</v>
      </c>
      <c r="O302" s="511">
        <f t="shared" si="100"/>
        <v>246079600</v>
      </c>
      <c r="P302" s="126"/>
    </row>
    <row r="303" spans="1:16" s="530" customFormat="1">
      <c r="A303" s="505" t="str">
        <f>A$143</f>
        <v>2018-19</v>
      </c>
      <c r="B303" s="271"/>
      <c r="C303" s="263">
        <f t="shared" ref="C303:N307" si="103">C$294</f>
        <v>19900000</v>
      </c>
      <c r="D303" s="263">
        <f t="shared" si="103"/>
        <v>19900000</v>
      </c>
      <c r="E303" s="263">
        <f t="shared" si="103"/>
        <v>19400000</v>
      </c>
      <c r="F303" s="263">
        <f t="shared" si="103"/>
        <v>19600000</v>
      </c>
      <c r="G303" s="263">
        <f t="shared" si="103"/>
        <v>18800000</v>
      </c>
      <c r="H303" s="263">
        <f t="shared" si="103"/>
        <v>18800000</v>
      </c>
      <c r="I303" s="263">
        <f t="shared" si="103"/>
        <v>19900000</v>
      </c>
      <c r="J303" s="263">
        <f t="shared" si="103"/>
        <v>20200000</v>
      </c>
      <c r="K303" s="263">
        <f t="shared" si="103"/>
        <v>20400000</v>
      </c>
      <c r="L303" s="263">
        <f t="shared" si="103"/>
        <v>20400000</v>
      </c>
      <c r="M303" s="263">
        <f t="shared" si="103"/>
        <v>24300000</v>
      </c>
      <c r="N303" s="263">
        <f t="shared" si="103"/>
        <v>20400000</v>
      </c>
      <c r="O303" s="511">
        <f t="shared" si="100"/>
        <v>242000000</v>
      </c>
      <c r="P303" s="271"/>
    </row>
    <row r="304" spans="1:16" s="530" customFormat="1">
      <c r="A304" s="505" t="str">
        <f>A$144</f>
        <v>2019-20</v>
      </c>
      <c r="B304" s="271"/>
      <c r="C304" s="263">
        <f t="shared" si="103"/>
        <v>19900000</v>
      </c>
      <c r="D304" s="263">
        <f t="shared" si="103"/>
        <v>19900000</v>
      </c>
      <c r="E304" s="263">
        <f t="shared" si="103"/>
        <v>19400000</v>
      </c>
      <c r="F304" s="263">
        <f t="shared" si="103"/>
        <v>19600000</v>
      </c>
      <c r="G304" s="263">
        <f t="shared" si="103"/>
        <v>18800000</v>
      </c>
      <c r="H304" s="263">
        <f t="shared" si="103"/>
        <v>18800000</v>
      </c>
      <c r="I304" s="263">
        <f t="shared" si="103"/>
        <v>19900000</v>
      </c>
      <c r="J304" s="263">
        <f t="shared" si="103"/>
        <v>20200000</v>
      </c>
      <c r="K304" s="263">
        <f t="shared" si="103"/>
        <v>20400000</v>
      </c>
      <c r="L304" s="263">
        <f t="shared" si="103"/>
        <v>20400000</v>
      </c>
      <c r="M304" s="263">
        <f t="shared" si="103"/>
        <v>24300000</v>
      </c>
      <c r="N304" s="263">
        <f t="shared" si="103"/>
        <v>20400000</v>
      </c>
      <c r="O304" s="511">
        <f t="shared" si="100"/>
        <v>242000000</v>
      </c>
      <c r="P304" s="271"/>
    </row>
    <row r="305" spans="1:16" s="530" customFormat="1">
      <c r="A305" s="505" t="str">
        <f>A$145</f>
        <v>2020-21</v>
      </c>
      <c r="B305" s="271"/>
      <c r="C305" s="263">
        <f t="shared" si="103"/>
        <v>19900000</v>
      </c>
      <c r="D305" s="263">
        <f t="shared" si="103"/>
        <v>19900000</v>
      </c>
      <c r="E305" s="263">
        <f t="shared" si="103"/>
        <v>19400000</v>
      </c>
      <c r="F305" s="263">
        <f t="shared" si="103"/>
        <v>19600000</v>
      </c>
      <c r="G305" s="263">
        <f t="shared" si="103"/>
        <v>18800000</v>
      </c>
      <c r="H305" s="263">
        <f t="shared" si="103"/>
        <v>18800000</v>
      </c>
      <c r="I305" s="263">
        <f t="shared" si="103"/>
        <v>19900000</v>
      </c>
      <c r="J305" s="263">
        <f t="shared" si="103"/>
        <v>20200000</v>
      </c>
      <c r="K305" s="263">
        <f t="shared" si="103"/>
        <v>20400000</v>
      </c>
      <c r="L305" s="263">
        <f t="shared" si="103"/>
        <v>20400000</v>
      </c>
      <c r="M305" s="263">
        <f t="shared" si="103"/>
        <v>24300000</v>
      </c>
      <c r="N305" s="263">
        <f t="shared" si="103"/>
        <v>20400000</v>
      </c>
      <c r="O305" s="511">
        <f t="shared" si="100"/>
        <v>242000000</v>
      </c>
      <c r="P305" s="271"/>
    </row>
    <row r="306" spans="1:16" s="530" customFormat="1">
      <c r="A306" s="505" t="str">
        <f>A$146</f>
        <v>2021-22</v>
      </c>
      <c r="B306" s="271"/>
      <c r="C306" s="263">
        <f t="shared" si="103"/>
        <v>19900000</v>
      </c>
      <c r="D306" s="263">
        <f t="shared" si="103"/>
        <v>19900000</v>
      </c>
      <c r="E306" s="263">
        <f t="shared" si="103"/>
        <v>19400000</v>
      </c>
      <c r="F306" s="263">
        <f t="shared" si="103"/>
        <v>19600000</v>
      </c>
      <c r="G306" s="263">
        <f t="shared" si="103"/>
        <v>18800000</v>
      </c>
      <c r="H306" s="263">
        <f t="shared" si="103"/>
        <v>18800000</v>
      </c>
      <c r="I306" s="263">
        <f t="shared" si="103"/>
        <v>19900000</v>
      </c>
      <c r="J306" s="263">
        <f t="shared" si="103"/>
        <v>20200000</v>
      </c>
      <c r="K306" s="263">
        <f t="shared" si="103"/>
        <v>20400000</v>
      </c>
      <c r="L306" s="263">
        <f t="shared" si="103"/>
        <v>20400000</v>
      </c>
      <c r="M306" s="263">
        <f t="shared" si="103"/>
        <v>24300000</v>
      </c>
      <c r="N306" s="263">
        <f t="shared" si="103"/>
        <v>20400000</v>
      </c>
      <c r="O306" s="511">
        <f t="shared" si="100"/>
        <v>242000000</v>
      </c>
      <c r="P306" s="271"/>
    </row>
    <row r="307" spans="1:16" s="530" customFormat="1">
      <c r="A307" s="505" t="str">
        <f>A$147</f>
        <v>2022-23</v>
      </c>
      <c r="B307" s="271"/>
      <c r="C307" s="263">
        <f t="shared" si="103"/>
        <v>19900000</v>
      </c>
      <c r="D307" s="263">
        <f t="shared" si="103"/>
        <v>19900000</v>
      </c>
      <c r="E307" s="263">
        <f t="shared" si="103"/>
        <v>19400000</v>
      </c>
      <c r="F307" s="263">
        <f t="shared" si="103"/>
        <v>19600000</v>
      </c>
      <c r="G307" s="263">
        <f t="shared" si="103"/>
        <v>18800000</v>
      </c>
      <c r="H307" s="263">
        <f t="shared" si="103"/>
        <v>18800000</v>
      </c>
      <c r="I307" s="263">
        <f t="shared" si="103"/>
        <v>19900000</v>
      </c>
      <c r="J307" s="263">
        <f t="shared" si="103"/>
        <v>20200000</v>
      </c>
      <c r="K307" s="263">
        <f t="shared" si="103"/>
        <v>20400000</v>
      </c>
      <c r="L307" s="263">
        <f t="shared" si="103"/>
        <v>20400000</v>
      </c>
      <c r="M307" s="263">
        <f t="shared" si="103"/>
        <v>24300000</v>
      </c>
      <c r="N307" s="263">
        <f t="shared" si="103"/>
        <v>20400000</v>
      </c>
      <c r="O307" s="511">
        <f t="shared" si="100"/>
        <v>242000000</v>
      </c>
      <c r="P307" s="271"/>
    </row>
    <row r="308" spans="1:16" s="529" customFormat="1">
      <c r="A308" s="510"/>
      <c r="B308" s="10"/>
      <c r="C308" s="357"/>
      <c r="D308" s="357"/>
      <c r="E308" s="357"/>
      <c r="F308" s="357"/>
      <c r="G308" s="357"/>
      <c r="H308" s="357"/>
      <c r="I308" s="357"/>
      <c r="J308" s="357"/>
      <c r="K308" s="357"/>
      <c r="L308" s="357"/>
      <c r="M308" s="357"/>
      <c r="N308" s="357"/>
      <c r="O308" s="509"/>
      <c r="P308" s="193"/>
    </row>
    <row r="309" spans="1:16" s="10" customFormat="1">
      <c r="A309" s="167" t="s">
        <v>215</v>
      </c>
      <c r="B309" s="378"/>
      <c r="C309" s="378"/>
      <c r="D309" s="542"/>
      <c r="E309" s="378"/>
      <c r="F309" s="378"/>
      <c r="G309" s="378"/>
      <c r="H309" s="378"/>
    </row>
    <row r="310" spans="1:16" s="10" customFormat="1" ht="12.75" hidden="1" customHeight="1">
      <c r="A310" s="505" t="str">
        <f>A$140</f>
        <v>2015-16 Act</v>
      </c>
      <c r="C310" s="762">
        <v>10.3</v>
      </c>
      <c r="D310" s="762">
        <v>10.3</v>
      </c>
      <c r="E310" s="762">
        <v>10.3</v>
      </c>
      <c r="F310" s="762">
        <v>10.3</v>
      </c>
      <c r="G310" s="762">
        <v>10.3</v>
      </c>
      <c r="H310" s="762">
        <v>10.3</v>
      </c>
      <c r="I310" s="762">
        <v>10.3</v>
      </c>
      <c r="J310" s="762">
        <v>10.3</v>
      </c>
      <c r="K310" s="762">
        <v>10.3</v>
      </c>
      <c r="L310" s="762">
        <v>10.3</v>
      </c>
      <c r="M310" s="762">
        <v>10.3</v>
      </c>
      <c r="N310" s="762">
        <v>10.3</v>
      </c>
      <c r="O310" s="628">
        <f t="shared" ref="O310:O317" si="104">SUM(C310:N310)</f>
        <v>123.59999999999998</v>
      </c>
    </row>
    <row r="311" spans="1:16" s="10" customFormat="1" ht="12.75" customHeight="1">
      <c r="A311" s="505" t="str">
        <f>A$141</f>
        <v>2016-17 Act</v>
      </c>
      <c r="C311" s="658">
        <v>10.3</v>
      </c>
      <c r="D311" s="658">
        <v>10.3</v>
      </c>
      <c r="E311" s="658">
        <v>10.3</v>
      </c>
      <c r="F311" s="658">
        <v>10.3</v>
      </c>
      <c r="G311" s="658">
        <v>10.3</v>
      </c>
      <c r="H311" s="658">
        <v>10.3</v>
      </c>
      <c r="I311" s="658">
        <v>10.3</v>
      </c>
      <c r="J311" s="658">
        <v>10.3</v>
      </c>
      <c r="K311" s="658">
        <v>10.3</v>
      </c>
      <c r="L311" s="658">
        <v>10.3</v>
      </c>
      <c r="M311" s="658">
        <v>10.3</v>
      </c>
      <c r="N311" s="658">
        <v>10.3</v>
      </c>
      <c r="O311" s="511">
        <f t="shared" si="104"/>
        <v>123.59999999999998</v>
      </c>
    </row>
    <row r="312" spans="1:16" s="10" customFormat="1" ht="12.75" customHeight="1">
      <c r="A312" s="505" t="str">
        <f>A$142</f>
        <v>2017-18 CYE</v>
      </c>
      <c r="C312" s="788">
        <v>10.3</v>
      </c>
      <c r="D312" s="788">
        <v>10.3</v>
      </c>
      <c r="E312" s="788">
        <v>10.3</v>
      </c>
      <c r="F312" s="788">
        <v>10.3</v>
      </c>
      <c r="G312" s="788">
        <v>10.3</v>
      </c>
      <c r="H312" s="788">
        <v>20.6</v>
      </c>
      <c r="I312" s="788">
        <v>0</v>
      </c>
      <c r="J312" s="788">
        <v>10.3</v>
      </c>
      <c r="K312" s="788">
        <v>10.3</v>
      </c>
      <c r="L312" s="788">
        <v>10.3</v>
      </c>
      <c r="M312" s="788">
        <v>21.6</v>
      </c>
      <c r="N312" s="788">
        <v>0</v>
      </c>
      <c r="O312" s="511">
        <f t="shared" si="104"/>
        <v>124.6</v>
      </c>
    </row>
    <row r="313" spans="1:16" s="10" customFormat="1" ht="12.75" customHeight="1">
      <c r="A313" s="505" t="str">
        <f>A$143</f>
        <v>2018-19</v>
      </c>
      <c r="C313" s="263">
        <v>-19849.759999999998</v>
      </c>
      <c r="D313" s="263">
        <f t="shared" ref="D313:N313" si="105">C313</f>
        <v>-19849.759999999998</v>
      </c>
      <c r="E313" s="263">
        <f t="shared" si="105"/>
        <v>-19849.759999999998</v>
      </c>
      <c r="F313" s="263">
        <f t="shared" si="105"/>
        <v>-19849.759999999998</v>
      </c>
      <c r="G313" s="263">
        <f t="shared" si="105"/>
        <v>-19849.759999999998</v>
      </c>
      <c r="H313" s="263">
        <f t="shared" si="105"/>
        <v>-19849.759999999998</v>
      </c>
      <c r="I313" s="263">
        <v>10</v>
      </c>
      <c r="J313" s="263">
        <f t="shared" si="105"/>
        <v>10</v>
      </c>
      <c r="K313" s="263">
        <f t="shared" si="105"/>
        <v>10</v>
      </c>
      <c r="L313" s="263">
        <f t="shared" si="105"/>
        <v>10</v>
      </c>
      <c r="M313" s="263">
        <f t="shared" si="105"/>
        <v>10</v>
      </c>
      <c r="N313" s="263">
        <f t="shared" si="105"/>
        <v>10</v>
      </c>
      <c r="O313" s="511">
        <f t="shared" si="104"/>
        <v>-119038.55999999998</v>
      </c>
    </row>
    <row r="314" spans="1:16" s="10" customFormat="1" ht="12.75" customHeight="1">
      <c r="A314" s="505" t="str">
        <f>A$144</f>
        <v>2019-20</v>
      </c>
      <c r="C314" s="263">
        <f>N313</f>
        <v>10</v>
      </c>
      <c r="D314" s="263">
        <f t="shared" ref="D314:N314" si="106">C314</f>
        <v>10</v>
      </c>
      <c r="E314" s="263">
        <f t="shared" si="106"/>
        <v>10</v>
      </c>
      <c r="F314" s="263">
        <f t="shared" si="106"/>
        <v>10</v>
      </c>
      <c r="G314" s="263">
        <f t="shared" si="106"/>
        <v>10</v>
      </c>
      <c r="H314" s="263">
        <f t="shared" si="106"/>
        <v>10</v>
      </c>
      <c r="I314" s="263">
        <f t="shared" si="106"/>
        <v>10</v>
      </c>
      <c r="J314" s="263">
        <f t="shared" si="106"/>
        <v>10</v>
      </c>
      <c r="K314" s="263">
        <f t="shared" si="106"/>
        <v>10</v>
      </c>
      <c r="L314" s="263">
        <f t="shared" si="106"/>
        <v>10</v>
      </c>
      <c r="M314" s="263">
        <f t="shared" si="106"/>
        <v>10</v>
      </c>
      <c r="N314" s="263">
        <f t="shared" si="106"/>
        <v>10</v>
      </c>
      <c r="O314" s="511">
        <f t="shared" si="104"/>
        <v>120</v>
      </c>
    </row>
    <row r="315" spans="1:16" s="10" customFormat="1" ht="12.75" customHeight="1">
      <c r="A315" s="505" t="str">
        <f>A$145</f>
        <v>2020-21</v>
      </c>
      <c r="C315" s="263">
        <f>N314</f>
        <v>10</v>
      </c>
      <c r="D315" s="263">
        <f t="shared" ref="D315:N315" si="107">C315</f>
        <v>10</v>
      </c>
      <c r="E315" s="263">
        <f t="shared" si="107"/>
        <v>10</v>
      </c>
      <c r="F315" s="263">
        <f t="shared" si="107"/>
        <v>10</v>
      </c>
      <c r="G315" s="263">
        <f t="shared" si="107"/>
        <v>10</v>
      </c>
      <c r="H315" s="263">
        <f t="shared" si="107"/>
        <v>10</v>
      </c>
      <c r="I315" s="263">
        <f t="shared" si="107"/>
        <v>10</v>
      </c>
      <c r="J315" s="263">
        <f t="shared" si="107"/>
        <v>10</v>
      </c>
      <c r="K315" s="263">
        <f t="shared" si="107"/>
        <v>10</v>
      </c>
      <c r="L315" s="263">
        <f t="shared" si="107"/>
        <v>10</v>
      </c>
      <c r="M315" s="263">
        <f t="shared" si="107"/>
        <v>10</v>
      </c>
      <c r="N315" s="263">
        <f t="shared" si="107"/>
        <v>10</v>
      </c>
      <c r="O315" s="511">
        <f t="shared" si="104"/>
        <v>120</v>
      </c>
    </row>
    <row r="316" spans="1:16" s="10" customFormat="1" ht="12.75" customHeight="1">
      <c r="A316" s="505" t="str">
        <f>A$146</f>
        <v>2021-22</v>
      </c>
      <c r="C316" s="263">
        <f>N315</f>
        <v>10</v>
      </c>
      <c r="D316" s="263">
        <f>C316</f>
        <v>10</v>
      </c>
      <c r="E316" s="263">
        <f t="shared" ref="E316:N317" si="108">D316</f>
        <v>10</v>
      </c>
      <c r="F316" s="263">
        <f t="shared" si="108"/>
        <v>10</v>
      </c>
      <c r="G316" s="263">
        <f t="shared" si="108"/>
        <v>10</v>
      </c>
      <c r="H316" s="263">
        <f t="shared" si="108"/>
        <v>10</v>
      </c>
      <c r="I316" s="263">
        <f t="shared" si="108"/>
        <v>10</v>
      </c>
      <c r="J316" s="263">
        <f t="shared" si="108"/>
        <v>10</v>
      </c>
      <c r="K316" s="263">
        <f t="shared" si="108"/>
        <v>10</v>
      </c>
      <c r="L316" s="263">
        <f t="shared" si="108"/>
        <v>10</v>
      </c>
      <c r="M316" s="263">
        <f t="shared" si="108"/>
        <v>10</v>
      </c>
      <c r="N316" s="263">
        <f t="shared" si="108"/>
        <v>10</v>
      </c>
      <c r="O316" s="511">
        <f t="shared" si="104"/>
        <v>120</v>
      </c>
    </row>
    <row r="317" spans="1:16" s="10" customFormat="1" ht="12.75" customHeight="1">
      <c r="A317" s="505" t="str">
        <f>A$147</f>
        <v>2022-23</v>
      </c>
      <c r="C317" s="263">
        <f>N316</f>
        <v>10</v>
      </c>
      <c r="D317" s="263">
        <f>C317</f>
        <v>10</v>
      </c>
      <c r="E317" s="263">
        <f t="shared" si="108"/>
        <v>10</v>
      </c>
      <c r="F317" s="263">
        <f t="shared" si="108"/>
        <v>10</v>
      </c>
      <c r="G317" s="263">
        <f t="shared" si="108"/>
        <v>10</v>
      </c>
      <c r="H317" s="263">
        <f t="shared" si="108"/>
        <v>10</v>
      </c>
      <c r="I317" s="263">
        <f t="shared" si="108"/>
        <v>10</v>
      </c>
      <c r="J317" s="263">
        <f t="shared" si="108"/>
        <v>10</v>
      </c>
      <c r="K317" s="263">
        <f t="shared" si="108"/>
        <v>10</v>
      </c>
      <c r="L317" s="263">
        <f t="shared" si="108"/>
        <v>10</v>
      </c>
      <c r="M317" s="263">
        <f t="shared" si="108"/>
        <v>10</v>
      </c>
      <c r="N317" s="263">
        <f t="shared" si="108"/>
        <v>10</v>
      </c>
      <c r="O317" s="511">
        <f t="shared" si="104"/>
        <v>120</v>
      </c>
    </row>
    <row r="318" spans="1:16" s="10" customFormat="1" ht="14.25" customHeight="1">
      <c r="A318" s="510"/>
      <c r="C318" s="357"/>
      <c r="D318" s="357"/>
      <c r="E318" s="357"/>
      <c r="F318" s="357"/>
      <c r="G318" s="357"/>
      <c r="H318" s="357"/>
      <c r="I318" s="357"/>
      <c r="J318" s="357"/>
      <c r="K318" s="357"/>
      <c r="L318" s="357"/>
      <c r="M318" s="357"/>
      <c r="N318" s="357"/>
      <c r="O318" s="509"/>
      <c r="P318" s="193"/>
    </row>
    <row r="319" spans="1:16" s="10" customFormat="1">
      <c r="A319" s="508" t="s">
        <v>213</v>
      </c>
    </row>
    <row r="320" spans="1:16" s="10" customFormat="1" ht="12.75" hidden="1" customHeight="1">
      <c r="A320" s="505" t="str">
        <f>A$140</f>
        <v>2015-16 Act</v>
      </c>
      <c r="C320" s="762">
        <v>111108.96</v>
      </c>
      <c r="D320" s="762">
        <v>99608.21</v>
      </c>
      <c r="E320" s="762">
        <v>99608.21</v>
      </c>
      <c r="F320" s="762">
        <v>99608.21</v>
      </c>
      <c r="G320" s="762">
        <v>98142.66</v>
      </c>
      <c r="H320" s="762">
        <v>99608.21</v>
      </c>
      <c r="I320" s="762">
        <v>85631.52</v>
      </c>
      <c r="J320" s="762">
        <v>85631.52</v>
      </c>
      <c r="K320" s="762">
        <v>95700.1</v>
      </c>
      <c r="L320" s="762">
        <v>95700.1</v>
      </c>
      <c r="M320" s="762">
        <v>50710.830000000009</v>
      </c>
      <c r="N320" s="762">
        <v>94672.53</v>
      </c>
      <c r="O320" s="628">
        <f t="shared" ref="O320:O327" si="109">SUM(C320:N320)</f>
        <v>1115731.0599999998</v>
      </c>
    </row>
    <row r="321" spans="1:16" s="1" customFormat="1" ht="12.75" customHeight="1">
      <c r="A321" s="169" t="str">
        <f>A$141</f>
        <v>2016-17 Act</v>
      </c>
      <c r="C321" s="877">
        <v>94672.53</v>
      </c>
      <c r="D321" s="877">
        <v>94672.53</v>
      </c>
      <c r="E321" s="877">
        <v>94672.53</v>
      </c>
      <c r="F321" s="877">
        <v>94672.53</v>
      </c>
      <c r="G321" s="877">
        <v>89037.56</v>
      </c>
      <c r="H321" s="877">
        <v>90366.96</v>
      </c>
      <c r="I321" s="877">
        <v>94593.44</v>
      </c>
      <c r="J321" s="877">
        <v>94593.19</v>
      </c>
      <c r="K321" s="877">
        <v>94593.19</v>
      </c>
      <c r="L321" s="877">
        <v>94593.19</v>
      </c>
      <c r="M321" s="877">
        <v>94593.19</v>
      </c>
      <c r="N321" s="877">
        <v>94593.19</v>
      </c>
      <c r="O321" s="511">
        <f t="shared" si="109"/>
        <v>1125654.0299999998</v>
      </c>
    </row>
    <row r="322" spans="1:16" s="1" customFormat="1" ht="12.75" customHeight="1">
      <c r="A322" s="169" t="str">
        <f>A$142</f>
        <v>2017-18 CYE</v>
      </c>
      <c r="C322" s="797">
        <v>94593.19</v>
      </c>
      <c r="D322" s="797">
        <v>94593.19</v>
      </c>
      <c r="E322" s="797">
        <v>94593.19</v>
      </c>
      <c r="F322" s="797">
        <v>94593.19</v>
      </c>
      <c r="G322" s="797">
        <v>94593.19</v>
      </c>
      <c r="H322" s="797">
        <v>166848.28</v>
      </c>
      <c r="I322" s="797">
        <v>12020.169999999998</v>
      </c>
      <c r="J322" s="797">
        <v>95444.31</v>
      </c>
      <c r="K322" s="797">
        <v>95444.31</v>
      </c>
      <c r="L322" s="797">
        <v>95444.31</v>
      </c>
      <c r="M322" s="797">
        <v>190888.62</v>
      </c>
      <c r="N322" s="797">
        <v>0</v>
      </c>
      <c r="O322" s="511">
        <f t="shared" si="109"/>
        <v>1129055.9500000002</v>
      </c>
      <c r="P322" s="10"/>
    </row>
    <row r="323" spans="1:16" s="1" customFormat="1" ht="12.75" customHeight="1">
      <c r="A323" s="169" t="str">
        <f>A$143</f>
        <v>2018-19</v>
      </c>
      <c r="C323" s="339">
        <f t="shared" ref="C323:C327" si="110">ROUND((C303/1000)*$O$261,0)</f>
        <v>82585</v>
      </c>
      <c r="D323" s="339">
        <f t="shared" ref="D323:N323" si="111">ROUND((D303/1000)*$O$261,0)</f>
        <v>82585</v>
      </c>
      <c r="E323" s="339">
        <f t="shared" si="111"/>
        <v>80510</v>
      </c>
      <c r="F323" s="339">
        <f t="shared" si="111"/>
        <v>81340</v>
      </c>
      <c r="G323" s="339">
        <f t="shared" si="111"/>
        <v>78020</v>
      </c>
      <c r="H323" s="339">
        <f t="shared" si="111"/>
        <v>78020</v>
      </c>
      <c r="I323" s="339">
        <f t="shared" si="111"/>
        <v>82585</v>
      </c>
      <c r="J323" s="339">
        <f t="shared" si="111"/>
        <v>83830</v>
      </c>
      <c r="K323" s="339">
        <f t="shared" si="111"/>
        <v>84660</v>
      </c>
      <c r="L323" s="339">
        <f t="shared" si="111"/>
        <v>84660</v>
      </c>
      <c r="M323" s="339">
        <f t="shared" si="111"/>
        <v>100845</v>
      </c>
      <c r="N323" s="339">
        <f t="shared" si="111"/>
        <v>84660</v>
      </c>
      <c r="O323" s="511">
        <f t="shared" si="109"/>
        <v>1004300</v>
      </c>
    </row>
    <row r="324" spans="1:16" s="1" customFormat="1" ht="12.75" customHeight="1">
      <c r="A324" s="169" t="str">
        <f>A$144</f>
        <v>2019-20</v>
      </c>
      <c r="C324" s="339">
        <f t="shared" si="110"/>
        <v>82585</v>
      </c>
      <c r="D324" s="339">
        <f t="shared" ref="D324:N324" si="112">ROUND((D304/1000)*$O$261,0)</f>
        <v>82585</v>
      </c>
      <c r="E324" s="339">
        <f t="shared" si="112"/>
        <v>80510</v>
      </c>
      <c r="F324" s="339">
        <f t="shared" si="112"/>
        <v>81340</v>
      </c>
      <c r="G324" s="339">
        <f t="shared" si="112"/>
        <v>78020</v>
      </c>
      <c r="H324" s="339">
        <f t="shared" si="112"/>
        <v>78020</v>
      </c>
      <c r="I324" s="339">
        <f t="shared" si="112"/>
        <v>82585</v>
      </c>
      <c r="J324" s="339">
        <f t="shared" si="112"/>
        <v>83830</v>
      </c>
      <c r="K324" s="339">
        <f t="shared" si="112"/>
        <v>84660</v>
      </c>
      <c r="L324" s="339">
        <f t="shared" si="112"/>
        <v>84660</v>
      </c>
      <c r="M324" s="339">
        <f t="shared" si="112"/>
        <v>100845</v>
      </c>
      <c r="N324" s="339">
        <f t="shared" si="112"/>
        <v>84660</v>
      </c>
      <c r="O324" s="511">
        <f t="shared" si="109"/>
        <v>1004300</v>
      </c>
    </row>
    <row r="325" spans="1:16" s="1" customFormat="1" ht="12.75" customHeight="1">
      <c r="A325" s="505" t="str">
        <f>A$145</f>
        <v>2020-21</v>
      </c>
      <c r="C325" s="339">
        <f t="shared" si="110"/>
        <v>82585</v>
      </c>
      <c r="D325" s="339">
        <f t="shared" ref="D325:N325" si="113">ROUND((D305/1000)*$O$261,0)</f>
        <v>82585</v>
      </c>
      <c r="E325" s="339">
        <f t="shared" si="113"/>
        <v>80510</v>
      </c>
      <c r="F325" s="339">
        <f t="shared" si="113"/>
        <v>81340</v>
      </c>
      <c r="G325" s="339">
        <f t="shared" si="113"/>
        <v>78020</v>
      </c>
      <c r="H325" s="339">
        <f t="shared" si="113"/>
        <v>78020</v>
      </c>
      <c r="I325" s="339">
        <f t="shared" si="113"/>
        <v>82585</v>
      </c>
      <c r="J325" s="339">
        <f t="shared" si="113"/>
        <v>83830</v>
      </c>
      <c r="K325" s="339">
        <f t="shared" si="113"/>
        <v>84660</v>
      </c>
      <c r="L325" s="339">
        <f t="shared" si="113"/>
        <v>84660</v>
      </c>
      <c r="M325" s="339">
        <f t="shared" si="113"/>
        <v>100845</v>
      </c>
      <c r="N325" s="339">
        <f t="shared" si="113"/>
        <v>84660</v>
      </c>
      <c r="O325" s="511">
        <f t="shared" si="109"/>
        <v>1004300</v>
      </c>
    </row>
    <row r="326" spans="1:16" s="1" customFormat="1" ht="12.75" customHeight="1">
      <c r="A326" s="505" t="str">
        <f>A$146</f>
        <v>2021-22</v>
      </c>
      <c r="C326" s="728">
        <f t="shared" si="110"/>
        <v>82585</v>
      </c>
      <c r="D326" s="728">
        <f t="shared" ref="D326:N326" si="114">ROUND((D306/1000)*$O$261,0)</f>
        <v>82585</v>
      </c>
      <c r="E326" s="728">
        <f t="shared" si="114"/>
        <v>80510</v>
      </c>
      <c r="F326" s="728">
        <f t="shared" si="114"/>
        <v>81340</v>
      </c>
      <c r="G326" s="728">
        <f t="shared" si="114"/>
        <v>78020</v>
      </c>
      <c r="H326" s="728">
        <f t="shared" si="114"/>
        <v>78020</v>
      </c>
      <c r="I326" s="728">
        <f t="shared" si="114"/>
        <v>82585</v>
      </c>
      <c r="J326" s="728">
        <f t="shared" si="114"/>
        <v>83830</v>
      </c>
      <c r="K326" s="728">
        <f t="shared" si="114"/>
        <v>84660</v>
      </c>
      <c r="L326" s="728">
        <f t="shared" si="114"/>
        <v>84660</v>
      </c>
      <c r="M326" s="728">
        <f t="shared" si="114"/>
        <v>100845</v>
      </c>
      <c r="N326" s="728">
        <f t="shared" si="114"/>
        <v>84660</v>
      </c>
      <c r="O326" s="511">
        <f t="shared" si="109"/>
        <v>1004300</v>
      </c>
    </row>
    <row r="327" spans="1:16" s="1" customFormat="1" ht="12.75" customHeight="1">
      <c r="A327" s="505" t="str">
        <f>A$147</f>
        <v>2022-23</v>
      </c>
      <c r="C327" s="728">
        <f t="shared" si="110"/>
        <v>82585</v>
      </c>
      <c r="D327" s="728">
        <f t="shared" ref="D327:N327" si="115">ROUND((D307/1000)*$O$261,0)</f>
        <v>82585</v>
      </c>
      <c r="E327" s="728">
        <f t="shared" si="115"/>
        <v>80510</v>
      </c>
      <c r="F327" s="728">
        <f t="shared" si="115"/>
        <v>81340</v>
      </c>
      <c r="G327" s="728">
        <f t="shared" si="115"/>
        <v>78020</v>
      </c>
      <c r="H327" s="728">
        <f t="shared" si="115"/>
        <v>78020</v>
      </c>
      <c r="I327" s="728">
        <f t="shared" si="115"/>
        <v>82585</v>
      </c>
      <c r="J327" s="728">
        <f t="shared" si="115"/>
        <v>83830</v>
      </c>
      <c r="K327" s="728">
        <f t="shared" si="115"/>
        <v>84660</v>
      </c>
      <c r="L327" s="728">
        <f t="shared" si="115"/>
        <v>84660</v>
      </c>
      <c r="M327" s="728">
        <f t="shared" si="115"/>
        <v>100845</v>
      </c>
      <c r="N327" s="728">
        <f t="shared" si="115"/>
        <v>84660</v>
      </c>
      <c r="O327" s="511">
        <f t="shared" si="109"/>
        <v>1004300</v>
      </c>
    </row>
    <row r="328" spans="1:16" s="1" customFormat="1">
      <c r="A328" s="507" t="s">
        <v>210</v>
      </c>
      <c r="C328" s="490">
        <f>C322/(C302/1000)</f>
        <v>4.5881606262853598</v>
      </c>
      <c r="D328" s="490">
        <f t="shared" ref="D328:N328" si="116">D322/(D302/1000)</f>
        <v>4.5881606262853598</v>
      </c>
      <c r="E328" s="490">
        <f t="shared" si="116"/>
        <v>4.5881606262853598</v>
      </c>
      <c r="F328" s="490">
        <f t="shared" si="116"/>
        <v>4.5881606262853598</v>
      </c>
      <c r="G328" s="490">
        <f t="shared" si="116"/>
        <v>4.5881606262853598</v>
      </c>
      <c r="H328" s="490">
        <f t="shared" si="116"/>
        <v>9.1769674168921735</v>
      </c>
      <c r="I328" s="490">
        <f t="shared" si="116"/>
        <v>0.57782611621735946</v>
      </c>
      <c r="J328" s="490">
        <f t="shared" si="116"/>
        <v>4.5881393493058491</v>
      </c>
      <c r="K328" s="490">
        <f t="shared" si="116"/>
        <v>4.5881393493058491</v>
      </c>
      <c r="L328" s="490">
        <f t="shared" si="116"/>
        <v>4.5881393493058491</v>
      </c>
      <c r="M328" s="490">
        <f t="shared" si="116"/>
        <v>9.1762786986116982</v>
      </c>
      <c r="N328" s="490">
        <f t="shared" si="116"/>
        <v>0</v>
      </c>
      <c r="O328" s="511"/>
    </row>
    <row r="329" spans="1:16" s="1" customFormat="1" ht="12" customHeight="1">
      <c r="A329" s="506"/>
      <c r="C329" s="362"/>
      <c r="D329" s="362"/>
      <c r="E329" s="362"/>
      <c r="F329" s="362"/>
      <c r="G329" s="362"/>
      <c r="H329" s="362"/>
      <c r="I329" s="362"/>
      <c r="J329" s="362"/>
      <c r="K329" s="362"/>
      <c r="L329" s="362"/>
      <c r="M329" s="362"/>
      <c r="N329" s="362"/>
      <c r="O329" s="509"/>
      <c r="P329" s="106"/>
    </row>
    <row r="330" spans="1:16">
      <c r="A330" s="153" t="s">
        <v>3</v>
      </c>
      <c r="C330" s="126"/>
      <c r="E330" s="875"/>
    </row>
    <row r="331" spans="1:16" ht="3.75" customHeight="1"/>
    <row r="332" spans="1:16" hidden="1">
      <c r="A332" s="169" t="str">
        <f>A$140</f>
        <v>2015-16 Act</v>
      </c>
      <c r="C332" s="546">
        <f t="shared" ref="C332:C339" si="117">C310+C320</f>
        <v>111119.26000000001</v>
      </c>
      <c r="D332" s="546">
        <f t="shared" ref="D332:N332" si="118">D310+D320</f>
        <v>99618.510000000009</v>
      </c>
      <c r="E332" s="546">
        <f t="shared" si="118"/>
        <v>99618.510000000009</v>
      </c>
      <c r="F332" s="546">
        <f t="shared" si="118"/>
        <v>99618.510000000009</v>
      </c>
      <c r="G332" s="546">
        <f t="shared" si="118"/>
        <v>98152.960000000006</v>
      </c>
      <c r="H332" s="546">
        <f t="shared" si="118"/>
        <v>99618.510000000009</v>
      </c>
      <c r="I332" s="546">
        <f t="shared" si="118"/>
        <v>85641.82</v>
      </c>
      <c r="J332" s="546">
        <f t="shared" si="118"/>
        <v>85641.82</v>
      </c>
      <c r="K332" s="546">
        <f t="shared" si="118"/>
        <v>95710.400000000009</v>
      </c>
      <c r="L332" s="546">
        <f t="shared" si="118"/>
        <v>95710.400000000009</v>
      </c>
      <c r="M332" s="546">
        <f>M310+M320</f>
        <v>50721.130000000012</v>
      </c>
      <c r="N332" s="546">
        <f t="shared" si="118"/>
        <v>94682.83</v>
      </c>
      <c r="O332" s="632">
        <f t="shared" ref="O332:O339" si="119">SUM(C332:N332)</f>
        <v>1115854.6600000001</v>
      </c>
    </row>
    <row r="333" spans="1:16">
      <c r="A333" s="169" t="str">
        <f>A$141</f>
        <v>2016-17 Act</v>
      </c>
      <c r="C333" s="144">
        <f t="shared" si="117"/>
        <v>94682.83</v>
      </c>
      <c r="D333" s="144">
        <f t="shared" ref="D333:L333" si="120">D311+D321</f>
        <v>94682.83</v>
      </c>
      <c r="E333" s="144">
        <f t="shared" si="120"/>
        <v>94682.83</v>
      </c>
      <c r="F333" s="144">
        <f t="shared" si="120"/>
        <v>94682.83</v>
      </c>
      <c r="G333" s="144">
        <f t="shared" si="120"/>
        <v>89047.86</v>
      </c>
      <c r="H333" s="144">
        <f t="shared" si="120"/>
        <v>90377.260000000009</v>
      </c>
      <c r="I333" s="144">
        <f t="shared" si="120"/>
        <v>94603.74</v>
      </c>
      <c r="J333" s="144">
        <f t="shared" si="120"/>
        <v>94603.49</v>
      </c>
      <c r="K333" s="144">
        <f t="shared" si="120"/>
        <v>94603.49</v>
      </c>
      <c r="L333" s="144">
        <f t="shared" si="120"/>
        <v>94603.49</v>
      </c>
      <c r="M333" s="144">
        <f>M311+M321</f>
        <v>94603.49</v>
      </c>
      <c r="N333" s="144">
        <f>N311+N321</f>
        <v>94603.49</v>
      </c>
      <c r="O333" s="166">
        <f t="shared" si="119"/>
        <v>1125777.6299999999</v>
      </c>
    </row>
    <row r="334" spans="1:16">
      <c r="A334" s="169" t="str">
        <f>A$142</f>
        <v>2017-18 CYE</v>
      </c>
      <c r="C334" s="144">
        <f t="shared" si="117"/>
        <v>94603.49</v>
      </c>
      <c r="D334" s="144">
        <f t="shared" ref="D334:N334" si="121">D312+D322</f>
        <v>94603.49</v>
      </c>
      <c r="E334" s="144">
        <f t="shared" si="121"/>
        <v>94603.49</v>
      </c>
      <c r="F334" s="144">
        <f t="shared" si="121"/>
        <v>94603.49</v>
      </c>
      <c r="G334" s="144">
        <f t="shared" si="121"/>
        <v>94603.49</v>
      </c>
      <c r="H334" s="144">
        <f t="shared" si="121"/>
        <v>166868.88</v>
      </c>
      <c r="I334" s="144">
        <f t="shared" si="121"/>
        <v>12020.169999999998</v>
      </c>
      <c r="J334" s="144">
        <f t="shared" si="121"/>
        <v>95454.61</v>
      </c>
      <c r="K334" s="144">
        <f t="shared" si="121"/>
        <v>95454.61</v>
      </c>
      <c r="L334" s="144">
        <f t="shared" si="121"/>
        <v>95454.61</v>
      </c>
      <c r="M334" s="144">
        <f t="shared" si="121"/>
        <v>190910.22</v>
      </c>
      <c r="N334" s="144">
        <f t="shared" si="121"/>
        <v>0</v>
      </c>
      <c r="O334" s="322">
        <f t="shared" si="119"/>
        <v>1129180.55</v>
      </c>
    </row>
    <row r="335" spans="1:16">
      <c r="A335" s="169" t="str">
        <f>A$143</f>
        <v>2018-19</v>
      </c>
      <c r="C335" s="144">
        <f t="shared" si="117"/>
        <v>62735.240000000005</v>
      </c>
      <c r="D335" s="144">
        <f t="shared" ref="D335:J335" si="122">D313+D323</f>
        <v>62735.240000000005</v>
      </c>
      <c r="E335" s="144">
        <f t="shared" si="122"/>
        <v>60660.240000000005</v>
      </c>
      <c r="F335" s="144">
        <f t="shared" si="122"/>
        <v>61490.240000000005</v>
      </c>
      <c r="G335" s="144">
        <f t="shared" si="122"/>
        <v>58170.240000000005</v>
      </c>
      <c r="H335" s="144">
        <f t="shared" si="122"/>
        <v>58170.240000000005</v>
      </c>
      <c r="I335" s="144">
        <f t="shared" si="122"/>
        <v>82595</v>
      </c>
      <c r="J335" s="144">
        <f t="shared" si="122"/>
        <v>83840</v>
      </c>
      <c r="K335" s="144">
        <f>K313+K323</f>
        <v>84670</v>
      </c>
      <c r="L335" s="144">
        <f>L313+L323</f>
        <v>84670</v>
      </c>
      <c r="M335" s="144">
        <f>M313+M323</f>
        <v>100855</v>
      </c>
      <c r="N335" s="144">
        <f>N313+N323</f>
        <v>84670</v>
      </c>
      <c r="O335" s="166">
        <f t="shared" si="119"/>
        <v>885261.44</v>
      </c>
    </row>
    <row r="336" spans="1:16">
      <c r="A336" s="169" t="str">
        <f>A$144</f>
        <v>2019-20</v>
      </c>
      <c r="C336" s="144">
        <f t="shared" si="117"/>
        <v>82595</v>
      </c>
      <c r="D336" s="144">
        <f t="shared" ref="D336:N336" si="123">D314+D324</f>
        <v>82595</v>
      </c>
      <c r="E336" s="144">
        <f t="shared" si="123"/>
        <v>80520</v>
      </c>
      <c r="F336" s="144">
        <f t="shared" si="123"/>
        <v>81350</v>
      </c>
      <c r="G336" s="144">
        <f t="shared" si="123"/>
        <v>78030</v>
      </c>
      <c r="H336" s="144">
        <f t="shared" si="123"/>
        <v>78030</v>
      </c>
      <c r="I336" s="144">
        <f t="shared" si="123"/>
        <v>82595</v>
      </c>
      <c r="J336" s="144">
        <f t="shared" si="123"/>
        <v>83840</v>
      </c>
      <c r="K336" s="144">
        <f t="shared" si="123"/>
        <v>84670</v>
      </c>
      <c r="L336" s="144">
        <f t="shared" si="123"/>
        <v>84670</v>
      </c>
      <c r="M336" s="144">
        <f t="shared" si="123"/>
        <v>100855</v>
      </c>
      <c r="N336" s="144">
        <f t="shared" si="123"/>
        <v>84670</v>
      </c>
      <c r="O336" s="166">
        <f t="shared" si="119"/>
        <v>1004420</v>
      </c>
    </row>
    <row r="337" spans="1:16">
      <c r="A337" s="505" t="str">
        <f>A$145</f>
        <v>2020-21</v>
      </c>
      <c r="C337" s="144">
        <f t="shared" si="117"/>
        <v>82595</v>
      </c>
      <c r="D337" s="144">
        <f t="shared" ref="D337:N337" si="124">D315+D325</f>
        <v>82595</v>
      </c>
      <c r="E337" s="144">
        <f t="shared" si="124"/>
        <v>80520</v>
      </c>
      <c r="F337" s="144">
        <f t="shared" si="124"/>
        <v>81350</v>
      </c>
      <c r="G337" s="144">
        <f t="shared" si="124"/>
        <v>78030</v>
      </c>
      <c r="H337" s="144">
        <f t="shared" si="124"/>
        <v>78030</v>
      </c>
      <c r="I337" s="144">
        <f t="shared" si="124"/>
        <v>82595</v>
      </c>
      <c r="J337" s="144">
        <f t="shared" si="124"/>
        <v>83840</v>
      </c>
      <c r="K337" s="144">
        <f t="shared" si="124"/>
        <v>84670</v>
      </c>
      <c r="L337" s="144">
        <f t="shared" si="124"/>
        <v>84670</v>
      </c>
      <c r="M337" s="144">
        <f t="shared" si="124"/>
        <v>100855</v>
      </c>
      <c r="N337" s="144">
        <f t="shared" si="124"/>
        <v>84670</v>
      </c>
      <c r="O337" s="166">
        <f t="shared" si="119"/>
        <v>1004420</v>
      </c>
    </row>
    <row r="338" spans="1:16">
      <c r="A338" s="505" t="str">
        <f>A$146</f>
        <v>2021-22</v>
      </c>
      <c r="C338" s="144">
        <f t="shared" si="117"/>
        <v>82595</v>
      </c>
      <c r="D338" s="144">
        <f t="shared" ref="D338:N338" si="125">D316+D326</f>
        <v>82595</v>
      </c>
      <c r="E338" s="144">
        <f t="shared" si="125"/>
        <v>80520</v>
      </c>
      <c r="F338" s="144">
        <f t="shared" si="125"/>
        <v>81350</v>
      </c>
      <c r="G338" s="144">
        <f t="shared" si="125"/>
        <v>78030</v>
      </c>
      <c r="H338" s="144">
        <f t="shared" si="125"/>
        <v>78030</v>
      </c>
      <c r="I338" s="144">
        <f t="shared" si="125"/>
        <v>82595</v>
      </c>
      <c r="J338" s="144">
        <f t="shared" si="125"/>
        <v>83840</v>
      </c>
      <c r="K338" s="144">
        <f t="shared" si="125"/>
        <v>84670</v>
      </c>
      <c r="L338" s="144">
        <f t="shared" si="125"/>
        <v>84670</v>
      </c>
      <c r="M338" s="144">
        <f t="shared" si="125"/>
        <v>100855</v>
      </c>
      <c r="N338" s="144">
        <f t="shared" si="125"/>
        <v>84670</v>
      </c>
      <c r="O338" s="166">
        <f t="shared" si="119"/>
        <v>1004420</v>
      </c>
    </row>
    <row r="339" spans="1:16">
      <c r="A339" s="505" t="str">
        <f>A$147</f>
        <v>2022-23</v>
      </c>
      <c r="C339" s="144">
        <f t="shared" si="117"/>
        <v>82595</v>
      </c>
      <c r="D339" s="144">
        <f t="shared" ref="D339:N339" si="126">D317+D327</f>
        <v>82595</v>
      </c>
      <c r="E339" s="144">
        <f t="shared" si="126"/>
        <v>80520</v>
      </c>
      <c r="F339" s="144">
        <f t="shared" si="126"/>
        <v>81350</v>
      </c>
      <c r="G339" s="144">
        <f t="shared" si="126"/>
        <v>78030</v>
      </c>
      <c r="H339" s="144">
        <f t="shared" si="126"/>
        <v>78030</v>
      </c>
      <c r="I339" s="144">
        <f t="shared" si="126"/>
        <v>82595</v>
      </c>
      <c r="J339" s="144">
        <f t="shared" si="126"/>
        <v>83840</v>
      </c>
      <c r="K339" s="144">
        <f t="shared" si="126"/>
        <v>84670</v>
      </c>
      <c r="L339" s="144">
        <f t="shared" si="126"/>
        <v>84670</v>
      </c>
      <c r="M339" s="144">
        <f t="shared" si="126"/>
        <v>100855</v>
      </c>
      <c r="N339" s="144">
        <f t="shared" si="126"/>
        <v>84670</v>
      </c>
      <c r="O339" s="166">
        <f t="shared" si="119"/>
        <v>1004420</v>
      </c>
    </row>
    <row r="340" spans="1:16" ht="13.5" thickBot="1">
      <c r="A340" s="49" t="s">
        <v>322</v>
      </c>
      <c r="B340"/>
      <c r="C340" s="657" t="s">
        <v>404</v>
      </c>
      <c r="D340" s="657" t="s">
        <v>404</v>
      </c>
      <c r="E340" s="657" t="s">
        <v>404</v>
      </c>
      <c r="F340" s="657" t="s">
        <v>404</v>
      </c>
      <c r="G340" s="657" t="s">
        <v>404</v>
      </c>
      <c r="H340" s="657" t="s">
        <v>404</v>
      </c>
      <c r="I340" s="657" t="s">
        <v>404</v>
      </c>
      <c r="J340" s="657" t="s">
        <v>404</v>
      </c>
      <c r="K340" s="657" t="s">
        <v>404</v>
      </c>
      <c r="L340" s="657" t="s">
        <v>404</v>
      </c>
      <c r="M340" s="657" t="s">
        <v>404</v>
      </c>
      <c r="N340" s="657" t="s">
        <v>404</v>
      </c>
      <c r="P340" s="106"/>
    </row>
    <row r="341" spans="1:16" ht="16.5" thickBot="1">
      <c r="A341" s="162" t="s">
        <v>10</v>
      </c>
      <c r="B341" s="160"/>
      <c r="C341" s="160"/>
      <c r="D341" s="160"/>
      <c r="E341" s="164" t="s">
        <v>2</v>
      </c>
      <c r="F341" s="538">
        <f>G341*$E$63</f>
        <v>10.3</v>
      </c>
      <c r="G341" s="285">
        <v>1</v>
      </c>
      <c r="H341" s="163"/>
      <c r="I341" s="164" t="str">
        <f>$H$100</f>
        <v>FY18 Volume Charge</v>
      </c>
      <c r="J341" s="578">
        <v>5.67</v>
      </c>
      <c r="K341" s="160"/>
      <c r="L341" s="164" t="str">
        <f>$K$100</f>
        <v>FY17 Volume Charge</v>
      </c>
      <c r="M341" s="579">
        <v>5.67</v>
      </c>
      <c r="N341" s="341"/>
      <c r="O341" s="161"/>
    </row>
    <row r="343" spans="1:16">
      <c r="A343" s="152" t="s">
        <v>106</v>
      </c>
      <c r="B343" s="153"/>
      <c r="C343" s="151" t="s">
        <v>69</v>
      </c>
      <c r="D343" s="151" t="s">
        <v>70</v>
      </c>
      <c r="E343" s="151" t="s">
        <v>71</v>
      </c>
      <c r="F343" s="151" t="s">
        <v>72</v>
      </c>
      <c r="G343" s="151" t="s">
        <v>73</v>
      </c>
      <c r="H343" s="151" t="s">
        <v>74</v>
      </c>
      <c r="I343" s="151" t="s">
        <v>75</v>
      </c>
      <c r="J343" s="151" t="s">
        <v>76</v>
      </c>
      <c r="K343" s="151" t="s">
        <v>77</v>
      </c>
      <c r="L343" s="151" t="s">
        <v>78</v>
      </c>
      <c r="M343" s="151" t="s">
        <v>79</v>
      </c>
      <c r="N343" s="151" t="s">
        <v>80</v>
      </c>
      <c r="O343" s="151" t="s">
        <v>24</v>
      </c>
    </row>
    <row r="344" spans="1:16" ht="3.75" customHeight="1">
      <c r="C344" s="154"/>
      <c r="D344" s="154"/>
      <c r="E344" s="154"/>
      <c r="F344" s="154"/>
      <c r="G344" s="154"/>
      <c r="H344" s="154"/>
      <c r="I344" s="154"/>
      <c r="J344" s="154"/>
      <c r="K344" s="154"/>
      <c r="L344" s="154"/>
      <c r="M344" s="154"/>
      <c r="N344" s="154"/>
      <c r="O344" s="154"/>
    </row>
    <row r="345" spans="1:16" s="168" customFormat="1" ht="12.75" hidden="1" customHeight="1">
      <c r="A345" s="156" t="str">
        <f>A$104</f>
        <v>1994-95 Act</v>
      </c>
      <c r="B345" s="126"/>
      <c r="C345" s="203">
        <v>164000</v>
      </c>
      <c r="D345" s="203">
        <v>146000</v>
      </c>
      <c r="E345" s="203">
        <v>203000</v>
      </c>
      <c r="F345" s="203">
        <v>142000</v>
      </c>
      <c r="G345" s="203">
        <v>153000</v>
      </c>
      <c r="H345" s="203">
        <v>157000</v>
      </c>
      <c r="I345" s="203">
        <v>191000</v>
      </c>
      <c r="J345" s="203">
        <v>149000</v>
      </c>
      <c r="K345" s="203">
        <v>153000</v>
      </c>
      <c r="L345" s="203">
        <v>145000</v>
      </c>
      <c r="M345" s="203">
        <v>132000</v>
      </c>
      <c r="N345" s="203">
        <v>218000</v>
      </c>
      <c r="O345" s="5">
        <f t="shared" ref="O345:O360" si="127">SUM(C345:N345)</f>
        <v>1953000</v>
      </c>
      <c r="P345" s="126" t="s">
        <v>28</v>
      </c>
    </row>
    <row r="346" spans="1:16" s="168" customFormat="1" ht="12.75" hidden="1" customHeight="1">
      <c r="A346" s="156" t="str">
        <f>A$105</f>
        <v>1995-96 Act</v>
      </c>
      <c r="B346" s="126"/>
      <c r="C346" s="203">
        <v>117000</v>
      </c>
      <c r="D346" s="203">
        <v>184000</v>
      </c>
      <c r="E346" s="203">
        <v>149000</v>
      </c>
      <c r="F346" s="203">
        <v>119000</v>
      </c>
      <c r="G346" s="203">
        <v>149000</v>
      </c>
      <c r="H346" s="203">
        <v>125000</v>
      </c>
      <c r="I346" s="203">
        <v>124000</v>
      </c>
      <c r="J346" s="203">
        <v>113000</v>
      </c>
      <c r="K346" s="203">
        <v>132000</v>
      </c>
      <c r="L346" s="203">
        <v>244000</v>
      </c>
      <c r="M346" s="203">
        <v>192000</v>
      </c>
      <c r="N346" s="203">
        <v>105000</v>
      </c>
      <c r="O346" s="5">
        <f t="shared" si="127"/>
        <v>1753000</v>
      </c>
      <c r="P346" s="126" t="s">
        <v>28</v>
      </c>
    </row>
    <row r="347" spans="1:16" s="168" customFormat="1" ht="12.75" hidden="1" customHeight="1">
      <c r="A347" s="156" t="str">
        <f>A$106</f>
        <v>1996-97 Act</v>
      </c>
      <c r="B347" s="126"/>
      <c r="C347" s="203">
        <v>113000</v>
      </c>
      <c r="D347" s="203">
        <v>157000</v>
      </c>
      <c r="E347" s="203">
        <v>137000</v>
      </c>
      <c r="F347" s="203">
        <v>177000</v>
      </c>
      <c r="G347" s="203">
        <v>116000</v>
      </c>
      <c r="H347" s="203">
        <v>158000</v>
      </c>
      <c r="I347" s="203">
        <v>190000</v>
      </c>
      <c r="J347" s="203">
        <v>247000</v>
      </c>
      <c r="K347" s="203">
        <v>259000</v>
      </c>
      <c r="L347" s="203">
        <v>170000</v>
      </c>
      <c r="M347" s="203">
        <v>908000</v>
      </c>
      <c r="N347" s="203">
        <v>747000</v>
      </c>
      <c r="O347" s="166">
        <f t="shared" si="127"/>
        <v>3379000</v>
      </c>
      <c r="P347" s="126" t="s">
        <v>28</v>
      </c>
    </row>
    <row r="348" spans="1:16" s="168" customFormat="1" ht="12.75" hidden="1" customHeight="1">
      <c r="A348" s="156" t="str">
        <f>A$107</f>
        <v>1997-98 Act</v>
      </c>
      <c r="B348" s="126"/>
      <c r="C348" s="203">
        <v>946000</v>
      </c>
      <c r="D348" s="203">
        <v>783000</v>
      </c>
      <c r="E348" s="203">
        <v>600000</v>
      </c>
      <c r="F348" s="203">
        <v>641000</v>
      </c>
      <c r="G348" s="203">
        <v>550000</v>
      </c>
      <c r="H348" s="203">
        <v>522000</v>
      </c>
      <c r="I348" s="203">
        <v>930000</v>
      </c>
      <c r="J348" s="203">
        <v>1103000</v>
      </c>
      <c r="K348" s="203">
        <v>922000</v>
      </c>
      <c r="L348" s="203">
        <v>1265000</v>
      </c>
      <c r="M348" s="203">
        <v>1729000</v>
      </c>
      <c r="N348" s="203">
        <v>899000</v>
      </c>
      <c r="O348" s="166">
        <f t="shared" si="127"/>
        <v>10890000</v>
      </c>
      <c r="P348" s="126" t="s">
        <v>28</v>
      </c>
    </row>
    <row r="349" spans="1:16" s="168" customFormat="1" hidden="1">
      <c r="A349" s="156" t="str">
        <f>A$108</f>
        <v>1998-99 Act</v>
      </c>
      <c r="B349" s="126"/>
      <c r="C349" s="203">
        <v>833000</v>
      </c>
      <c r="D349" s="203">
        <v>1313000</v>
      </c>
      <c r="E349" s="203">
        <v>832000</v>
      </c>
      <c r="F349" s="203">
        <v>568000</v>
      </c>
      <c r="G349" s="203">
        <v>1007000</v>
      </c>
      <c r="H349" s="203">
        <v>830000</v>
      </c>
      <c r="I349" s="203">
        <v>999000</v>
      </c>
      <c r="J349" s="203">
        <v>876000</v>
      </c>
      <c r="K349" s="203">
        <v>859000</v>
      </c>
      <c r="L349" s="203">
        <v>904000</v>
      </c>
      <c r="M349" s="203">
        <v>763200</v>
      </c>
      <c r="N349" s="203">
        <v>986200</v>
      </c>
      <c r="O349" s="166">
        <f t="shared" si="127"/>
        <v>10770400</v>
      </c>
      <c r="P349" s="126" t="s">
        <v>28</v>
      </c>
    </row>
    <row r="350" spans="1:16" s="168" customFormat="1" hidden="1">
      <c r="A350" s="156" t="str">
        <f>A$109</f>
        <v>1999-00 Act</v>
      </c>
      <c r="B350" s="126"/>
      <c r="C350" s="203">
        <v>1208500</v>
      </c>
      <c r="D350" s="203">
        <v>1091800</v>
      </c>
      <c r="E350" s="203">
        <v>820900</v>
      </c>
      <c r="F350" s="203">
        <v>719600</v>
      </c>
      <c r="G350" s="203">
        <v>763800</v>
      </c>
      <c r="H350" s="203">
        <v>686400</v>
      </c>
      <c r="I350" s="203">
        <v>827400</v>
      </c>
      <c r="J350" s="203">
        <v>925000</v>
      </c>
      <c r="K350" s="203">
        <v>930400</v>
      </c>
      <c r="L350" s="203">
        <v>1118200</v>
      </c>
      <c r="M350" s="203">
        <v>1487400</v>
      </c>
      <c r="N350" s="203">
        <v>421100</v>
      </c>
      <c r="O350" s="166">
        <f t="shared" si="127"/>
        <v>11000500</v>
      </c>
    </row>
    <row r="351" spans="1:16" s="168" customFormat="1" hidden="1">
      <c r="A351" s="156" t="str">
        <f>A$110</f>
        <v>2000-01 Act</v>
      </c>
      <c r="B351" s="126"/>
      <c r="C351" s="203">
        <v>930400</v>
      </c>
      <c r="D351" s="203">
        <v>623100</v>
      </c>
      <c r="E351" s="203">
        <v>743400</v>
      </c>
      <c r="F351" s="203">
        <v>680800</v>
      </c>
      <c r="G351" s="203">
        <v>901100</v>
      </c>
      <c r="H351" s="203">
        <v>602100</v>
      </c>
      <c r="I351" s="203">
        <v>684500</v>
      </c>
      <c r="J351" s="203">
        <v>823500</v>
      </c>
      <c r="K351" s="203">
        <v>865200</v>
      </c>
      <c r="L351" s="203">
        <v>1272700</v>
      </c>
      <c r="M351" s="203">
        <v>1305600</v>
      </c>
      <c r="N351" s="203">
        <v>1379900</v>
      </c>
      <c r="O351" s="166">
        <f t="shared" si="127"/>
        <v>10812300</v>
      </c>
    </row>
    <row r="352" spans="1:16" s="168" customFormat="1" hidden="1">
      <c r="A352" s="156" t="str">
        <f>A$111</f>
        <v>2001-02 Act</v>
      </c>
      <c r="B352" s="126"/>
      <c r="C352" s="140">
        <v>1260100</v>
      </c>
      <c r="D352" s="140">
        <v>828700</v>
      </c>
      <c r="E352" s="140">
        <v>828500</v>
      </c>
      <c r="F352" s="140">
        <v>678000</v>
      </c>
      <c r="G352" s="140">
        <v>710200</v>
      </c>
      <c r="H352" s="140">
        <v>636800</v>
      </c>
      <c r="I352" s="140">
        <v>668800</v>
      </c>
      <c r="J352" s="140">
        <v>948100</v>
      </c>
      <c r="K352" s="140">
        <v>763300</v>
      </c>
      <c r="L352" s="140">
        <v>637300</v>
      </c>
      <c r="M352" s="140">
        <v>743700</v>
      </c>
      <c r="N352" s="140">
        <v>1545800</v>
      </c>
      <c r="O352" s="166">
        <f t="shared" si="127"/>
        <v>10249300</v>
      </c>
      <c r="P352" s="126"/>
    </row>
    <row r="353" spans="1:16" s="168" customFormat="1" hidden="1">
      <c r="A353" s="156" t="str">
        <f>A$112</f>
        <v>2002-03 Act</v>
      </c>
      <c r="B353" s="126"/>
      <c r="C353" s="140">
        <v>1306100</v>
      </c>
      <c r="D353" s="140">
        <v>1172600</v>
      </c>
      <c r="E353" s="140">
        <v>1099900</v>
      </c>
      <c r="F353" s="140">
        <v>1322500</v>
      </c>
      <c r="G353" s="140">
        <v>1089300</v>
      </c>
      <c r="H353" s="140">
        <v>726400</v>
      </c>
      <c r="I353" s="140">
        <v>1015700</v>
      </c>
      <c r="J353" s="140">
        <v>1513400</v>
      </c>
      <c r="K353" s="140">
        <v>1877200</v>
      </c>
      <c r="L353" s="140">
        <v>1520500</v>
      </c>
      <c r="M353" s="140">
        <v>1274500</v>
      </c>
      <c r="N353" s="140">
        <v>1476500</v>
      </c>
      <c r="O353" s="166">
        <f t="shared" si="127"/>
        <v>15394600</v>
      </c>
      <c r="P353" s="126"/>
    </row>
    <row r="354" spans="1:16" s="168" customFormat="1" hidden="1">
      <c r="A354" s="156" t="str">
        <f>A$113</f>
        <v>2003-04 Act</v>
      </c>
      <c r="B354" s="126"/>
      <c r="C354" s="140">
        <v>2017600</v>
      </c>
      <c r="D354" s="140">
        <v>2324900</v>
      </c>
      <c r="E354" s="140">
        <v>2537300</v>
      </c>
      <c r="F354" s="140">
        <v>3210500</v>
      </c>
      <c r="G354" s="140">
        <v>2794900</v>
      </c>
      <c r="H354" s="140">
        <v>2769000</v>
      </c>
      <c r="I354" s="140">
        <v>3203000</v>
      </c>
      <c r="J354" s="140">
        <v>3017000</v>
      </c>
      <c r="K354" s="140">
        <v>2991300</v>
      </c>
      <c r="L354" s="140">
        <v>3587500</v>
      </c>
      <c r="M354" s="140">
        <v>3228300</v>
      </c>
      <c r="N354" s="140">
        <v>3262900</v>
      </c>
      <c r="O354" s="166">
        <f t="shared" si="127"/>
        <v>34944200</v>
      </c>
      <c r="P354" s="126"/>
    </row>
    <row r="355" spans="1:16" s="168" customFormat="1" hidden="1">
      <c r="A355" s="156" t="str">
        <f>A$114</f>
        <v>2004-05 Act</v>
      </c>
      <c r="B355" s="126"/>
      <c r="C355" s="140">
        <v>3293900</v>
      </c>
      <c r="D355" s="140">
        <v>3300800</v>
      </c>
      <c r="E355" s="140">
        <v>3615400</v>
      </c>
      <c r="F355" s="140">
        <v>2893700</v>
      </c>
      <c r="G355" s="140">
        <v>3021200</v>
      </c>
      <c r="H355" s="140">
        <v>3070100</v>
      </c>
      <c r="I355" s="140">
        <v>3241700</v>
      </c>
      <c r="J355" s="140">
        <v>3125800</v>
      </c>
      <c r="K355" s="140">
        <v>3471900</v>
      </c>
      <c r="L355" s="140">
        <v>3308200</v>
      </c>
      <c r="M355" s="140">
        <v>3683300</v>
      </c>
      <c r="N355" s="140">
        <v>3560800</v>
      </c>
      <c r="O355" s="166">
        <f t="shared" si="127"/>
        <v>39586800</v>
      </c>
      <c r="P355" s="126"/>
    </row>
    <row r="356" spans="1:16" s="530" customFormat="1" hidden="1">
      <c r="A356" s="528" t="str">
        <f>A$115</f>
        <v>2005-06 Act</v>
      </c>
      <c r="B356" s="271"/>
      <c r="C356" s="286">
        <v>3509700</v>
      </c>
      <c r="D356" s="286">
        <v>3309100</v>
      </c>
      <c r="E356" s="286">
        <v>3559000</v>
      </c>
      <c r="F356" s="286">
        <v>3217100</v>
      </c>
      <c r="G356" s="286">
        <v>3300700</v>
      </c>
      <c r="H356" s="286">
        <v>3000400</v>
      </c>
      <c r="I356" s="286">
        <v>3211400</v>
      </c>
      <c r="J356" s="286">
        <v>3261600</v>
      </c>
      <c r="K356" s="286">
        <v>3324200</v>
      </c>
      <c r="L356" s="286">
        <v>3324700</v>
      </c>
      <c r="M356" s="286">
        <v>3779400</v>
      </c>
      <c r="N356" s="286">
        <v>3276300</v>
      </c>
      <c r="O356" s="511">
        <f t="shared" si="127"/>
        <v>40073600</v>
      </c>
      <c r="P356" s="271"/>
    </row>
    <row r="357" spans="1:16" s="530" customFormat="1" hidden="1">
      <c r="A357" s="528" t="str">
        <f>A$116</f>
        <v>2006-07 Act</v>
      </c>
      <c r="B357" s="271"/>
      <c r="C357" s="286">
        <v>3455300</v>
      </c>
      <c r="D357" s="286">
        <v>3629300</v>
      </c>
      <c r="E357" s="286">
        <v>3691800</v>
      </c>
      <c r="F357" s="286">
        <v>3424000</v>
      </c>
      <c r="G357" s="286">
        <v>3585000</v>
      </c>
      <c r="H357" s="286">
        <v>3143900</v>
      </c>
      <c r="I357" s="286">
        <v>3066200</v>
      </c>
      <c r="J357" s="286">
        <v>3158500</v>
      </c>
      <c r="K357" s="286">
        <v>3231100</v>
      </c>
      <c r="L357" s="286">
        <v>2999400</v>
      </c>
      <c r="M357" s="286">
        <v>3167800</v>
      </c>
      <c r="N357" s="286">
        <v>3098800</v>
      </c>
      <c r="O357" s="511">
        <f t="shared" si="127"/>
        <v>39651100</v>
      </c>
      <c r="P357" s="271"/>
    </row>
    <row r="358" spans="1:16" s="530" customFormat="1" hidden="1">
      <c r="A358" s="528" t="str">
        <f>A$117</f>
        <v>2007-08 Act</v>
      </c>
      <c r="B358" s="271"/>
      <c r="C358" s="286">
        <v>3035700</v>
      </c>
      <c r="D358" s="286">
        <v>2811300</v>
      </c>
      <c r="E358" s="286">
        <v>3127200</v>
      </c>
      <c r="F358" s="286">
        <v>2985800</v>
      </c>
      <c r="G358" s="286">
        <v>2912300</v>
      </c>
      <c r="H358" s="286">
        <v>2879300</v>
      </c>
      <c r="I358" s="286">
        <v>2982800</v>
      </c>
      <c r="J358" s="286">
        <v>2906000</v>
      </c>
      <c r="K358" s="286">
        <v>2998000</v>
      </c>
      <c r="L358" s="286">
        <v>3096300</v>
      </c>
      <c r="M358" s="286">
        <v>2808300</v>
      </c>
      <c r="N358" s="286">
        <v>2730800</v>
      </c>
      <c r="O358" s="511">
        <f t="shared" si="127"/>
        <v>35273800</v>
      </c>
      <c r="P358" s="271"/>
    </row>
    <row r="359" spans="1:16" s="530" customFormat="1" hidden="1">
      <c r="A359" s="528" t="str">
        <f>A$118</f>
        <v>2008-09 Act</v>
      </c>
      <c r="B359" s="271"/>
      <c r="C359" s="286">
        <v>2955700</v>
      </c>
      <c r="D359" s="286">
        <v>2612400</v>
      </c>
      <c r="E359" s="286">
        <v>3131500</v>
      </c>
      <c r="F359" s="286">
        <v>2918800</v>
      </c>
      <c r="G359" s="286">
        <v>2889100</v>
      </c>
      <c r="H359" s="286">
        <v>2684100</v>
      </c>
      <c r="I359" s="286">
        <v>2849200</v>
      </c>
      <c r="J359" s="286">
        <v>2729200</v>
      </c>
      <c r="K359" s="286">
        <v>2988200</v>
      </c>
      <c r="L359" s="286">
        <v>3145400</v>
      </c>
      <c r="M359" s="286">
        <v>3066200</v>
      </c>
      <c r="N359" s="286">
        <v>3215700</v>
      </c>
      <c r="O359" s="511">
        <f t="shared" si="127"/>
        <v>35185500</v>
      </c>
      <c r="P359" s="271"/>
    </row>
    <row r="360" spans="1:16" s="530" customFormat="1" hidden="1">
      <c r="A360" s="528" t="str">
        <f>A$119</f>
        <v>2009-10 Act</v>
      </c>
      <c r="B360" s="271"/>
      <c r="C360" s="499">
        <v>3103900</v>
      </c>
      <c r="D360" s="499">
        <v>2977700</v>
      </c>
      <c r="E360" s="499">
        <v>3146200</v>
      </c>
      <c r="F360" s="499">
        <v>2923800</v>
      </c>
      <c r="G360" s="499">
        <v>3037700</v>
      </c>
      <c r="H360" s="499">
        <v>2957900</v>
      </c>
      <c r="I360" s="499">
        <v>2900200</v>
      </c>
      <c r="J360" s="499">
        <v>2891100</v>
      </c>
      <c r="K360" s="499">
        <v>2965600</v>
      </c>
      <c r="L360" s="499">
        <v>3295200</v>
      </c>
      <c r="M360" s="499">
        <v>2867700</v>
      </c>
      <c r="N360" s="499">
        <v>3175000</v>
      </c>
      <c r="O360" s="511">
        <f t="shared" si="127"/>
        <v>36242000</v>
      </c>
      <c r="P360" s="271"/>
    </row>
    <row r="361" spans="1:16" s="530" customFormat="1" hidden="1">
      <c r="A361" s="528" t="str">
        <f>A$120</f>
        <v>2010-11 Act</v>
      </c>
      <c r="B361" s="271"/>
      <c r="C361" s="491">
        <v>3112000</v>
      </c>
      <c r="D361" s="491">
        <v>2796700</v>
      </c>
      <c r="E361" s="491">
        <v>3097500</v>
      </c>
      <c r="F361" s="491">
        <v>2693200</v>
      </c>
      <c r="G361" s="491">
        <v>2566700</v>
      </c>
      <c r="H361" s="491">
        <v>2733400</v>
      </c>
      <c r="I361" s="491">
        <v>2733800</v>
      </c>
      <c r="J361" s="491">
        <v>2754800</v>
      </c>
      <c r="K361" s="491">
        <v>3074600</v>
      </c>
      <c r="L361" s="491">
        <v>2913000</v>
      </c>
      <c r="M361" s="491">
        <v>2763300</v>
      </c>
      <c r="N361" s="491">
        <v>3187300</v>
      </c>
      <c r="O361" s="511">
        <f>SUM(C361:N361)</f>
        <v>34426300</v>
      </c>
      <c r="P361" s="271"/>
    </row>
    <row r="362" spans="1:16" s="530" customFormat="1" hidden="1">
      <c r="A362" s="528" t="str">
        <f>A$121</f>
        <v>2011-12 Act</v>
      </c>
      <c r="B362" s="271"/>
      <c r="C362" s="491">
        <v>2893700</v>
      </c>
      <c r="D362" s="491">
        <v>3052500</v>
      </c>
      <c r="E362" s="491">
        <v>2563700</v>
      </c>
      <c r="F362" s="491">
        <v>2698900</v>
      </c>
      <c r="G362" s="491">
        <v>2529800</v>
      </c>
      <c r="H362" s="491">
        <v>2662300</v>
      </c>
      <c r="I362" s="491">
        <v>2744200</v>
      </c>
      <c r="J362" s="491">
        <v>3089700</v>
      </c>
      <c r="K362" s="491">
        <v>3560600</v>
      </c>
      <c r="L362" s="491">
        <v>3302000</v>
      </c>
      <c r="M362" s="491">
        <v>3284700</v>
      </c>
      <c r="N362" s="491">
        <v>3356500</v>
      </c>
      <c r="O362" s="511">
        <f>SUM(C362:N362)</f>
        <v>35738600</v>
      </c>
      <c r="P362" s="271"/>
    </row>
    <row r="363" spans="1:16" s="530" customFormat="1">
      <c r="A363" s="528" t="str">
        <f>A$122</f>
        <v>2012-13 Act</v>
      </c>
      <c r="B363" s="271"/>
      <c r="C363" s="261">
        <v>3036700</v>
      </c>
      <c r="D363" s="261">
        <v>3284600</v>
      </c>
      <c r="E363" s="261">
        <v>3324000</v>
      </c>
      <c r="F363" s="261">
        <v>3277100</v>
      </c>
      <c r="G363" s="261">
        <v>3338700</v>
      </c>
      <c r="H363" s="261">
        <v>3117000</v>
      </c>
      <c r="I363" s="261">
        <v>3115700</v>
      </c>
      <c r="J363" s="261">
        <v>3331100</v>
      </c>
      <c r="K363" s="261">
        <v>3508400</v>
      </c>
      <c r="L363" s="261">
        <v>3179200</v>
      </c>
      <c r="M363" s="261">
        <v>3362400</v>
      </c>
      <c r="N363" s="261">
        <v>3447200</v>
      </c>
      <c r="O363" s="511">
        <f>SUM(C363:N363)</f>
        <v>39322100</v>
      </c>
      <c r="P363" s="271"/>
    </row>
    <row r="364" spans="1:16" s="530" customFormat="1">
      <c r="A364" s="528" t="str">
        <f>A$123</f>
        <v>2013-14 Act</v>
      </c>
      <c r="B364" s="271"/>
      <c r="C364" s="261">
        <v>3335200</v>
      </c>
      <c r="D364" s="261">
        <v>4004900</v>
      </c>
      <c r="E364" s="261">
        <v>3713300</v>
      </c>
      <c r="F364" s="261">
        <v>3691400</v>
      </c>
      <c r="G364" s="261">
        <v>3277800</v>
      </c>
      <c r="H364" s="261">
        <v>3009600</v>
      </c>
      <c r="I364" s="261">
        <v>3155400</v>
      </c>
      <c r="J364" s="261">
        <v>2997600</v>
      </c>
      <c r="K364" s="261">
        <v>3340700</v>
      </c>
      <c r="L364" s="261">
        <v>3044400</v>
      </c>
      <c r="M364" s="261">
        <v>3253600</v>
      </c>
      <c r="N364" s="261">
        <v>2823100</v>
      </c>
      <c r="O364" s="511">
        <f>SUM(C364:N364)</f>
        <v>39647000</v>
      </c>
      <c r="P364" s="271"/>
    </row>
    <row r="365" spans="1:16" s="530" customFormat="1">
      <c r="A365" s="528" t="str">
        <f>A$124</f>
        <v>2014-15 Act</v>
      </c>
      <c r="B365" s="271"/>
      <c r="C365" s="261">
        <v>3365600</v>
      </c>
      <c r="D365" s="261">
        <v>3527749</v>
      </c>
      <c r="E365" s="261">
        <v>3213600</v>
      </c>
      <c r="F365" s="261">
        <v>3468800</v>
      </c>
      <c r="G365" s="261">
        <v>3081200</v>
      </c>
      <c r="H365" s="261">
        <v>3005400</v>
      </c>
      <c r="I365" s="261">
        <v>3067300</v>
      </c>
      <c r="J365" s="261">
        <v>3044900</v>
      </c>
      <c r="K365" s="261">
        <v>3634300</v>
      </c>
      <c r="L365" s="261">
        <v>3634300</v>
      </c>
      <c r="M365" s="261">
        <v>3241500</v>
      </c>
      <c r="N365" s="261">
        <v>3133800</v>
      </c>
      <c r="O365" s="511">
        <f>SUM(C365:N365)</f>
        <v>39418449</v>
      </c>
    </row>
    <row r="366" spans="1:16" s="530" customFormat="1" ht="12.75" customHeight="1">
      <c r="A366" s="528" t="str">
        <f>A$125</f>
        <v>2015-16 Act</v>
      </c>
      <c r="B366" s="271"/>
      <c r="C366" s="261">
        <v>3213200</v>
      </c>
      <c r="D366" s="261">
        <v>3192700</v>
      </c>
      <c r="E366" s="261">
        <v>3190400</v>
      </c>
      <c r="F366" s="261">
        <v>3488100</v>
      </c>
      <c r="G366" s="261">
        <v>3073700</v>
      </c>
      <c r="H366" s="261">
        <v>3215200</v>
      </c>
      <c r="I366" s="261">
        <v>3597600</v>
      </c>
      <c r="J366" s="261">
        <v>3681700</v>
      </c>
      <c r="K366" s="261">
        <v>3624900</v>
      </c>
      <c r="L366" s="261">
        <v>3474500</v>
      </c>
      <c r="M366" s="261">
        <v>3369400</v>
      </c>
      <c r="N366" s="261">
        <v>3723700</v>
      </c>
      <c r="O366" s="511">
        <f t="shared" ref="O366:O371" si="128">SUM(C366:N366)</f>
        <v>40845100</v>
      </c>
    </row>
    <row r="367" spans="1:16" s="530" customFormat="1" ht="12.75" customHeight="1">
      <c r="A367" s="528" t="str">
        <f>A$126</f>
        <v>2016-17 Act</v>
      </c>
      <c r="B367" s="271"/>
      <c r="C367" s="261">
        <v>3793500</v>
      </c>
      <c r="D367" s="261">
        <v>3708400</v>
      </c>
      <c r="E367" s="261">
        <v>3340700</v>
      </c>
      <c r="F367" s="261">
        <v>3591400</v>
      </c>
      <c r="G367" s="261">
        <v>3481000</v>
      </c>
      <c r="H367" s="261">
        <v>3092400</v>
      </c>
      <c r="I367" s="261">
        <v>3434600</v>
      </c>
      <c r="J367" s="261">
        <v>3416100</v>
      </c>
      <c r="K367" s="261">
        <v>3482500</v>
      </c>
      <c r="L367" s="261">
        <v>3531800</v>
      </c>
      <c r="M367" s="261">
        <v>3247400</v>
      </c>
      <c r="N367" s="261">
        <v>3381800</v>
      </c>
      <c r="O367" s="511">
        <f t="shared" si="128"/>
        <v>41501600</v>
      </c>
    </row>
    <row r="368" spans="1:16" s="530" customFormat="1" ht="12.75" customHeight="1">
      <c r="A368" s="1016" t="str">
        <f>A$127</f>
        <v>2017-18 CYE</v>
      </c>
      <c r="B368" s="1017"/>
      <c r="C368" s="1018">
        <v>3598000</v>
      </c>
      <c r="D368" s="1018">
        <v>3617000</v>
      </c>
      <c r="E368" s="1018">
        <v>3393500</v>
      </c>
      <c r="F368" s="1018">
        <v>3561900</v>
      </c>
      <c r="G368" s="1018">
        <v>3566700</v>
      </c>
      <c r="H368" s="1018">
        <v>3193200</v>
      </c>
      <c r="I368" s="1018">
        <v>3595000</v>
      </c>
      <c r="J368" s="1018">
        <v>3614000</v>
      </c>
      <c r="K368" s="1018">
        <v>4073900</v>
      </c>
      <c r="L368" s="1018">
        <v>3852700</v>
      </c>
      <c r="M368" s="1018">
        <v>3780700</v>
      </c>
      <c r="N368" s="1018">
        <v>4031400</v>
      </c>
      <c r="O368" s="1019">
        <f t="shared" si="128"/>
        <v>43878000</v>
      </c>
      <c r="P368" s="1"/>
    </row>
    <row r="369" spans="1:16" s="530" customFormat="1" ht="12.75" hidden="1" customHeight="1">
      <c r="A369" s="528" t="str">
        <f>A$128</f>
        <v>2018-19</v>
      </c>
      <c r="B369" s="271"/>
      <c r="C369" s="286">
        <v>0</v>
      </c>
      <c r="D369" s="286">
        <v>0</v>
      </c>
      <c r="E369" s="286">
        <v>0</v>
      </c>
      <c r="F369" s="286">
        <v>0</v>
      </c>
      <c r="G369" s="286">
        <v>0</v>
      </c>
      <c r="H369" s="286">
        <v>0</v>
      </c>
      <c r="I369" s="286">
        <v>0</v>
      </c>
      <c r="J369" s="286">
        <v>0</v>
      </c>
      <c r="K369" s="286">
        <v>0</v>
      </c>
      <c r="L369" s="286">
        <v>0</v>
      </c>
      <c r="M369" s="286">
        <v>0</v>
      </c>
      <c r="N369" s="286">
        <v>0</v>
      </c>
      <c r="O369" s="511">
        <f t="shared" si="128"/>
        <v>0</v>
      </c>
      <c r="P369" s="271"/>
    </row>
    <row r="370" spans="1:16" s="530" customFormat="1" ht="12.75" hidden="1" customHeight="1">
      <c r="A370" s="528" t="str">
        <f>A$129</f>
        <v>2019-20</v>
      </c>
      <c r="B370" s="271"/>
      <c r="C370" s="286">
        <v>0</v>
      </c>
      <c r="D370" s="286">
        <v>0</v>
      </c>
      <c r="E370" s="286">
        <v>0</v>
      </c>
      <c r="F370" s="286">
        <v>0</v>
      </c>
      <c r="G370" s="286">
        <v>0</v>
      </c>
      <c r="H370" s="286">
        <v>0</v>
      </c>
      <c r="I370" s="286">
        <v>0</v>
      </c>
      <c r="J370" s="286">
        <v>0</v>
      </c>
      <c r="K370" s="286">
        <v>0</v>
      </c>
      <c r="L370" s="286">
        <v>0</v>
      </c>
      <c r="M370" s="286">
        <v>0</v>
      </c>
      <c r="N370" s="286">
        <v>0</v>
      </c>
      <c r="O370" s="511">
        <f t="shared" si="128"/>
        <v>0</v>
      </c>
      <c r="P370" s="271"/>
    </row>
    <row r="371" spans="1:16" s="530" customFormat="1" ht="12.75" hidden="1" customHeight="1">
      <c r="A371" s="528" t="str">
        <f>A$130</f>
        <v>2020-21</v>
      </c>
      <c r="B371" s="271"/>
      <c r="C371" s="286">
        <v>0</v>
      </c>
      <c r="D371" s="286">
        <v>0</v>
      </c>
      <c r="E371" s="286">
        <v>0</v>
      </c>
      <c r="F371" s="286">
        <v>0</v>
      </c>
      <c r="G371" s="286">
        <v>0</v>
      </c>
      <c r="H371" s="286">
        <v>0</v>
      </c>
      <c r="I371" s="286">
        <v>0</v>
      </c>
      <c r="J371" s="286">
        <v>0</v>
      </c>
      <c r="K371" s="286">
        <v>0</v>
      </c>
      <c r="L371" s="286">
        <v>0</v>
      </c>
      <c r="M371" s="286">
        <v>0</v>
      </c>
      <c r="N371" s="286">
        <v>0</v>
      </c>
      <c r="O371" s="511">
        <f t="shared" si="128"/>
        <v>0</v>
      </c>
      <c r="P371" s="271"/>
    </row>
    <row r="372" spans="1:16" s="529" customForma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93"/>
    </row>
    <row r="373" spans="1:16" s="529" customFormat="1">
      <c r="A373" s="504" t="s">
        <v>153</v>
      </c>
      <c r="B373" s="10"/>
      <c r="C373" s="10"/>
      <c r="D373" s="10"/>
      <c r="E373" s="193"/>
      <c r="F373" s="10"/>
      <c r="G373" s="10"/>
      <c r="H373" s="10"/>
      <c r="I373" s="10"/>
      <c r="J373" s="10"/>
      <c r="K373" s="10"/>
      <c r="L373" s="10"/>
      <c r="M373" s="10"/>
      <c r="N373" s="10"/>
      <c r="O373" s="503"/>
      <c r="P373" s="10"/>
    </row>
    <row r="374" spans="1:16" s="530" customFormat="1">
      <c r="A374" s="497" t="s">
        <v>83</v>
      </c>
      <c r="B374" s="271"/>
      <c r="C374" s="904">
        <f>AVERAGE(C364:C367)</f>
        <v>3426875</v>
      </c>
      <c r="D374" s="904">
        <f t="shared" ref="D374:N374" si="129">AVERAGE(D364:D367)</f>
        <v>3608437.25</v>
      </c>
      <c r="E374" s="904">
        <f t="shared" si="129"/>
        <v>3364500</v>
      </c>
      <c r="F374" s="904">
        <f t="shared" si="129"/>
        <v>3559925</v>
      </c>
      <c r="G374" s="904">
        <f t="shared" si="129"/>
        <v>3228425</v>
      </c>
      <c r="H374" s="904">
        <f t="shared" si="129"/>
        <v>3080650</v>
      </c>
      <c r="I374" s="904">
        <f t="shared" si="129"/>
        <v>3313725</v>
      </c>
      <c r="J374" s="904">
        <f t="shared" si="129"/>
        <v>3285075</v>
      </c>
      <c r="K374" s="904">
        <f t="shared" si="129"/>
        <v>3520600</v>
      </c>
      <c r="L374" s="904">
        <f t="shared" si="129"/>
        <v>3421250</v>
      </c>
      <c r="M374" s="904">
        <f t="shared" si="129"/>
        <v>3277975</v>
      </c>
      <c r="N374" s="904">
        <f t="shared" si="129"/>
        <v>3265600</v>
      </c>
      <c r="O374" s="511">
        <v>39600000</v>
      </c>
      <c r="P374" s="502" t="s">
        <v>28</v>
      </c>
    </row>
    <row r="375" spans="1:16" s="529" customFormat="1">
      <c r="A375" s="10"/>
      <c r="B375" s="10"/>
      <c r="C375" s="498">
        <f>SUM(C363:C367)/SUM($O363:$O367)</f>
        <v>8.34147639648678E-2</v>
      </c>
      <c r="D375" s="498">
        <f t="shared" ref="D375:N375" si="130">SUM(D363:D367)/SUM($O363:$O367)</f>
        <v>8.826769267460681E-2</v>
      </c>
      <c r="E375" s="498">
        <f t="shared" si="130"/>
        <v>8.3603072637594589E-2</v>
      </c>
      <c r="F375" s="498">
        <f t="shared" si="130"/>
        <v>8.7263633820654093E-2</v>
      </c>
      <c r="G375" s="498">
        <f t="shared" si="130"/>
        <v>8.0964758535051987E-2</v>
      </c>
      <c r="H375" s="498">
        <f t="shared" si="130"/>
        <v>7.6915623900334018E-2</v>
      </c>
      <c r="I375" s="498">
        <f t="shared" si="130"/>
        <v>8.1553596765642125E-2</v>
      </c>
      <c r="J375" s="498">
        <f t="shared" si="130"/>
        <v>8.2055753226246905E-2</v>
      </c>
      <c r="K375" s="498">
        <f t="shared" si="130"/>
        <v>8.7632280428637771E-2</v>
      </c>
      <c r="L375" s="498">
        <f t="shared" si="130"/>
        <v>8.4012569275111595E-2</v>
      </c>
      <c r="M375" s="498">
        <f t="shared" si="130"/>
        <v>8.2070200187911127E-2</v>
      </c>
      <c r="N375" s="498">
        <f t="shared" si="130"/>
        <v>8.224605458334118E-2</v>
      </c>
      <c r="O375" s="501">
        <f>SUM(C375:N375)</f>
        <v>1</v>
      </c>
      <c r="P375" s="10"/>
    </row>
    <row r="376" spans="1:16" s="529" customFormat="1">
      <c r="A376" s="275" t="s">
        <v>107</v>
      </c>
      <c r="B376" s="10"/>
      <c r="C376" s="10"/>
      <c r="D376" s="500" t="s">
        <v>121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</row>
    <row r="377" spans="1:16" s="529" customForma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</row>
    <row r="378" spans="1:16" s="529" customFormat="1">
      <c r="A378" s="508" t="s">
        <v>108</v>
      </c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</row>
    <row r="379" spans="1:16" s="529" customFormat="1" ht="3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</row>
    <row r="380" spans="1:16" s="530" customFormat="1" hidden="1">
      <c r="A380" s="505" t="str">
        <f>A$140</f>
        <v>2015-16 Act</v>
      </c>
      <c r="B380" s="10"/>
      <c r="C380" s="10">
        <f>IF(C366=0,C$374,C366)</f>
        <v>3213200</v>
      </c>
      <c r="D380" s="10">
        <f>IF(D366=0,D$374,D366)</f>
        <v>3192700</v>
      </c>
      <c r="E380" s="10">
        <f t="shared" ref="E380:N380" si="131">IF(E366=0,E$374,E366)</f>
        <v>3190400</v>
      </c>
      <c r="F380" s="10">
        <f t="shared" si="131"/>
        <v>3488100</v>
      </c>
      <c r="G380" s="10">
        <f t="shared" si="131"/>
        <v>3073700</v>
      </c>
      <c r="H380" s="10">
        <f t="shared" si="131"/>
        <v>3215200</v>
      </c>
      <c r="I380" s="10">
        <f t="shared" si="131"/>
        <v>3597600</v>
      </c>
      <c r="J380" s="10">
        <f t="shared" si="131"/>
        <v>3681700</v>
      </c>
      <c r="K380" s="10">
        <f t="shared" si="131"/>
        <v>3624900</v>
      </c>
      <c r="L380" s="10">
        <f t="shared" si="131"/>
        <v>3474500</v>
      </c>
      <c r="M380" s="10">
        <f t="shared" si="131"/>
        <v>3369400</v>
      </c>
      <c r="N380" s="339">
        <f t="shared" si="131"/>
        <v>3723700</v>
      </c>
      <c r="O380" s="511">
        <f t="shared" ref="O380:O387" si="132">SUM(C380:N380)</f>
        <v>40845100</v>
      </c>
    </row>
    <row r="381" spans="1:16" s="530" customFormat="1">
      <c r="A381" s="505" t="str">
        <f>A$141</f>
        <v>2016-17 Act</v>
      </c>
      <c r="B381" s="271"/>
      <c r="C381" s="728">
        <f>IF(C367=0,C$374,C367)</f>
        <v>3793500</v>
      </c>
      <c r="D381" s="728">
        <f>IF(D367=0,D$374,D367)</f>
        <v>3708400</v>
      </c>
      <c r="E381" s="728">
        <f t="shared" ref="E381:N381" si="133">IF(E367=0,E$374,E367)</f>
        <v>3340700</v>
      </c>
      <c r="F381" s="728">
        <f t="shared" si="133"/>
        <v>3591400</v>
      </c>
      <c r="G381" s="728">
        <f t="shared" si="133"/>
        <v>3481000</v>
      </c>
      <c r="H381" s="728">
        <f t="shared" si="133"/>
        <v>3092400</v>
      </c>
      <c r="I381" s="728">
        <f t="shared" si="133"/>
        <v>3434600</v>
      </c>
      <c r="J381" s="728">
        <f t="shared" si="133"/>
        <v>3416100</v>
      </c>
      <c r="K381" s="728">
        <f t="shared" si="133"/>
        <v>3482500</v>
      </c>
      <c r="L381" s="728">
        <f t="shared" si="133"/>
        <v>3531800</v>
      </c>
      <c r="M381" s="728">
        <f t="shared" si="133"/>
        <v>3247400</v>
      </c>
      <c r="N381" s="728">
        <f t="shared" si="133"/>
        <v>3381800</v>
      </c>
      <c r="O381" s="511">
        <f t="shared" si="132"/>
        <v>41501600</v>
      </c>
    </row>
    <row r="382" spans="1:16" s="530" customFormat="1">
      <c r="A382" s="505" t="str">
        <f>A$142</f>
        <v>2017-18 CYE</v>
      </c>
      <c r="B382" s="271"/>
      <c r="C382" s="334">
        <f>IF(C368=0,C$374,C368)</f>
        <v>3598000</v>
      </c>
      <c r="D382" s="334">
        <f t="shared" ref="D382:N382" si="134">IF(D368=0,D$374,D368)</f>
        <v>3617000</v>
      </c>
      <c r="E382" s="334">
        <f t="shared" si="134"/>
        <v>3393500</v>
      </c>
      <c r="F382" s="263">
        <f t="shared" si="134"/>
        <v>3561900</v>
      </c>
      <c r="G382" s="263">
        <f t="shared" si="134"/>
        <v>3566700</v>
      </c>
      <c r="H382" s="263">
        <f t="shared" si="134"/>
        <v>3193200</v>
      </c>
      <c r="I382" s="263">
        <f t="shared" si="134"/>
        <v>3595000</v>
      </c>
      <c r="J382" s="263">
        <f t="shared" si="134"/>
        <v>3614000</v>
      </c>
      <c r="K382" s="263">
        <f t="shared" si="134"/>
        <v>4073900</v>
      </c>
      <c r="L382" s="263">
        <f t="shared" si="134"/>
        <v>3852700</v>
      </c>
      <c r="M382" s="263">
        <f t="shared" si="134"/>
        <v>3780700</v>
      </c>
      <c r="N382" s="263">
        <f t="shared" si="134"/>
        <v>4031400</v>
      </c>
      <c r="O382" s="511">
        <f t="shared" si="132"/>
        <v>43878000</v>
      </c>
      <c r="P382" s="271"/>
    </row>
    <row r="383" spans="1:16" s="530" customFormat="1">
      <c r="A383" s="505" t="str">
        <f>A$143</f>
        <v>2018-19</v>
      </c>
      <c r="B383" s="271"/>
      <c r="C383" s="263">
        <v>3426875</v>
      </c>
      <c r="D383" s="263">
        <v>3608437.25</v>
      </c>
      <c r="E383" s="263">
        <v>3364500</v>
      </c>
      <c r="F383" s="263">
        <v>3559925</v>
      </c>
      <c r="G383" s="263">
        <v>3228425</v>
      </c>
      <c r="H383" s="263">
        <v>3080650</v>
      </c>
      <c r="I383" s="263">
        <v>3313725</v>
      </c>
      <c r="J383" s="263">
        <v>3285075</v>
      </c>
      <c r="K383" s="263">
        <v>3520600</v>
      </c>
      <c r="L383" s="263">
        <v>3421250</v>
      </c>
      <c r="M383" s="263">
        <v>3277975</v>
      </c>
      <c r="N383" s="263">
        <f t="shared" ref="D383:N386" si="135">N$374</f>
        <v>3265600</v>
      </c>
      <c r="O383" s="511">
        <f t="shared" si="132"/>
        <v>40353037.25</v>
      </c>
      <c r="P383" s="271"/>
    </row>
    <row r="384" spans="1:16" s="530" customFormat="1">
      <c r="A384" s="505" t="str">
        <f>A$144</f>
        <v>2019-20</v>
      </c>
      <c r="B384" s="271"/>
      <c r="C384" s="263">
        <f>C$374</f>
        <v>3426875</v>
      </c>
      <c r="D384" s="263">
        <f t="shared" si="135"/>
        <v>3608437.25</v>
      </c>
      <c r="E384" s="263">
        <f t="shared" si="135"/>
        <v>3364500</v>
      </c>
      <c r="F384" s="263">
        <f t="shared" si="135"/>
        <v>3559925</v>
      </c>
      <c r="G384" s="263">
        <f t="shared" si="135"/>
        <v>3228425</v>
      </c>
      <c r="H384" s="263">
        <f t="shared" si="135"/>
        <v>3080650</v>
      </c>
      <c r="I384" s="263">
        <f t="shared" si="135"/>
        <v>3313725</v>
      </c>
      <c r="J384" s="263">
        <f t="shared" si="135"/>
        <v>3285075</v>
      </c>
      <c r="K384" s="263">
        <f t="shared" si="135"/>
        <v>3520600</v>
      </c>
      <c r="L384" s="263">
        <f t="shared" si="135"/>
        <v>3421250</v>
      </c>
      <c r="M384" s="263">
        <f t="shared" si="135"/>
        <v>3277975</v>
      </c>
      <c r="N384" s="263">
        <f t="shared" si="135"/>
        <v>3265600</v>
      </c>
      <c r="O384" s="511">
        <f t="shared" si="132"/>
        <v>40353037.25</v>
      </c>
      <c r="P384" s="271"/>
    </row>
    <row r="385" spans="1:16" s="530" customFormat="1">
      <c r="A385" s="505" t="str">
        <f>A$145</f>
        <v>2020-21</v>
      </c>
      <c r="B385" s="271"/>
      <c r="C385" s="263">
        <f>C$374</f>
        <v>3426875</v>
      </c>
      <c r="D385" s="263">
        <f t="shared" si="135"/>
        <v>3608437.25</v>
      </c>
      <c r="E385" s="263">
        <f t="shared" si="135"/>
        <v>3364500</v>
      </c>
      <c r="F385" s="263">
        <f t="shared" si="135"/>
        <v>3559925</v>
      </c>
      <c r="G385" s="263">
        <f t="shared" si="135"/>
        <v>3228425</v>
      </c>
      <c r="H385" s="263">
        <f t="shared" si="135"/>
        <v>3080650</v>
      </c>
      <c r="I385" s="263">
        <f t="shared" si="135"/>
        <v>3313725</v>
      </c>
      <c r="J385" s="263">
        <f t="shared" si="135"/>
        <v>3285075</v>
      </c>
      <c r="K385" s="263">
        <f t="shared" si="135"/>
        <v>3520600</v>
      </c>
      <c r="L385" s="263">
        <f t="shared" si="135"/>
        <v>3421250</v>
      </c>
      <c r="M385" s="263">
        <f t="shared" si="135"/>
        <v>3277975</v>
      </c>
      <c r="N385" s="263">
        <f t="shared" si="135"/>
        <v>3265600</v>
      </c>
      <c r="O385" s="511">
        <f t="shared" si="132"/>
        <v>40353037.25</v>
      </c>
      <c r="P385" s="271"/>
    </row>
    <row r="386" spans="1:16" s="530" customFormat="1">
      <c r="A386" s="505" t="str">
        <f>A$146</f>
        <v>2021-22</v>
      </c>
      <c r="B386" s="271"/>
      <c r="C386" s="263">
        <f>C$374</f>
        <v>3426875</v>
      </c>
      <c r="D386" s="263">
        <f t="shared" si="135"/>
        <v>3608437.25</v>
      </c>
      <c r="E386" s="263">
        <f t="shared" si="135"/>
        <v>3364500</v>
      </c>
      <c r="F386" s="263">
        <f t="shared" si="135"/>
        <v>3559925</v>
      </c>
      <c r="G386" s="263">
        <f t="shared" si="135"/>
        <v>3228425</v>
      </c>
      <c r="H386" s="263">
        <f t="shared" si="135"/>
        <v>3080650</v>
      </c>
      <c r="I386" s="263">
        <f t="shared" si="135"/>
        <v>3313725</v>
      </c>
      <c r="J386" s="263">
        <f t="shared" si="135"/>
        <v>3285075</v>
      </c>
      <c r="K386" s="263">
        <f t="shared" si="135"/>
        <v>3520600</v>
      </c>
      <c r="L386" s="263">
        <f t="shared" si="135"/>
        <v>3421250</v>
      </c>
      <c r="M386" s="263">
        <f t="shared" si="135"/>
        <v>3277975</v>
      </c>
      <c r="N386" s="263">
        <f t="shared" si="135"/>
        <v>3265600</v>
      </c>
      <c r="O386" s="511">
        <f t="shared" si="132"/>
        <v>40353037.25</v>
      </c>
      <c r="P386" s="271"/>
    </row>
    <row r="387" spans="1:16" s="530" customFormat="1">
      <c r="A387" s="505" t="str">
        <f>A$147</f>
        <v>2022-23</v>
      </c>
      <c r="B387" s="271"/>
      <c r="C387" s="263">
        <f>C$374</f>
        <v>3426875</v>
      </c>
      <c r="D387" s="263">
        <f t="shared" ref="D387:N387" si="136">D$374</f>
        <v>3608437.25</v>
      </c>
      <c r="E387" s="263">
        <f t="shared" si="136"/>
        <v>3364500</v>
      </c>
      <c r="F387" s="263">
        <f t="shared" si="136"/>
        <v>3559925</v>
      </c>
      <c r="G387" s="263">
        <f t="shared" si="136"/>
        <v>3228425</v>
      </c>
      <c r="H387" s="263">
        <f t="shared" si="136"/>
        <v>3080650</v>
      </c>
      <c r="I387" s="263">
        <f t="shared" si="136"/>
        <v>3313725</v>
      </c>
      <c r="J387" s="263">
        <f t="shared" si="136"/>
        <v>3285075</v>
      </c>
      <c r="K387" s="263">
        <f t="shared" si="136"/>
        <v>3520600</v>
      </c>
      <c r="L387" s="263">
        <f t="shared" si="136"/>
        <v>3421250</v>
      </c>
      <c r="M387" s="263">
        <f t="shared" si="136"/>
        <v>3277975</v>
      </c>
      <c r="N387" s="263">
        <f t="shared" si="136"/>
        <v>3265600</v>
      </c>
      <c r="O387" s="511">
        <f t="shared" si="132"/>
        <v>40353037.25</v>
      </c>
      <c r="P387" s="271"/>
    </row>
    <row r="388" spans="1:16" s="529" customFormat="1">
      <c r="A388" s="510"/>
      <c r="B388" s="10"/>
      <c r="C388" s="357"/>
      <c r="D388" s="357"/>
      <c r="E388" s="357"/>
      <c r="F388" s="357"/>
      <c r="G388" s="357"/>
      <c r="H388" s="357"/>
      <c r="I388" s="357"/>
      <c r="J388" s="357"/>
      <c r="K388" s="357"/>
      <c r="L388" s="357"/>
      <c r="M388" s="357"/>
      <c r="N388" s="357"/>
      <c r="O388" s="509"/>
      <c r="P388" s="271"/>
    </row>
    <row r="389" spans="1:16" s="10" customFormat="1">
      <c r="A389" s="508" t="s">
        <v>215</v>
      </c>
      <c r="D389" s="193"/>
      <c r="P389" s="193"/>
    </row>
    <row r="390" spans="1:16" s="10" customFormat="1" ht="12.75" hidden="1" customHeight="1">
      <c r="A390" s="505" t="str">
        <f>A$140</f>
        <v>2015-16 Act</v>
      </c>
      <c r="C390" s="762">
        <v>10.3</v>
      </c>
      <c r="D390" s="762">
        <v>10.3</v>
      </c>
      <c r="E390" s="762">
        <v>10.3</v>
      </c>
      <c r="F390" s="762">
        <v>10.3</v>
      </c>
      <c r="G390" s="762">
        <v>10.3</v>
      </c>
      <c r="H390" s="762">
        <v>10.3</v>
      </c>
      <c r="I390" s="762">
        <v>10.3</v>
      </c>
      <c r="J390" s="762">
        <v>10.3</v>
      </c>
      <c r="K390" s="762">
        <v>10.3</v>
      </c>
      <c r="L390" s="762">
        <v>10.3</v>
      </c>
      <c r="M390" s="762">
        <v>10.3</v>
      </c>
      <c r="N390" s="762">
        <v>10.3</v>
      </c>
      <c r="O390" s="628">
        <f t="shared" ref="O390:O397" si="137">SUM(C390:N390)</f>
        <v>123.59999999999998</v>
      </c>
    </row>
    <row r="391" spans="1:16" s="10" customFormat="1" ht="12.75" customHeight="1">
      <c r="A391" s="505" t="str">
        <f>A$141</f>
        <v>2016-17 Act</v>
      </c>
      <c r="C391" s="658">
        <v>10.3</v>
      </c>
      <c r="D391" s="658">
        <v>10.3</v>
      </c>
      <c r="E391" s="658">
        <v>10.3</v>
      </c>
      <c r="F391" s="658">
        <v>10.3</v>
      </c>
      <c r="G391" s="658">
        <v>10.3</v>
      </c>
      <c r="H391" s="658">
        <v>10.3</v>
      </c>
      <c r="I391" s="658">
        <v>10.3</v>
      </c>
      <c r="J391" s="658">
        <v>10.3</v>
      </c>
      <c r="K391" s="658">
        <v>10.3</v>
      </c>
      <c r="L391" s="658">
        <v>10.3</v>
      </c>
      <c r="M391" s="658">
        <v>10.3</v>
      </c>
      <c r="N391" s="658">
        <v>10.3</v>
      </c>
      <c r="O391" s="511">
        <f t="shared" si="137"/>
        <v>123.59999999999998</v>
      </c>
    </row>
    <row r="392" spans="1:16" s="10" customFormat="1" ht="12.75" customHeight="1">
      <c r="A392" s="505" t="str">
        <f>A$142</f>
        <v>2017-18 CYE</v>
      </c>
      <c r="C392" s="788">
        <v>10.3</v>
      </c>
      <c r="D392" s="788">
        <v>10.3</v>
      </c>
      <c r="E392" s="788">
        <v>10.3</v>
      </c>
      <c r="F392" s="788">
        <v>10.3</v>
      </c>
      <c r="G392" s="788">
        <v>10.3</v>
      </c>
      <c r="H392" s="788">
        <v>10.3</v>
      </c>
      <c r="I392" s="788">
        <v>10.3</v>
      </c>
      <c r="J392" s="788">
        <v>10.3</v>
      </c>
      <c r="K392" s="788">
        <v>10.3</v>
      </c>
      <c r="L392" s="788">
        <v>10.3</v>
      </c>
      <c r="M392" s="788">
        <v>10.3</v>
      </c>
      <c r="N392" s="788">
        <v>10.3</v>
      </c>
      <c r="O392" s="511">
        <f t="shared" si="137"/>
        <v>123.59999999999998</v>
      </c>
      <c r="P392" s="271"/>
    </row>
    <row r="393" spans="1:16" s="10" customFormat="1" ht="12.75" customHeight="1">
      <c r="A393" s="505" t="str">
        <f>A$143</f>
        <v>2018-19</v>
      </c>
      <c r="C393" s="263">
        <f t="shared" ref="C393:C397" si="138">N392</f>
        <v>10.3</v>
      </c>
      <c r="D393" s="263">
        <f t="shared" ref="D393:N393" si="139">C393</f>
        <v>10.3</v>
      </c>
      <c r="E393" s="263">
        <f t="shared" si="139"/>
        <v>10.3</v>
      </c>
      <c r="F393" s="263">
        <f t="shared" si="139"/>
        <v>10.3</v>
      </c>
      <c r="G393" s="263">
        <f t="shared" si="139"/>
        <v>10.3</v>
      </c>
      <c r="H393" s="263">
        <f t="shared" si="139"/>
        <v>10.3</v>
      </c>
      <c r="I393" s="263">
        <f t="shared" si="139"/>
        <v>10.3</v>
      </c>
      <c r="J393" s="263">
        <f t="shared" si="139"/>
        <v>10.3</v>
      </c>
      <c r="K393" s="263">
        <f t="shared" si="139"/>
        <v>10.3</v>
      </c>
      <c r="L393" s="263">
        <f t="shared" si="139"/>
        <v>10.3</v>
      </c>
      <c r="M393" s="263">
        <f t="shared" si="139"/>
        <v>10.3</v>
      </c>
      <c r="N393" s="263">
        <f t="shared" si="139"/>
        <v>10.3</v>
      </c>
      <c r="O393" s="511">
        <f t="shared" si="137"/>
        <v>123.59999999999998</v>
      </c>
    </row>
    <row r="394" spans="1:16" s="10" customFormat="1" ht="12.75" customHeight="1">
      <c r="A394" s="505" t="str">
        <f>A$144</f>
        <v>2019-20</v>
      </c>
      <c r="C394" s="263">
        <f t="shared" si="138"/>
        <v>10.3</v>
      </c>
      <c r="D394" s="263">
        <f t="shared" ref="D394:N394" si="140">C394</f>
        <v>10.3</v>
      </c>
      <c r="E394" s="263">
        <f t="shared" si="140"/>
        <v>10.3</v>
      </c>
      <c r="F394" s="263">
        <f t="shared" si="140"/>
        <v>10.3</v>
      </c>
      <c r="G394" s="263">
        <f t="shared" si="140"/>
        <v>10.3</v>
      </c>
      <c r="H394" s="263">
        <f t="shared" si="140"/>
        <v>10.3</v>
      </c>
      <c r="I394" s="263">
        <f t="shared" si="140"/>
        <v>10.3</v>
      </c>
      <c r="J394" s="263">
        <f t="shared" si="140"/>
        <v>10.3</v>
      </c>
      <c r="K394" s="263">
        <f t="shared" si="140"/>
        <v>10.3</v>
      </c>
      <c r="L394" s="263">
        <f t="shared" si="140"/>
        <v>10.3</v>
      </c>
      <c r="M394" s="263">
        <f t="shared" si="140"/>
        <v>10.3</v>
      </c>
      <c r="N394" s="263">
        <f t="shared" si="140"/>
        <v>10.3</v>
      </c>
      <c r="O394" s="511">
        <f t="shared" si="137"/>
        <v>123.59999999999998</v>
      </c>
    </row>
    <row r="395" spans="1:16" s="10" customFormat="1" ht="12.75" customHeight="1">
      <c r="A395" s="505" t="str">
        <f>A$145</f>
        <v>2020-21</v>
      </c>
      <c r="C395" s="263">
        <f t="shared" si="138"/>
        <v>10.3</v>
      </c>
      <c r="D395" s="263">
        <f t="shared" ref="D395:N396" si="141">C395</f>
        <v>10.3</v>
      </c>
      <c r="E395" s="263">
        <f t="shared" si="141"/>
        <v>10.3</v>
      </c>
      <c r="F395" s="263">
        <f t="shared" si="141"/>
        <v>10.3</v>
      </c>
      <c r="G395" s="263">
        <f t="shared" si="141"/>
        <v>10.3</v>
      </c>
      <c r="H395" s="263">
        <f t="shared" si="141"/>
        <v>10.3</v>
      </c>
      <c r="I395" s="263">
        <f t="shared" si="141"/>
        <v>10.3</v>
      </c>
      <c r="J395" s="263">
        <f t="shared" si="141"/>
        <v>10.3</v>
      </c>
      <c r="K395" s="263">
        <f t="shared" si="141"/>
        <v>10.3</v>
      </c>
      <c r="L395" s="263">
        <f t="shared" si="141"/>
        <v>10.3</v>
      </c>
      <c r="M395" s="263">
        <f t="shared" si="141"/>
        <v>10.3</v>
      </c>
      <c r="N395" s="263">
        <f t="shared" si="141"/>
        <v>10.3</v>
      </c>
      <c r="O395" s="511">
        <f t="shared" si="137"/>
        <v>123.59999999999998</v>
      </c>
    </row>
    <row r="396" spans="1:16" s="10" customFormat="1" ht="12.75" customHeight="1">
      <c r="A396" s="505" t="str">
        <f>A$146</f>
        <v>2021-22</v>
      </c>
      <c r="C396" s="263">
        <f t="shared" si="138"/>
        <v>10.3</v>
      </c>
      <c r="D396" s="263">
        <f t="shared" si="141"/>
        <v>10.3</v>
      </c>
      <c r="E396" s="263">
        <f t="shared" ref="E396:N396" si="142">D396</f>
        <v>10.3</v>
      </c>
      <c r="F396" s="263">
        <f t="shared" si="142"/>
        <v>10.3</v>
      </c>
      <c r="G396" s="263">
        <f t="shared" si="142"/>
        <v>10.3</v>
      </c>
      <c r="H396" s="263">
        <f t="shared" si="142"/>
        <v>10.3</v>
      </c>
      <c r="I396" s="263">
        <f t="shared" si="142"/>
        <v>10.3</v>
      </c>
      <c r="J396" s="263">
        <f t="shared" si="142"/>
        <v>10.3</v>
      </c>
      <c r="K396" s="263">
        <f t="shared" si="142"/>
        <v>10.3</v>
      </c>
      <c r="L396" s="263">
        <f t="shared" si="142"/>
        <v>10.3</v>
      </c>
      <c r="M396" s="263">
        <f t="shared" si="142"/>
        <v>10.3</v>
      </c>
      <c r="N396" s="263">
        <f t="shared" si="142"/>
        <v>10.3</v>
      </c>
      <c r="O396" s="511">
        <f t="shared" si="137"/>
        <v>123.59999999999998</v>
      </c>
    </row>
    <row r="397" spans="1:16" s="10" customFormat="1" ht="12.75" customHeight="1">
      <c r="A397" s="505" t="str">
        <f>A387</f>
        <v>2022-23</v>
      </c>
      <c r="C397" s="263">
        <f t="shared" si="138"/>
        <v>10.3</v>
      </c>
      <c r="D397" s="263">
        <f>C397</f>
        <v>10.3</v>
      </c>
      <c r="E397" s="263">
        <f t="shared" ref="E397:N397" si="143">D397</f>
        <v>10.3</v>
      </c>
      <c r="F397" s="263">
        <f t="shared" si="143"/>
        <v>10.3</v>
      </c>
      <c r="G397" s="263">
        <f t="shared" si="143"/>
        <v>10.3</v>
      </c>
      <c r="H397" s="263">
        <f t="shared" si="143"/>
        <v>10.3</v>
      </c>
      <c r="I397" s="263">
        <f t="shared" si="143"/>
        <v>10.3</v>
      </c>
      <c r="J397" s="263">
        <f t="shared" si="143"/>
        <v>10.3</v>
      </c>
      <c r="K397" s="263">
        <f t="shared" si="143"/>
        <v>10.3</v>
      </c>
      <c r="L397" s="263">
        <f t="shared" si="143"/>
        <v>10.3</v>
      </c>
      <c r="M397" s="263">
        <f t="shared" si="143"/>
        <v>10.3</v>
      </c>
      <c r="N397" s="263">
        <f t="shared" si="143"/>
        <v>10.3</v>
      </c>
      <c r="O397" s="511">
        <f t="shared" si="137"/>
        <v>123.59999999999998</v>
      </c>
    </row>
    <row r="398" spans="1:16" s="10" customFormat="1" ht="14.25" customHeight="1">
      <c r="A398" s="510"/>
      <c r="C398" s="357"/>
      <c r="D398" s="357"/>
      <c r="E398" s="357"/>
      <c r="F398" s="357"/>
      <c r="G398" s="357"/>
      <c r="H398" s="357"/>
      <c r="I398" s="357"/>
      <c r="J398" s="357"/>
      <c r="K398" s="357"/>
      <c r="L398" s="357"/>
      <c r="M398" s="357"/>
      <c r="N398" s="357"/>
      <c r="O398" s="509"/>
      <c r="P398" s="193"/>
    </row>
    <row r="399" spans="1:16" s="10" customFormat="1">
      <c r="A399" s="508" t="s">
        <v>213</v>
      </c>
    </row>
    <row r="400" spans="1:16" s="1" customFormat="1" ht="12.75" hidden="1" customHeight="1">
      <c r="A400" s="169" t="str">
        <f>A$140</f>
        <v>2015-16 Act</v>
      </c>
      <c r="C400" s="721">
        <v>17724.900000000001</v>
      </c>
      <c r="D400" s="721">
        <v>18102.61</v>
      </c>
      <c r="E400" s="721">
        <v>18089.57</v>
      </c>
      <c r="F400" s="721">
        <v>19777.53</v>
      </c>
      <c r="G400" s="721">
        <v>17427.88</v>
      </c>
      <c r="H400" s="721">
        <v>18230.18</v>
      </c>
      <c r="I400" s="721">
        <v>20398.39</v>
      </c>
      <c r="J400" s="721">
        <v>20875.240000000002</v>
      </c>
      <c r="K400" s="721">
        <v>20553.18</v>
      </c>
      <c r="L400" s="721">
        <v>19700.419999999998</v>
      </c>
      <c r="M400" s="721">
        <v>19104.5</v>
      </c>
      <c r="N400" s="721">
        <v>21113.38</v>
      </c>
      <c r="O400" s="628">
        <f t="shared" ref="O400:O407" si="144">SUM(C400:N400)</f>
        <v>231097.78000000003</v>
      </c>
    </row>
    <row r="401" spans="1:16" s="1" customFormat="1" ht="12.75" customHeight="1">
      <c r="A401" s="169" t="str">
        <f>A$141</f>
        <v>2016-17 Act</v>
      </c>
      <c r="C401" s="658">
        <v>21509.15</v>
      </c>
      <c r="D401" s="658">
        <v>21026.63</v>
      </c>
      <c r="E401" s="658">
        <v>18941.77</v>
      </c>
      <c r="F401" s="658">
        <v>20363.240000000002</v>
      </c>
      <c r="G401" s="658">
        <v>19737.27</v>
      </c>
      <c r="H401" s="658">
        <v>17533.91</v>
      </c>
      <c r="I401" s="658">
        <v>19474.18</v>
      </c>
      <c r="J401" s="658">
        <v>19369.29</v>
      </c>
      <c r="K401" s="658">
        <v>19745.78</v>
      </c>
      <c r="L401" s="658">
        <v>20025.310000000001</v>
      </c>
      <c r="M401" s="658">
        <v>18412.759999999998</v>
      </c>
      <c r="N401" s="658">
        <v>19174.810000000001</v>
      </c>
      <c r="O401" s="511">
        <f t="shared" si="144"/>
        <v>235314.10000000003</v>
      </c>
    </row>
    <row r="402" spans="1:16" s="1" customFormat="1" ht="12.75" customHeight="1">
      <c r="A402" s="169" t="str">
        <f>A$142</f>
        <v>2017-18 CYE</v>
      </c>
      <c r="C402" s="788">
        <v>20400.66</v>
      </c>
      <c r="D402" s="788">
        <v>20508.39</v>
      </c>
      <c r="E402" s="788">
        <v>19241.150000000001</v>
      </c>
      <c r="F402" s="788">
        <v>20195.97</v>
      </c>
      <c r="G402" s="788">
        <v>20223.189999999999</v>
      </c>
      <c r="H402" s="788">
        <v>18105.439999999999</v>
      </c>
      <c r="I402" s="788">
        <v>20383.650000000001</v>
      </c>
      <c r="J402" s="788">
        <v>20491.38</v>
      </c>
      <c r="K402" s="788">
        <v>23099.01</v>
      </c>
      <c r="L402" s="788">
        <v>21844.81</v>
      </c>
      <c r="M402" s="788">
        <v>21436.57</v>
      </c>
      <c r="N402" s="788">
        <v>22858.04</v>
      </c>
      <c r="O402" s="511">
        <f t="shared" si="144"/>
        <v>248788.26000000004</v>
      </c>
    </row>
    <row r="403" spans="1:16" s="1" customFormat="1" ht="12.75" customHeight="1">
      <c r="A403" s="169" t="str">
        <f>A$143</f>
        <v>2018-19</v>
      </c>
      <c r="C403" s="263">
        <f t="shared" ref="C403:N403" si="145">ROUND((C383/1000)*$J$341,0)</f>
        <v>19430</v>
      </c>
      <c r="D403" s="263">
        <f t="shared" si="145"/>
        <v>20460</v>
      </c>
      <c r="E403" s="263">
        <f t="shared" si="145"/>
        <v>19077</v>
      </c>
      <c r="F403" s="263">
        <f t="shared" si="145"/>
        <v>20185</v>
      </c>
      <c r="G403" s="263">
        <f t="shared" si="145"/>
        <v>18305</v>
      </c>
      <c r="H403" s="263">
        <f t="shared" si="145"/>
        <v>17467</v>
      </c>
      <c r="I403" s="263">
        <f t="shared" si="145"/>
        <v>18789</v>
      </c>
      <c r="J403" s="263">
        <f t="shared" si="145"/>
        <v>18626</v>
      </c>
      <c r="K403" s="263">
        <f t="shared" si="145"/>
        <v>19962</v>
      </c>
      <c r="L403" s="263">
        <f t="shared" si="145"/>
        <v>19398</v>
      </c>
      <c r="M403" s="263">
        <f t="shared" si="145"/>
        <v>18586</v>
      </c>
      <c r="N403" s="263">
        <f t="shared" si="145"/>
        <v>18516</v>
      </c>
      <c r="O403" s="511">
        <f t="shared" si="144"/>
        <v>228801</v>
      </c>
    </row>
    <row r="404" spans="1:16" s="1" customFormat="1" ht="12.75" customHeight="1">
      <c r="A404" s="169" t="str">
        <f>A$144</f>
        <v>2019-20</v>
      </c>
      <c r="C404" s="263">
        <f t="shared" ref="C404:N404" si="146">ROUND((C384/1000)*$J$341,0)</f>
        <v>19430</v>
      </c>
      <c r="D404" s="263">
        <f t="shared" si="146"/>
        <v>20460</v>
      </c>
      <c r="E404" s="263">
        <f t="shared" si="146"/>
        <v>19077</v>
      </c>
      <c r="F404" s="263">
        <f t="shared" si="146"/>
        <v>20185</v>
      </c>
      <c r="G404" s="263">
        <f t="shared" si="146"/>
        <v>18305</v>
      </c>
      <c r="H404" s="263">
        <f t="shared" si="146"/>
        <v>17467</v>
      </c>
      <c r="I404" s="263">
        <f t="shared" si="146"/>
        <v>18789</v>
      </c>
      <c r="J404" s="263">
        <f t="shared" si="146"/>
        <v>18626</v>
      </c>
      <c r="K404" s="263">
        <f t="shared" si="146"/>
        <v>19962</v>
      </c>
      <c r="L404" s="263">
        <f t="shared" si="146"/>
        <v>19398</v>
      </c>
      <c r="M404" s="263">
        <f t="shared" si="146"/>
        <v>18586</v>
      </c>
      <c r="N404" s="263">
        <f t="shared" si="146"/>
        <v>18516</v>
      </c>
      <c r="O404" s="511">
        <f t="shared" si="144"/>
        <v>228801</v>
      </c>
    </row>
    <row r="405" spans="1:16" s="1" customFormat="1" ht="12.75" customHeight="1">
      <c r="A405" s="505" t="str">
        <f>A$145</f>
        <v>2020-21</v>
      </c>
      <c r="C405" s="263">
        <f>ROUND((C385/1000)*$J$341,0)</f>
        <v>19430</v>
      </c>
      <c r="D405" s="263">
        <f t="shared" ref="D405:N405" si="147">ROUND((D385/1000)*$J$341,0)</f>
        <v>20460</v>
      </c>
      <c r="E405" s="263">
        <f t="shared" si="147"/>
        <v>19077</v>
      </c>
      <c r="F405" s="263">
        <f t="shared" si="147"/>
        <v>20185</v>
      </c>
      <c r="G405" s="263">
        <f t="shared" si="147"/>
        <v>18305</v>
      </c>
      <c r="H405" s="263">
        <f t="shared" si="147"/>
        <v>17467</v>
      </c>
      <c r="I405" s="263">
        <f t="shared" si="147"/>
        <v>18789</v>
      </c>
      <c r="J405" s="263">
        <f t="shared" si="147"/>
        <v>18626</v>
      </c>
      <c r="K405" s="263">
        <f t="shared" si="147"/>
        <v>19962</v>
      </c>
      <c r="L405" s="263">
        <f t="shared" si="147"/>
        <v>19398</v>
      </c>
      <c r="M405" s="263">
        <f t="shared" si="147"/>
        <v>18586</v>
      </c>
      <c r="N405" s="263">
        <f t="shared" si="147"/>
        <v>18516</v>
      </c>
      <c r="O405" s="511">
        <f t="shared" si="144"/>
        <v>228801</v>
      </c>
    </row>
    <row r="406" spans="1:16" s="1" customFormat="1" ht="12.75" customHeight="1">
      <c r="A406" s="505" t="str">
        <f>A$146</f>
        <v>2021-22</v>
      </c>
      <c r="C406" s="263">
        <f>ROUND((C386/1000)*$J$341,0)</f>
        <v>19430</v>
      </c>
      <c r="D406" s="263">
        <f t="shared" ref="D406:N406" si="148">ROUND((D386/1000)*$J$341,0)</f>
        <v>20460</v>
      </c>
      <c r="E406" s="263">
        <f t="shared" si="148"/>
        <v>19077</v>
      </c>
      <c r="F406" s="263">
        <f t="shared" si="148"/>
        <v>20185</v>
      </c>
      <c r="G406" s="263">
        <f t="shared" si="148"/>
        <v>18305</v>
      </c>
      <c r="H406" s="263">
        <f t="shared" si="148"/>
        <v>17467</v>
      </c>
      <c r="I406" s="263">
        <f t="shared" si="148"/>
        <v>18789</v>
      </c>
      <c r="J406" s="263">
        <f t="shared" si="148"/>
        <v>18626</v>
      </c>
      <c r="K406" s="263">
        <f t="shared" si="148"/>
        <v>19962</v>
      </c>
      <c r="L406" s="263">
        <f t="shared" si="148"/>
        <v>19398</v>
      </c>
      <c r="M406" s="263">
        <f t="shared" si="148"/>
        <v>18586</v>
      </c>
      <c r="N406" s="263">
        <f t="shared" si="148"/>
        <v>18516</v>
      </c>
      <c r="O406" s="511">
        <f t="shared" si="144"/>
        <v>228801</v>
      </c>
    </row>
    <row r="407" spans="1:16" s="1" customFormat="1" ht="12.75" customHeight="1">
      <c r="A407" s="505" t="str">
        <f>A$147</f>
        <v>2022-23</v>
      </c>
      <c r="C407" s="263">
        <f>ROUND((C387/1000)*$J$341,0)</f>
        <v>19430</v>
      </c>
      <c r="D407" s="263">
        <f t="shared" ref="D407:N407" si="149">ROUND((D387/1000)*$J$341,0)</f>
        <v>20460</v>
      </c>
      <c r="E407" s="263">
        <f t="shared" si="149"/>
        <v>19077</v>
      </c>
      <c r="F407" s="263">
        <f t="shared" si="149"/>
        <v>20185</v>
      </c>
      <c r="G407" s="263">
        <f t="shared" si="149"/>
        <v>18305</v>
      </c>
      <c r="H407" s="263">
        <f t="shared" si="149"/>
        <v>17467</v>
      </c>
      <c r="I407" s="263">
        <f t="shared" si="149"/>
        <v>18789</v>
      </c>
      <c r="J407" s="263">
        <f t="shared" si="149"/>
        <v>18626</v>
      </c>
      <c r="K407" s="263">
        <f t="shared" si="149"/>
        <v>19962</v>
      </c>
      <c r="L407" s="263">
        <f t="shared" si="149"/>
        <v>19398</v>
      </c>
      <c r="M407" s="263">
        <f t="shared" si="149"/>
        <v>18586</v>
      </c>
      <c r="N407" s="263">
        <f t="shared" si="149"/>
        <v>18516</v>
      </c>
      <c r="O407" s="511">
        <f t="shared" si="144"/>
        <v>228801</v>
      </c>
    </row>
    <row r="408" spans="1:16" s="1" customFormat="1">
      <c r="A408" s="507" t="s">
        <v>210</v>
      </c>
      <c r="C408" s="490">
        <f>C402/(C382/1000)</f>
        <v>5.67</v>
      </c>
      <c r="D408" s="490">
        <f t="shared" ref="D408:N408" si="150">D402/(D382/1000)</f>
        <v>5.67</v>
      </c>
      <c r="E408" s="490">
        <f t="shared" si="150"/>
        <v>5.6700014734050397</v>
      </c>
      <c r="F408" s="490">
        <f t="shared" si="150"/>
        <v>5.6699991577528852</v>
      </c>
      <c r="G408" s="490">
        <f t="shared" si="150"/>
        <v>5.6700002803712115</v>
      </c>
      <c r="H408" s="490">
        <f t="shared" si="150"/>
        <v>5.6699987473380933</v>
      </c>
      <c r="I408" s="490">
        <f t="shared" si="150"/>
        <v>5.6700000000000008</v>
      </c>
      <c r="J408" s="490">
        <f t="shared" si="150"/>
        <v>5.67</v>
      </c>
      <c r="K408" s="490">
        <f t="shared" si="150"/>
        <v>5.6699992636048986</v>
      </c>
      <c r="L408" s="490">
        <f t="shared" si="150"/>
        <v>5.6700002595582326</v>
      </c>
      <c r="M408" s="490">
        <f t="shared" si="150"/>
        <v>5.670000264501283</v>
      </c>
      <c r="N408" s="490">
        <f t="shared" si="150"/>
        <v>5.6700004961055717</v>
      </c>
      <c r="O408" s="511"/>
    </row>
    <row r="409" spans="1:16" s="1" customFormat="1" ht="12" customHeight="1">
      <c r="A409" s="506"/>
      <c r="C409" s="362"/>
      <c r="D409" s="362"/>
      <c r="E409" s="362"/>
      <c r="F409" s="362"/>
      <c r="G409" s="362"/>
      <c r="H409" s="362"/>
      <c r="I409" s="362"/>
      <c r="J409" s="362"/>
      <c r="K409" s="362"/>
      <c r="L409" s="362"/>
      <c r="M409" s="362"/>
      <c r="N409" s="362"/>
      <c r="O409" s="509"/>
      <c r="P409" s="106"/>
    </row>
    <row r="410" spans="1:16">
      <c r="A410" s="153" t="s">
        <v>3</v>
      </c>
      <c r="C410" s="126"/>
    </row>
    <row r="411" spans="1:16" ht="3.75" customHeight="1"/>
    <row r="412" spans="1:16" hidden="1">
      <c r="A412" s="169" t="str">
        <f>A$140</f>
        <v>2015-16 Act</v>
      </c>
      <c r="C412" s="623">
        <f t="shared" ref="C412:C419" si="151">C390+C400</f>
        <v>17735.2</v>
      </c>
      <c r="D412" s="546">
        <f t="shared" ref="D412:N412" si="152">D390+D400</f>
        <v>18112.91</v>
      </c>
      <c r="E412" s="546">
        <f t="shared" si="152"/>
        <v>18099.87</v>
      </c>
      <c r="F412" s="546">
        <f t="shared" si="152"/>
        <v>19787.829999999998</v>
      </c>
      <c r="G412" s="546">
        <f t="shared" si="152"/>
        <v>17438.18</v>
      </c>
      <c r="H412" s="546">
        <f t="shared" si="152"/>
        <v>18240.48</v>
      </c>
      <c r="I412" s="546">
        <f t="shared" si="152"/>
        <v>20408.689999999999</v>
      </c>
      <c r="J412" s="546">
        <f t="shared" si="152"/>
        <v>20885.54</v>
      </c>
      <c r="K412" s="546">
        <f t="shared" si="152"/>
        <v>20563.48</v>
      </c>
      <c r="L412" s="546">
        <f t="shared" si="152"/>
        <v>19710.719999999998</v>
      </c>
      <c r="M412" s="546">
        <f t="shared" si="152"/>
        <v>19114.8</v>
      </c>
      <c r="N412" s="546">
        <f t="shared" si="152"/>
        <v>21123.68</v>
      </c>
      <c r="O412" s="632">
        <f t="shared" ref="O412:O419" si="153">SUM(C412:N412)</f>
        <v>231221.37999999998</v>
      </c>
    </row>
    <row r="413" spans="1:16">
      <c r="A413" s="169" t="str">
        <f>A$141</f>
        <v>2016-17 Act</v>
      </c>
      <c r="C413" s="144">
        <f t="shared" si="151"/>
        <v>21519.45</v>
      </c>
      <c r="D413" s="144">
        <f t="shared" ref="D413:N413" si="154">D391+D401</f>
        <v>21036.93</v>
      </c>
      <c r="E413" s="144">
        <f t="shared" si="154"/>
        <v>18952.07</v>
      </c>
      <c r="F413" s="144">
        <f t="shared" si="154"/>
        <v>20373.54</v>
      </c>
      <c r="G413" s="144">
        <f t="shared" si="154"/>
        <v>19747.57</v>
      </c>
      <c r="H413" s="144">
        <f t="shared" si="154"/>
        <v>17544.21</v>
      </c>
      <c r="I413" s="144">
        <f t="shared" si="154"/>
        <v>19484.48</v>
      </c>
      <c r="J413" s="144">
        <f t="shared" si="154"/>
        <v>19379.59</v>
      </c>
      <c r="K413" s="144">
        <f t="shared" si="154"/>
        <v>19756.079999999998</v>
      </c>
      <c r="L413" s="144">
        <f t="shared" si="154"/>
        <v>20035.61</v>
      </c>
      <c r="M413" s="144">
        <f t="shared" si="154"/>
        <v>18423.059999999998</v>
      </c>
      <c r="N413" s="144">
        <f t="shared" si="154"/>
        <v>19185.11</v>
      </c>
      <c r="O413" s="166">
        <f t="shared" si="153"/>
        <v>235437.69999999995</v>
      </c>
    </row>
    <row r="414" spans="1:16">
      <c r="A414" s="169" t="str">
        <f>A$142</f>
        <v>2017-18 CYE</v>
      </c>
      <c r="C414" s="144">
        <f t="shared" si="151"/>
        <v>20410.96</v>
      </c>
      <c r="D414" s="144">
        <f t="shared" ref="D414:N414" si="155">D392+D402</f>
        <v>20518.689999999999</v>
      </c>
      <c r="E414" s="144">
        <f t="shared" si="155"/>
        <v>19251.45</v>
      </c>
      <c r="F414" s="144">
        <f t="shared" si="155"/>
        <v>20206.27</v>
      </c>
      <c r="G414" s="144">
        <f t="shared" si="155"/>
        <v>20233.489999999998</v>
      </c>
      <c r="H414" s="144">
        <f t="shared" si="155"/>
        <v>18115.739999999998</v>
      </c>
      <c r="I414" s="144">
        <f t="shared" si="155"/>
        <v>20393.95</v>
      </c>
      <c r="J414" s="144">
        <f t="shared" si="155"/>
        <v>20501.68</v>
      </c>
      <c r="K414" s="144">
        <f t="shared" si="155"/>
        <v>23109.309999999998</v>
      </c>
      <c r="L414" s="144">
        <f t="shared" si="155"/>
        <v>21855.11</v>
      </c>
      <c r="M414" s="144">
        <f t="shared" si="155"/>
        <v>21446.87</v>
      </c>
      <c r="N414" s="144">
        <f t="shared" si="155"/>
        <v>22868.34</v>
      </c>
      <c r="O414" s="322">
        <f t="shared" si="153"/>
        <v>248911.85999999996</v>
      </c>
    </row>
    <row r="415" spans="1:16">
      <c r="A415" s="169" t="str">
        <f>A$143</f>
        <v>2018-19</v>
      </c>
      <c r="C415" s="144">
        <f t="shared" si="151"/>
        <v>19440.3</v>
      </c>
      <c r="D415" s="144">
        <f t="shared" ref="D415:N415" si="156">D393+D403</f>
        <v>20470.3</v>
      </c>
      <c r="E415" s="144">
        <f t="shared" si="156"/>
        <v>19087.3</v>
      </c>
      <c r="F415" s="144">
        <f t="shared" si="156"/>
        <v>20195.3</v>
      </c>
      <c r="G415" s="144">
        <f t="shared" si="156"/>
        <v>18315.3</v>
      </c>
      <c r="H415" s="144">
        <f t="shared" si="156"/>
        <v>17477.3</v>
      </c>
      <c r="I415" s="144">
        <f t="shared" si="156"/>
        <v>18799.3</v>
      </c>
      <c r="J415" s="144">
        <f t="shared" si="156"/>
        <v>18636.3</v>
      </c>
      <c r="K415" s="144">
        <f t="shared" si="156"/>
        <v>19972.3</v>
      </c>
      <c r="L415" s="144">
        <f t="shared" si="156"/>
        <v>19408.3</v>
      </c>
      <c r="M415" s="144">
        <f t="shared" si="156"/>
        <v>18596.3</v>
      </c>
      <c r="N415" s="144">
        <f t="shared" si="156"/>
        <v>18526.3</v>
      </c>
      <c r="O415" s="166">
        <f t="shared" si="153"/>
        <v>228924.59999999995</v>
      </c>
    </row>
    <row r="416" spans="1:16">
      <c r="A416" s="169" t="str">
        <f>A$144</f>
        <v>2019-20</v>
      </c>
      <c r="C416" s="144">
        <f t="shared" si="151"/>
        <v>19440.3</v>
      </c>
      <c r="D416" s="144">
        <f t="shared" ref="D416:N416" si="157">D394+D404</f>
        <v>20470.3</v>
      </c>
      <c r="E416" s="144">
        <f t="shared" si="157"/>
        <v>19087.3</v>
      </c>
      <c r="F416" s="144">
        <f t="shared" si="157"/>
        <v>20195.3</v>
      </c>
      <c r="G416" s="144">
        <f t="shared" si="157"/>
        <v>18315.3</v>
      </c>
      <c r="H416" s="144">
        <f t="shared" si="157"/>
        <v>17477.3</v>
      </c>
      <c r="I416" s="144">
        <f t="shared" si="157"/>
        <v>18799.3</v>
      </c>
      <c r="J416" s="144">
        <f t="shared" si="157"/>
        <v>18636.3</v>
      </c>
      <c r="K416" s="144">
        <f t="shared" si="157"/>
        <v>19972.3</v>
      </c>
      <c r="L416" s="144">
        <f t="shared" si="157"/>
        <v>19408.3</v>
      </c>
      <c r="M416" s="144">
        <f t="shared" si="157"/>
        <v>18596.3</v>
      </c>
      <c r="N416" s="144">
        <f t="shared" si="157"/>
        <v>18526.3</v>
      </c>
      <c r="O416" s="166">
        <f t="shared" si="153"/>
        <v>228924.59999999995</v>
      </c>
    </row>
    <row r="417" spans="1:16">
      <c r="A417" s="505" t="str">
        <f>A$145</f>
        <v>2020-21</v>
      </c>
      <c r="C417" s="144">
        <f t="shared" si="151"/>
        <v>19440.3</v>
      </c>
      <c r="D417" s="144">
        <f t="shared" ref="D417:N417" si="158">D395+D405</f>
        <v>20470.3</v>
      </c>
      <c r="E417" s="144">
        <f t="shared" si="158"/>
        <v>19087.3</v>
      </c>
      <c r="F417" s="144">
        <f t="shared" si="158"/>
        <v>20195.3</v>
      </c>
      <c r="G417" s="144">
        <f t="shared" si="158"/>
        <v>18315.3</v>
      </c>
      <c r="H417" s="144">
        <f t="shared" si="158"/>
        <v>17477.3</v>
      </c>
      <c r="I417" s="144">
        <f t="shared" si="158"/>
        <v>18799.3</v>
      </c>
      <c r="J417" s="144">
        <f t="shared" si="158"/>
        <v>18636.3</v>
      </c>
      <c r="K417" s="144">
        <f t="shared" si="158"/>
        <v>19972.3</v>
      </c>
      <c r="L417" s="144">
        <f t="shared" si="158"/>
        <v>19408.3</v>
      </c>
      <c r="M417" s="144">
        <f t="shared" si="158"/>
        <v>18596.3</v>
      </c>
      <c r="N417" s="144">
        <f t="shared" si="158"/>
        <v>18526.3</v>
      </c>
      <c r="O417" s="166">
        <f t="shared" si="153"/>
        <v>228924.59999999995</v>
      </c>
    </row>
    <row r="418" spans="1:16">
      <c r="A418" s="505" t="str">
        <f>A$146</f>
        <v>2021-22</v>
      </c>
      <c r="C418" s="144">
        <f t="shared" si="151"/>
        <v>19440.3</v>
      </c>
      <c r="D418" s="144">
        <f t="shared" ref="D418:N418" si="159">D396+D406</f>
        <v>20470.3</v>
      </c>
      <c r="E418" s="144">
        <f t="shared" si="159"/>
        <v>19087.3</v>
      </c>
      <c r="F418" s="144">
        <f t="shared" si="159"/>
        <v>20195.3</v>
      </c>
      <c r="G418" s="144">
        <f t="shared" si="159"/>
        <v>18315.3</v>
      </c>
      <c r="H418" s="144">
        <f t="shared" si="159"/>
        <v>17477.3</v>
      </c>
      <c r="I418" s="144">
        <f t="shared" si="159"/>
        <v>18799.3</v>
      </c>
      <c r="J418" s="144">
        <f t="shared" si="159"/>
        <v>18636.3</v>
      </c>
      <c r="K418" s="144">
        <f t="shared" si="159"/>
        <v>19972.3</v>
      </c>
      <c r="L418" s="144">
        <f t="shared" si="159"/>
        <v>19408.3</v>
      </c>
      <c r="M418" s="144">
        <f t="shared" si="159"/>
        <v>18596.3</v>
      </c>
      <c r="N418" s="144">
        <f t="shared" si="159"/>
        <v>18526.3</v>
      </c>
      <c r="O418" s="166">
        <f t="shared" si="153"/>
        <v>228924.59999999995</v>
      </c>
    </row>
    <row r="419" spans="1:16">
      <c r="A419" s="505" t="str">
        <f>A$147</f>
        <v>2022-23</v>
      </c>
      <c r="C419" s="144">
        <f t="shared" si="151"/>
        <v>19440.3</v>
      </c>
      <c r="D419" s="144">
        <f t="shared" ref="D419:N419" si="160">D397+D407</f>
        <v>20470.3</v>
      </c>
      <c r="E419" s="144">
        <f t="shared" si="160"/>
        <v>19087.3</v>
      </c>
      <c r="F419" s="144">
        <f t="shared" si="160"/>
        <v>20195.3</v>
      </c>
      <c r="G419" s="144">
        <f t="shared" si="160"/>
        <v>18315.3</v>
      </c>
      <c r="H419" s="144">
        <f t="shared" si="160"/>
        <v>17477.3</v>
      </c>
      <c r="I419" s="144">
        <f t="shared" si="160"/>
        <v>18799.3</v>
      </c>
      <c r="J419" s="144">
        <f t="shared" si="160"/>
        <v>18636.3</v>
      </c>
      <c r="K419" s="144">
        <f t="shared" si="160"/>
        <v>19972.3</v>
      </c>
      <c r="L419" s="144">
        <f t="shared" si="160"/>
        <v>19408.3</v>
      </c>
      <c r="M419" s="144">
        <f t="shared" si="160"/>
        <v>18596.3</v>
      </c>
      <c r="N419" s="144">
        <f t="shared" si="160"/>
        <v>18526.3</v>
      </c>
      <c r="O419" s="166">
        <f t="shared" si="153"/>
        <v>228924.59999999995</v>
      </c>
    </row>
    <row r="420" spans="1:16" ht="13.5" thickBot="1">
      <c r="A420" s="49" t="s">
        <v>322</v>
      </c>
      <c r="B420"/>
      <c r="C420" s="944" t="s">
        <v>404</v>
      </c>
      <c r="D420" s="944" t="s">
        <v>404</v>
      </c>
      <c r="E420" s="944" t="s">
        <v>404</v>
      </c>
      <c r="F420" s="944" t="s">
        <v>404</v>
      </c>
      <c r="G420" s="944" t="s">
        <v>404</v>
      </c>
      <c r="H420" s="944" t="s">
        <v>404</v>
      </c>
      <c r="I420" s="944" t="s">
        <v>404</v>
      </c>
      <c r="J420" s="944" t="s">
        <v>404</v>
      </c>
      <c r="K420" s="944" t="s">
        <v>404</v>
      </c>
      <c r="L420" s="944" t="s">
        <v>404</v>
      </c>
      <c r="M420" s="944" t="s">
        <v>404</v>
      </c>
      <c r="N420" s="944" t="s">
        <v>404</v>
      </c>
      <c r="P420" s="271"/>
    </row>
    <row r="421" spans="1:16" ht="16.5" thickBot="1">
      <c r="A421" s="162" t="s">
        <v>11</v>
      </c>
      <c r="B421" s="160"/>
      <c r="C421" s="160"/>
      <c r="D421" s="160"/>
      <c r="E421" s="164" t="s">
        <v>2</v>
      </c>
      <c r="F421" s="538">
        <f>G421*$E$63</f>
        <v>82.4</v>
      </c>
      <c r="G421" s="285">
        <v>8</v>
      </c>
      <c r="H421" s="163"/>
      <c r="I421" s="164" t="str">
        <f>$H$100</f>
        <v>FY18 Volume Charge</v>
      </c>
      <c r="J421" s="578">
        <v>5.71</v>
      </c>
      <c r="K421" s="160"/>
      <c r="L421" s="164" t="str">
        <f>$K$100</f>
        <v>FY17 Volume Charge</v>
      </c>
      <c r="M421" s="579">
        <v>5.71</v>
      </c>
      <c r="N421" s="341"/>
      <c r="O421" s="161"/>
    </row>
    <row r="423" spans="1:16">
      <c r="A423" s="152" t="s">
        <v>106</v>
      </c>
      <c r="B423" s="153"/>
      <c r="C423" s="151" t="s">
        <v>69</v>
      </c>
      <c r="D423" s="151" t="s">
        <v>70</v>
      </c>
      <c r="E423" s="151" t="s">
        <v>71</v>
      </c>
      <c r="F423" s="151" t="s">
        <v>72</v>
      </c>
      <c r="G423" s="151" t="s">
        <v>73</v>
      </c>
      <c r="H423" s="151" t="s">
        <v>74</v>
      </c>
      <c r="I423" s="151" t="s">
        <v>75</v>
      </c>
      <c r="J423" s="151" t="s">
        <v>76</v>
      </c>
      <c r="K423" s="151" t="s">
        <v>77</v>
      </c>
      <c r="L423" s="151" t="s">
        <v>78</v>
      </c>
      <c r="M423" s="151" t="s">
        <v>79</v>
      </c>
      <c r="N423" s="151" t="s">
        <v>80</v>
      </c>
      <c r="O423" s="151" t="s">
        <v>24</v>
      </c>
    </row>
    <row r="424" spans="1:16" ht="3.75" customHeight="1">
      <c r="C424" s="154"/>
      <c r="D424" s="154"/>
      <c r="E424" s="154"/>
      <c r="F424" s="154"/>
      <c r="G424" s="154"/>
      <c r="H424" s="154"/>
      <c r="I424" s="154"/>
      <c r="J424" s="154"/>
      <c r="K424" s="154"/>
      <c r="L424" s="154"/>
      <c r="M424" s="154"/>
      <c r="N424" s="154"/>
      <c r="O424" s="154"/>
    </row>
    <row r="425" spans="1:16" s="168" customFormat="1" ht="12.75" hidden="1" customHeight="1">
      <c r="A425" s="156" t="str">
        <f>A$104</f>
        <v>1994-95 Act</v>
      </c>
      <c r="B425" s="126"/>
      <c r="C425" s="203">
        <v>1249300</v>
      </c>
      <c r="D425" s="203">
        <v>1263300</v>
      </c>
      <c r="E425" s="203">
        <v>1178900</v>
      </c>
      <c r="F425" s="203">
        <v>1158700</v>
      </c>
      <c r="G425" s="203">
        <v>1160400</v>
      </c>
      <c r="H425" s="203">
        <v>1235100</v>
      </c>
      <c r="I425" s="203">
        <v>1264600</v>
      </c>
      <c r="J425" s="203">
        <v>1290800</v>
      </c>
      <c r="K425" s="526">
        <v>1301800</v>
      </c>
      <c r="L425" s="526">
        <v>1325400</v>
      </c>
      <c r="M425" s="526">
        <v>1337300</v>
      </c>
      <c r="N425" s="526">
        <v>1338800</v>
      </c>
      <c r="O425" s="5">
        <f t="shared" ref="O425:O440" si="161">SUM(C425:N425)</f>
        <v>15104400</v>
      </c>
      <c r="P425" s="126" t="s">
        <v>28</v>
      </c>
    </row>
    <row r="426" spans="1:16" s="168" customFormat="1" ht="12.75" hidden="1" customHeight="1">
      <c r="A426" s="156" t="str">
        <f>A$105</f>
        <v>1995-96 Act</v>
      </c>
      <c r="B426" s="126"/>
      <c r="C426" s="203">
        <v>1345000</v>
      </c>
      <c r="D426" s="203">
        <v>1345000</v>
      </c>
      <c r="E426" s="203">
        <v>1358300</v>
      </c>
      <c r="F426" s="203">
        <v>1364600</v>
      </c>
      <c r="G426" s="203">
        <v>1366800</v>
      </c>
      <c r="H426" s="203">
        <v>1376900</v>
      </c>
      <c r="I426" s="203">
        <v>1675100</v>
      </c>
      <c r="J426" s="203">
        <v>1679000</v>
      </c>
      <c r="K426" s="526">
        <v>1681100</v>
      </c>
      <c r="L426" s="526">
        <v>1686000</v>
      </c>
      <c r="M426" s="526">
        <v>1700500</v>
      </c>
      <c r="N426" s="526">
        <v>1714000</v>
      </c>
      <c r="O426" s="5">
        <f t="shared" si="161"/>
        <v>18292300</v>
      </c>
      <c r="P426" s="126" t="s">
        <v>28</v>
      </c>
    </row>
    <row r="427" spans="1:16" s="168" customFormat="1" ht="12.75" hidden="1" customHeight="1">
      <c r="A427" s="156" t="str">
        <f>A$106</f>
        <v>1996-97 Act</v>
      </c>
      <c r="B427" s="126"/>
      <c r="C427" s="203">
        <v>1714000</v>
      </c>
      <c r="D427" s="203">
        <v>1718400</v>
      </c>
      <c r="E427" s="203">
        <v>1728000</v>
      </c>
      <c r="F427" s="203">
        <v>1775900</v>
      </c>
      <c r="G427" s="203">
        <v>1803600</v>
      </c>
      <c r="H427" s="203">
        <v>1875600</v>
      </c>
      <c r="I427" s="203">
        <v>2099200</v>
      </c>
      <c r="J427" s="203">
        <v>2106000</v>
      </c>
      <c r="K427" s="526">
        <v>2107900</v>
      </c>
      <c r="L427" s="526">
        <v>2108700</v>
      </c>
      <c r="M427" s="526">
        <v>2114900</v>
      </c>
      <c r="N427" s="526">
        <v>2114900</v>
      </c>
      <c r="O427" s="166">
        <f t="shared" si="161"/>
        <v>23267100</v>
      </c>
      <c r="P427" s="126" t="s">
        <v>28</v>
      </c>
    </row>
    <row r="428" spans="1:16" s="168" customFormat="1" ht="12.75" hidden="1" customHeight="1">
      <c r="A428" s="156" t="str">
        <f>A$107</f>
        <v>1997-98 Act</v>
      </c>
      <c r="B428" s="126"/>
      <c r="C428" s="203">
        <v>1877200</v>
      </c>
      <c r="D428" s="203">
        <v>2114900</v>
      </c>
      <c r="E428" s="203">
        <v>2044400</v>
      </c>
      <c r="F428" s="203">
        <v>2070700</v>
      </c>
      <c r="G428" s="203">
        <v>2045500</v>
      </c>
      <c r="H428" s="203">
        <v>2046300</v>
      </c>
      <c r="I428" s="203">
        <v>3088700</v>
      </c>
      <c r="J428" s="203">
        <v>3187700</v>
      </c>
      <c r="K428" s="526">
        <v>3187700</v>
      </c>
      <c r="L428" s="526">
        <v>3208700</v>
      </c>
      <c r="M428" s="526">
        <v>4629700</v>
      </c>
      <c r="N428" s="526">
        <v>3461300</v>
      </c>
      <c r="O428" s="166">
        <f t="shared" si="161"/>
        <v>32962800</v>
      </c>
      <c r="P428" s="126" t="s">
        <v>28</v>
      </c>
    </row>
    <row r="429" spans="1:16" s="168" customFormat="1" hidden="1">
      <c r="A429" s="156" t="str">
        <f>A$108</f>
        <v>1998-99 Act</v>
      </c>
      <c r="B429" s="126"/>
      <c r="C429" s="203">
        <v>3635600</v>
      </c>
      <c r="D429" s="203">
        <v>3622500</v>
      </c>
      <c r="E429" s="203">
        <v>3621300</v>
      </c>
      <c r="F429" s="203">
        <v>3442200</v>
      </c>
      <c r="G429" s="203">
        <v>4152000</v>
      </c>
      <c r="H429" s="203">
        <v>6311300</v>
      </c>
      <c r="I429" s="203">
        <v>4740200</v>
      </c>
      <c r="J429" s="203">
        <v>4741800</v>
      </c>
      <c r="K429" s="526">
        <v>4643900</v>
      </c>
      <c r="L429" s="526">
        <v>4768200</v>
      </c>
      <c r="M429" s="526">
        <v>4768200</v>
      </c>
      <c r="N429" s="526">
        <v>4768200</v>
      </c>
      <c r="O429" s="166">
        <f t="shared" si="161"/>
        <v>53215400</v>
      </c>
      <c r="P429" s="126" t="s">
        <v>28</v>
      </c>
    </row>
    <row r="430" spans="1:16" s="168" customFormat="1" hidden="1">
      <c r="A430" s="156" t="str">
        <f>A$109</f>
        <v>1999-00 Act</v>
      </c>
      <c r="B430" s="126"/>
      <c r="C430" s="203">
        <v>4780700</v>
      </c>
      <c r="D430" s="203">
        <v>4789200</v>
      </c>
      <c r="E430" s="203">
        <v>4789200</v>
      </c>
      <c r="F430" s="203">
        <v>4789200</v>
      </c>
      <c r="G430" s="203">
        <v>4789200</v>
      </c>
      <c r="H430" s="203">
        <v>4789000</v>
      </c>
      <c r="I430" s="203">
        <v>5372800</v>
      </c>
      <c r="J430" s="203">
        <v>5296800</v>
      </c>
      <c r="K430" s="526">
        <v>5497700</v>
      </c>
      <c r="L430" s="526">
        <v>5490700</v>
      </c>
      <c r="M430" s="526">
        <v>5490700</v>
      </c>
      <c r="N430" s="526">
        <v>5490700</v>
      </c>
      <c r="O430" s="166">
        <f t="shared" si="161"/>
        <v>61365900</v>
      </c>
    </row>
    <row r="431" spans="1:16" s="168" customFormat="1" hidden="1">
      <c r="A431" s="156" t="str">
        <f>A$110</f>
        <v>2000-01 Act</v>
      </c>
      <c r="B431" s="126"/>
      <c r="C431" s="527">
        <v>5490700</v>
      </c>
      <c r="D431" s="527">
        <v>5487400</v>
      </c>
      <c r="E431" s="527">
        <v>4766400</v>
      </c>
      <c r="F431" s="527">
        <v>4564800</v>
      </c>
      <c r="G431" s="527">
        <v>4578800</v>
      </c>
      <c r="H431" s="527">
        <v>4060800</v>
      </c>
      <c r="I431" s="527">
        <v>4123500</v>
      </c>
      <c r="J431" s="527">
        <v>4228000</v>
      </c>
      <c r="K431" s="527">
        <v>4243000</v>
      </c>
      <c r="L431" s="527">
        <v>4202300</v>
      </c>
      <c r="M431" s="527">
        <v>4220300</v>
      </c>
      <c r="N431" s="527">
        <v>4194100</v>
      </c>
      <c r="O431" s="166">
        <f t="shared" si="161"/>
        <v>54160100</v>
      </c>
    </row>
    <row r="432" spans="1:16" s="168" customFormat="1" hidden="1">
      <c r="A432" s="156" t="str">
        <f>A$111</f>
        <v>2001-02 Act</v>
      </c>
      <c r="B432" s="126"/>
      <c r="C432" s="527">
        <v>4123200</v>
      </c>
      <c r="D432" s="527">
        <v>4116800</v>
      </c>
      <c r="E432" s="527">
        <v>4090600</v>
      </c>
      <c r="F432" s="527">
        <v>4081200</v>
      </c>
      <c r="G432" s="527">
        <v>4192800</v>
      </c>
      <c r="H432" s="527">
        <v>4195400</v>
      </c>
      <c r="I432" s="527">
        <v>4814800</v>
      </c>
      <c r="J432" s="527">
        <v>4830400</v>
      </c>
      <c r="K432" s="527">
        <v>4856800</v>
      </c>
      <c r="L432" s="527">
        <v>4856800</v>
      </c>
      <c r="M432" s="527">
        <v>4856800</v>
      </c>
      <c r="N432" s="527">
        <v>4863100</v>
      </c>
      <c r="O432" s="166">
        <f t="shared" si="161"/>
        <v>53878700</v>
      </c>
      <c r="P432" s="126"/>
    </row>
    <row r="433" spans="1:16" s="168" customFormat="1" hidden="1">
      <c r="A433" s="156" t="str">
        <f>A$112</f>
        <v>2002-03 Act</v>
      </c>
      <c r="B433" s="126"/>
      <c r="C433" s="527">
        <v>4877800</v>
      </c>
      <c r="D433" s="527">
        <v>4891800</v>
      </c>
      <c r="E433" s="527">
        <v>4902800</v>
      </c>
      <c r="F433" s="527">
        <v>4912800</v>
      </c>
      <c r="G433" s="527">
        <v>4912800</v>
      </c>
      <c r="H433" s="527">
        <v>4939900</v>
      </c>
      <c r="I433" s="527">
        <v>4200100</v>
      </c>
      <c r="J433" s="527">
        <v>4340100</v>
      </c>
      <c r="K433" s="527">
        <v>4515100</v>
      </c>
      <c r="L433" s="527">
        <v>4515100</v>
      </c>
      <c r="M433" s="527">
        <v>4515100</v>
      </c>
      <c r="N433" s="527">
        <v>4412300</v>
      </c>
      <c r="O433" s="166">
        <f t="shared" si="161"/>
        <v>55935700</v>
      </c>
      <c r="P433" s="126"/>
    </row>
    <row r="434" spans="1:16" s="168" customFormat="1" hidden="1">
      <c r="A434" s="156" t="str">
        <f>A$113</f>
        <v>2003-04 Act</v>
      </c>
      <c r="B434" s="126"/>
      <c r="C434" s="527">
        <v>4668100</v>
      </c>
      <c r="D434" s="527">
        <v>4668100</v>
      </c>
      <c r="E434" s="527">
        <v>4668100</v>
      </c>
      <c r="F434" s="527">
        <v>4578100</v>
      </c>
      <c r="G434" s="527">
        <v>4578100</v>
      </c>
      <c r="H434" s="527">
        <v>4483500</v>
      </c>
      <c r="I434" s="527">
        <v>4214600</v>
      </c>
      <c r="J434" s="527">
        <v>4309400</v>
      </c>
      <c r="K434" s="527">
        <v>4309400</v>
      </c>
      <c r="L434" s="527">
        <v>4309400</v>
      </c>
      <c r="M434" s="527">
        <v>4282300</v>
      </c>
      <c r="N434" s="527">
        <v>5060800</v>
      </c>
      <c r="O434" s="166">
        <f t="shared" si="161"/>
        <v>54129900</v>
      </c>
      <c r="P434" s="126"/>
    </row>
    <row r="435" spans="1:16" s="168" customFormat="1" hidden="1">
      <c r="A435" s="156" t="str">
        <f>A$114</f>
        <v>2004-05 Act</v>
      </c>
      <c r="B435" s="126"/>
      <c r="C435" s="140">
        <v>4315200</v>
      </c>
      <c r="D435" s="140">
        <v>4579400</v>
      </c>
      <c r="E435" s="140">
        <v>4457600</v>
      </c>
      <c r="F435" s="140">
        <v>4446800</v>
      </c>
      <c r="G435" s="140">
        <v>4266500</v>
      </c>
      <c r="H435" s="140">
        <v>4206000</v>
      </c>
      <c r="I435" s="140">
        <v>4385100</v>
      </c>
      <c r="J435" s="140">
        <v>4386600</v>
      </c>
      <c r="K435" s="140">
        <v>4393600</v>
      </c>
      <c r="L435" s="140">
        <v>4393600</v>
      </c>
      <c r="M435" s="140">
        <v>4393600</v>
      </c>
      <c r="N435" s="140">
        <v>4393600</v>
      </c>
      <c r="O435" s="166">
        <f t="shared" si="161"/>
        <v>52617600</v>
      </c>
      <c r="P435" s="126"/>
    </row>
    <row r="436" spans="1:16" s="168" customFormat="1" hidden="1">
      <c r="A436" s="156" t="str">
        <f>A$115</f>
        <v>2005-06 Act</v>
      </c>
      <c r="B436" s="126"/>
      <c r="C436" s="140">
        <v>4393600</v>
      </c>
      <c r="D436" s="140">
        <v>4393600</v>
      </c>
      <c r="E436" s="140">
        <v>4393600</v>
      </c>
      <c r="F436" s="140">
        <v>4400600</v>
      </c>
      <c r="G436" s="140">
        <v>4400600</v>
      </c>
      <c r="H436" s="140">
        <v>4400600</v>
      </c>
      <c r="I436" s="140">
        <v>4400600</v>
      </c>
      <c r="J436" s="140">
        <v>5211300</v>
      </c>
      <c r="K436" s="332">
        <v>5211300</v>
      </c>
      <c r="L436" s="332">
        <v>5211300</v>
      </c>
      <c r="M436" s="332">
        <v>5211300</v>
      </c>
      <c r="N436" s="332">
        <v>5211300</v>
      </c>
      <c r="O436" s="166">
        <f t="shared" si="161"/>
        <v>56839700</v>
      </c>
      <c r="P436" s="126"/>
    </row>
    <row r="437" spans="1:16" s="168" customFormat="1" hidden="1">
      <c r="A437" s="156" t="str">
        <f>A$116</f>
        <v>2006-07 Act</v>
      </c>
      <c r="B437" s="126"/>
      <c r="C437" s="140">
        <v>5211300</v>
      </c>
      <c r="D437" s="140">
        <v>5211300</v>
      </c>
      <c r="E437" s="140">
        <v>4884600</v>
      </c>
      <c r="F437" s="140">
        <v>5137400</v>
      </c>
      <c r="G437" s="140">
        <v>4982400</v>
      </c>
      <c r="H437" s="140">
        <v>5211300</v>
      </c>
      <c r="I437" s="140">
        <v>5321900</v>
      </c>
      <c r="J437" s="140">
        <v>5321900</v>
      </c>
      <c r="K437" s="140">
        <v>4852400</v>
      </c>
      <c r="L437" s="140">
        <v>4681900</v>
      </c>
      <c r="M437" s="140">
        <v>4893900</v>
      </c>
      <c r="N437" s="140">
        <v>5496900</v>
      </c>
      <c r="O437" s="166">
        <f t="shared" si="161"/>
        <v>61207200</v>
      </c>
      <c r="P437" s="126"/>
    </row>
    <row r="438" spans="1:16" s="168" customFormat="1" hidden="1">
      <c r="A438" s="156" t="str">
        <f>A$117</f>
        <v>2007-08 Act</v>
      </c>
      <c r="B438" s="126"/>
      <c r="C438" s="140">
        <v>5510900</v>
      </c>
      <c r="D438" s="140">
        <v>5538900</v>
      </c>
      <c r="E438" s="140">
        <v>5559900</v>
      </c>
      <c r="F438" s="140">
        <v>5587900</v>
      </c>
      <c r="G438" s="140">
        <v>5601900</v>
      </c>
      <c r="H438" s="140">
        <v>5622900</v>
      </c>
      <c r="I438" s="140">
        <v>7255500</v>
      </c>
      <c r="J438" s="140">
        <v>7262500</v>
      </c>
      <c r="K438" s="140">
        <v>7269500</v>
      </c>
      <c r="L438" s="140">
        <v>7290500</v>
      </c>
      <c r="M438" s="140">
        <v>7297500</v>
      </c>
      <c r="N438" s="140">
        <v>7325500</v>
      </c>
      <c r="O438" s="166">
        <f t="shared" si="161"/>
        <v>77123400</v>
      </c>
      <c r="P438" s="126"/>
    </row>
    <row r="439" spans="1:16" s="168" customFormat="1" hidden="1">
      <c r="A439" s="156" t="str">
        <f>A$118</f>
        <v>2008-09 Act</v>
      </c>
      <c r="B439" s="126"/>
      <c r="C439" s="140">
        <v>6900500</v>
      </c>
      <c r="D439" s="140">
        <v>6905500</v>
      </c>
      <c r="E439" s="140">
        <v>6915500</v>
      </c>
      <c r="F439" s="140">
        <v>6920500</v>
      </c>
      <c r="G439" s="140">
        <v>6873700</v>
      </c>
      <c r="H439" s="140">
        <v>6814200</v>
      </c>
      <c r="I439" s="140">
        <v>8589000</v>
      </c>
      <c r="J439" s="140">
        <v>8387700</v>
      </c>
      <c r="K439" s="140">
        <v>8535400</v>
      </c>
      <c r="L439" s="140">
        <v>8614000</v>
      </c>
      <c r="M439" s="140">
        <v>6969900</v>
      </c>
      <c r="N439" s="140">
        <v>8614000</v>
      </c>
      <c r="O439" s="166">
        <f t="shared" si="161"/>
        <v>91039900</v>
      </c>
      <c r="P439" s="126"/>
    </row>
    <row r="440" spans="1:16" s="168" customFormat="1" hidden="1">
      <c r="A440" s="156" t="str">
        <f>A$119</f>
        <v>2009-10 Act</v>
      </c>
      <c r="B440" s="126"/>
      <c r="C440" s="405">
        <v>8663000</v>
      </c>
      <c r="D440" s="405">
        <v>8339000</v>
      </c>
      <c r="E440" s="405">
        <v>7585400</v>
      </c>
      <c r="F440" s="405">
        <v>7167000</v>
      </c>
      <c r="G440" s="405">
        <v>7173600</v>
      </c>
      <c r="H440" s="405">
        <v>7062300</v>
      </c>
      <c r="I440" s="405">
        <v>6038600</v>
      </c>
      <c r="J440" s="405">
        <v>6203700</v>
      </c>
      <c r="K440" s="405">
        <v>6163900</v>
      </c>
      <c r="L440" s="405">
        <v>6214900</v>
      </c>
      <c r="M440" s="405">
        <v>5534200</v>
      </c>
      <c r="N440" s="405">
        <v>5962100</v>
      </c>
      <c r="O440" s="166">
        <f t="shared" si="161"/>
        <v>82107700</v>
      </c>
      <c r="P440" s="126"/>
    </row>
    <row r="441" spans="1:16" s="168" customFormat="1" hidden="1">
      <c r="A441" s="156" t="str">
        <f>A$120</f>
        <v>2010-11 Act</v>
      </c>
      <c r="B441" s="126"/>
      <c r="C441" s="454">
        <v>4782100</v>
      </c>
      <c r="D441" s="454">
        <v>5256100</v>
      </c>
      <c r="E441" s="454">
        <v>4807100</v>
      </c>
      <c r="F441" s="454">
        <v>4787100</v>
      </c>
      <c r="G441" s="454">
        <v>5786100</v>
      </c>
      <c r="H441" s="454">
        <v>5805500</v>
      </c>
      <c r="I441" s="454">
        <v>6198800</v>
      </c>
      <c r="J441" s="454">
        <v>6198800</v>
      </c>
      <c r="K441" s="454">
        <v>6198800</v>
      </c>
      <c r="L441" s="454">
        <v>6198800</v>
      </c>
      <c r="M441" s="454">
        <v>6198800</v>
      </c>
      <c r="N441" s="454">
        <v>6198800</v>
      </c>
      <c r="O441" s="166">
        <f>SUM(C441:N441)</f>
        <v>68416800</v>
      </c>
      <c r="P441" s="545"/>
    </row>
    <row r="442" spans="1:16" s="168" customFormat="1" hidden="1">
      <c r="A442" s="156" t="str">
        <f>A$121</f>
        <v>2011-12 Act</v>
      </c>
      <c r="B442" s="126"/>
      <c r="C442" s="454">
        <v>6198800</v>
      </c>
      <c r="D442" s="454">
        <v>6198800</v>
      </c>
      <c r="E442" s="454">
        <v>6171300</v>
      </c>
      <c r="F442" s="454">
        <v>6125300</v>
      </c>
      <c r="G442" s="454">
        <v>5777300</v>
      </c>
      <c r="H442" s="454">
        <v>6014600</v>
      </c>
      <c r="I442" s="454">
        <v>5051200</v>
      </c>
      <c r="J442" s="454">
        <v>5051200</v>
      </c>
      <c r="K442" s="454">
        <v>5051200</v>
      </c>
      <c r="L442" s="454">
        <v>5051200</v>
      </c>
      <c r="M442" s="454">
        <v>5051200</v>
      </c>
      <c r="N442" s="454">
        <v>5051200</v>
      </c>
      <c r="O442" s="166">
        <f>SUM(C442:N442)</f>
        <v>66793300</v>
      </c>
      <c r="P442" s="126"/>
    </row>
    <row r="443" spans="1:16" s="168" customFormat="1">
      <c r="A443" s="156" t="str">
        <f>A$122</f>
        <v>2012-13 Act</v>
      </c>
      <c r="B443" s="126"/>
      <c r="C443" s="258">
        <v>5051200</v>
      </c>
      <c r="D443" s="258">
        <v>5051200</v>
      </c>
      <c r="E443" s="258">
        <v>5051200</v>
      </c>
      <c r="F443" s="258">
        <v>5051200</v>
      </c>
      <c r="G443" s="258">
        <v>5051200</v>
      </c>
      <c r="H443" s="258">
        <v>5051200</v>
      </c>
      <c r="I443" s="258">
        <v>7413300</v>
      </c>
      <c r="J443" s="258">
        <v>7447900</v>
      </c>
      <c r="K443" s="258">
        <v>7593900</v>
      </c>
      <c r="L443" s="258">
        <v>7594400</v>
      </c>
      <c r="M443" s="258">
        <v>7594400</v>
      </c>
      <c r="N443" s="258">
        <v>7594400</v>
      </c>
      <c r="O443" s="166">
        <f>SUM(C443:N443)</f>
        <v>75545500</v>
      </c>
      <c r="P443" s="126"/>
    </row>
    <row r="444" spans="1:16" s="168" customFormat="1">
      <c r="A444" s="156" t="str">
        <f>A$123</f>
        <v>2013-14 Act</v>
      </c>
      <c r="B444" s="126"/>
      <c r="C444" s="258">
        <v>7594400</v>
      </c>
      <c r="D444" s="258">
        <v>7353700</v>
      </c>
      <c r="E444" s="258">
        <v>7278700</v>
      </c>
      <c r="F444" s="258">
        <v>5428200</v>
      </c>
      <c r="G444" s="258">
        <v>4496800</v>
      </c>
      <c r="H444" s="258">
        <v>4398300</v>
      </c>
      <c r="I444" s="258">
        <v>5981800</v>
      </c>
      <c r="J444" s="258">
        <v>6026900</v>
      </c>
      <c r="K444" s="258">
        <v>6025800</v>
      </c>
      <c r="L444" s="258">
        <v>6162700</v>
      </c>
      <c r="M444" s="258">
        <v>6179700</v>
      </c>
      <c r="N444" s="258">
        <v>6179000</v>
      </c>
      <c r="O444" s="166">
        <f>SUM(C444:N444)</f>
        <v>73106000</v>
      </c>
      <c r="P444" s="126"/>
    </row>
    <row r="445" spans="1:16" s="168" customFormat="1">
      <c r="A445" s="156" t="str">
        <f>A$124</f>
        <v>2014-15 Act</v>
      </c>
      <c r="B445" s="126"/>
      <c r="C445" s="258">
        <v>6094000</v>
      </c>
      <c r="D445" s="258">
        <v>6181900</v>
      </c>
      <c r="E445" s="258">
        <v>4500200</v>
      </c>
      <c r="F445" s="258">
        <v>4210500</v>
      </c>
      <c r="G445" s="258">
        <v>3910200</v>
      </c>
      <c r="H445" s="258">
        <v>4410000</v>
      </c>
      <c r="I445" s="258">
        <v>5799200</v>
      </c>
      <c r="J445" s="258">
        <v>5976900</v>
      </c>
      <c r="K445" s="258">
        <v>6198100</v>
      </c>
      <c r="L445" s="258">
        <v>6208000</v>
      </c>
      <c r="M445" s="258">
        <v>6208000</v>
      </c>
      <c r="N445" s="258">
        <v>6208000</v>
      </c>
      <c r="O445" s="166">
        <f>SUM(C445:N445)</f>
        <v>65905000</v>
      </c>
      <c r="P445" s="126"/>
    </row>
    <row r="446" spans="1:16" s="168" customFormat="1" ht="12.75" customHeight="1">
      <c r="A446" s="156" t="str">
        <f>A$125</f>
        <v>2015-16 Act</v>
      </c>
      <c r="B446" s="126"/>
      <c r="C446" s="261">
        <v>6208000</v>
      </c>
      <c r="D446" s="261">
        <v>6208000</v>
      </c>
      <c r="E446" s="261">
        <v>5978300</v>
      </c>
      <c r="F446" s="261">
        <v>5986000</v>
      </c>
      <c r="G446" s="261">
        <v>5386200</v>
      </c>
      <c r="H446" s="261">
        <v>4369300</v>
      </c>
      <c r="I446" s="261">
        <v>5186900</v>
      </c>
      <c r="J446" s="261">
        <v>5167800</v>
      </c>
      <c r="K446" s="261">
        <v>5143800</v>
      </c>
      <c r="L446" s="261">
        <v>5201700</v>
      </c>
      <c r="M446" s="261">
        <v>5599700</v>
      </c>
      <c r="N446" s="261">
        <v>5319300</v>
      </c>
      <c r="O446" s="166">
        <f t="shared" ref="O446:O451" si="162">SUM(C446:N446)</f>
        <v>65755000</v>
      </c>
    </row>
    <row r="447" spans="1:16" s="168" customFormat="1" ht="12.75" customHeight="1">
      <c r="A447" s="156" t="str">
        <f>A$126</f>
        <v>2016-17 Act</v>
      </c>
      <c r="B447" s="126"/>
      <c r="C447" s="258">
        <v>5303300</v>
      </c>
      <c r="D447" s="258">
        <v>5275900</v>
      </c>
      <c r="E447" s="258">
        <v>5145200</v>
      </c>
      <c r="F447" s="258">
        <v>5054800</v>
      </c>
      <c r="G447" s="258">
        <v>4971200</v>
      </c>
      <c r="H447" s="258">
        <v>5062800</v>
      </c>
      <c r="I447" s="258">
        <v>6349000</v>
      </c>
      <c r="J447" s="258">
        <v>6245400</v>
      </c>
      <c r="K447" s="258">
        <v>6196100</v>
      </c>
      <c r="L447" s="258">
        <v>6351500</v>
      </c>
      <c r="M447" s="258">
        <v>6351500</v>
      </c>
      <c r="N447" s="258">
        <v>6222400</v>
      </c>
      <c r="O447" s="166">
        <f t="shared" si="162"/>
        <v>68529100</v>
      </c>
    </row>
    <row r="448" spans="1:16" s="168" customFormat="1" ht="12.75" customHeight="1">
      <c r="A448" s="1020" t="str">
        <f>A$127</f>
        <v>2017-18 CYE</v>
      </c>
      <c r="B448" s="1021"/>
      <c r="C448" s="1022">
        <v>6351500</v>
      </c>
      <c r="D448" s="1022">
        <v>5592200</v>
      </c>
      <c r="E448" s="1022">
        <v>6290900</v>
      </c>
      <c r="F448" s="1022">
        <v>5546300</v>
      </c>
      <c r="G448" s="1022">
        <v>5012500</v>
      </c>
      <c r="H448" s="1022">
        <v>5137100</v>
      </c>
      <c r="I448" s="1022">
        <v>5317500</v>
      </c>
      <c r="J448" s="1022">
        <v>5317500</v>
      </c>
      <c r="K448" s="1022">
        <v>5317500</v>
      </c>
      <c r="L448" s="1022">
        <v>5317500</v>
      </c>
      <c r="M448" s="1022">
        <v>5317500</v>
      </c>
      <c r="N448" s="1022">
        <v>5317500</v>
      </c>
      <c r="O448" s="1023">
        <f t="shared" si="162"/>
        <v>65835500</v>
      </c>
      <c r="P448" s="271"/>
    </row>
    <row r="449" spans="1:16" s="168" customFormat="1" ht="12.75" hidden="1" customHeight="1">
      <c r="A449" s="156" t="str">
        <f>A$128</f>
        <v>2018-19</v>
      </c>
      <c r="B449" s="126"/>
      <c r="C449" s="140">
        <v>0</v>
      </c>
      <c r="D449" s="140">
        <v>0</v>
      </c>
      <c r="E449" s="140">
        <v>0</v>
      </c>
      <c r="F449" s="140">
        <v>0</v>
      </c>
      <c r="G449" s="140">
        <v>0</v>
      </c>
      <c r="H449" s="140">
        <v>0</v>
      </c>
      <c r="I449" s="140">
        <v>0</v>
      </c>
      <c r="J449" s="140">
        <v>0</v>
      </c>
      <c r="K449" s="140">
        <v>0</v>
      </c>
      <c r="L449" s="140">
        <v>0</v>
      </c>
      <c r="M449" s="140">
        <v>0</v>
      </c>
      <c r="N449" s="140">
        <v>0</v>
      </c>
      <c r="O449" s="166">
        <f t="shared" si="162"/>
        <v>0</v>
      </c>
      <c r="P449" s="126"/>
    </row>
    <row r="450" spans="1:16" s="168" customFormat="1" ht="12.75" hidden="1" customHeight="1">
      <c r="A450" s="156" t="str">
        <f>A$129</f>
        <v>2019-20</v>
      </c>
      <c r="B450" s="126"/>
      <c r="C450" s="140">
        <v>0</v>
      </c>
      <c r="D450" s="140">
        <v>0</v>
      </c>
      <c r="E450" s="140">
        <v>0</v>
      </c>
      <c r="F450" s="140">
        <v>0</v>
      </c>
      <c r="G450" s="140">
        <v>0</v>
      </c>
      <c r="H450" s="140">
        <v>0</v>
      </c>
      <c r="I450" s="140">
        <v>0</v>
      </c>
      <c r="J450" s="140">
        <v>0</v>
      </c>
      <c r="K450" s="140">
        <v>0</v>
      </c>
      <c r="L450" s="140">
        <v>0</v>
      </c>
      <c r="M450" s="140">
        <v>0</v>
      </c>
      <c r="N450" s="140">
        <v>0</v>
      </c>
      <c r="O450" s="166">
        <f t="shared" si="162"/>
        <v>0</v>
      </c>
      <c r="P450" s="126"/>
    </row>
    <row r="451" spans="1:16" s="168" customFormat="1" ht="12.75" hidden="1" customHeight="1">
      <c r="A451" s="156" t="str">
        <f>A$130</f>
        <v>2020-21</v>
      </c>
      <c r="B451" s="126"/>
      <c r="C451" s="140">
        <v>0</v>
      </c>
      <c r="D451" s="140">
        <v>0</v>
      </c>
      <c r="E451" s="140">
        <v>0</v>
      </c>
      <c r="F451" s="140">
        <v>0</v>
      </c>
      <c r="G451" s="140">
        <v>0</v>
      </c>
      <c r="H451" s="140">
        <v>0</v>
      </c>
      <c r="I451" s="140">
        <v>0</v>
      </c>
      <c r="J451" s="140">
        <v>0</v>
      </c>
      <c r="K451" s="140">
        <v>0</v>
      </c>
      <c r="L451" s="140">
        <v>0</v>
      </c>
      <c r="M451" s="140">
        <v>0</v>
      </c>
      <c r="N451" s="140">
        <v>0</v>
      </c>
      <c r="O451" s="166">
        <f t="shared" si="162"/>
        <v>0</v>
      </c>
      <c r="P451" s="126"/>
    </row>
    <row r="452" spans="1:16">
      <c r="P452" s="106"/>
    </row>
    <row r="453" spans="1:16" s="529" customFormat="1">
      <c r="A453" s="504" t="s">
        <v>153</v>
      </c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503"/>
      <c r="P453" s="10"/>
    </row>
    <row r="454" spans="1:16" s="530" customFormat="1">
      <c r="A454" s="271" t="s">
        <v>28</v>
      </c>
      <c r="B454" s="271"/>
      <c r="C454" s="778">
        <f t="shared" ref="C454:H454" si="163">ROUND($O$454*C455,-5)</f>
        <v>5700000</v>
      </c>
      <c r="D454" s="778">
        <f t="shared" si="163"/>
        <v>5700000</v>
      </c>
      <c r="E454" s="778">
        <f t="shared" si="163"/>
        <v>5700000</v>
      </c>
      <c r="F454" s="778">
        <f t="shared" si="163"/>
        <v>5700000</v>
      </c>
      <c r="G454" s="778">
        <f t="shared" si="163"/>
        <v>5700000</v>
      </c>
      <c r="H454" s="778">
        <f t="shared" si="163"/>
        <v>5700000</v>
      </c>
      <c r="I454" s="778">
        <f t="shared" ref="I454:N454" si="164">ROUND($O$454*I455,-5)</f>
        <v>5700000</v>
      </c>
      <c r="J454" s="778">
        <f t="shared" si="164"/>
        <v>5700000</v>
      </c>
      <c r="K454" s="778">
        <f>ROUND($O$454*K455,-5)</f>
        <v>5700000</v>
      </c>
      <c r="L454" s="778">
        <f t="shared" si="164"/>
        <v>5700000</v>
      </c>
      <c r="M454" s="778">
        <f t="shared" si="164"/>
        <v>5700000</v>
      </c>
      <c r="N454" s="778">
        <f t="shared" si="164"/>
        <v>5700000</v>
      </c>
      <c r="O454" s="552">
        <f>AVERAGE(O444:O447)</f>
        <v>68323775</v>
      </c>
      <c r="P454" s="502" t="s">
        <v>28</v>
      </c>
    </row>
    <row r="455" spans="1:16" s="529" customFormat="1">
      <c r="A455" s="10"/>
      <c r="B455" s="10"/>
      <c r="C455" s="496">
        <f>1/12</f>
        <v>8.3333333333333329E-2</v>
      </c>
      <c r="D455" s="496">
        <f t="shared" ref="D455:N455" si="165">1/12</f>
        <v>8.3333333333333329E-2</v>
      </c>
      <c r="E455" s="496">
        <f t="shared" si="165"/>
        <v>8.3333333333333329E-2</v>
      </c>
      <c r="F455" s="496">
        <f t="shared" si="165"/>
        <v>8.3333333333333329E-2</v>
      </c>
      <c r="G455" s="496">
        <f t="shared" si="165"/>
        <v>8.3333333333333329E-2</v>
      </c>
      <c r="H455" s="496">
        <f t="shared" si="165"/>
        <v>8.3333333333333329E-2</v>
      </c>
      <c r="I455" s="496">
        <f t="shared" si="165"/>
        <v>8.3333333333333329E-2</v>
      </c>
      <c r="J455" s="496">
        <f t="shared" si="165"/>
        <v>8.3333333333333329E-2</v>
      </c>
      <c r="K455" s="496">
        <f t="shared" si="165"/>
        <v>8.3333333333333329E-2</v>
      </c>
      <c r="L455" s="496">
        <f t="shared" si="165"/>
        <v>8.3333333333333329E-2</v>
      </c>
      <c r="M455" s="496">
        <f t="shared" si="165"/>
        <v>8.3333333333333329E-2</v>
      </c>
      <c r="N455" s="496">
        <f t="shared" si="165"/>
        <v>8.3333333333333329E-2</v>
      </c>
      <c r="O455" s="501">
        <f>SUM(C455:N455)</f>
        <v>1</v>
      </c>
      <c r="P455" s="10"/>
    </row>
    <row r="456" spans="1:16" s="529" customFormat="1">
      <c r="A456" s="275" t="s">
        <v>107</v>
      </c>
      <c r="B456" s="10"/>
      <c r="C456" s="10"/>
      <c r="D456" s="500">
        <v>0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</row>
    <row r="457" spans="1:16" s="529" customForma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</row>
    <row r="458" spans="1:16" s="529" customFormat="1">
      <c r="A458" s="508" t="s">
        <v>108</v>
      </c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</row>
    <row r="459" spans="1:16" s="529" customFormat="1" ht="3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</row>
    <row r="460" spans="1:16" s="530" customFormat="1" hidden="1">
      <c r="A460" s="505" t="str">
        <f>A$140</f>
        <v>2015-16 Act</v>
      </c>
      <c r="B460" s="271"/>
      <c r="C460" s="263">
        <f>IF(C446=0,7200000,C446)</f>
        <v>6208000</v>
      </c>
      <c r="D460" s="339">
        <f>IF(D446=0,6200000,D446)</f>
        <v>6208000</v>
      </c>
      <c r="E460" s="339">
        <f t="shared" ref="E460:N460" si="166">IF(E446=0,6200000,E446)</f>
        <v>5978300</v>
      </c>
      <c r="F460" s="339">
        <f t="shared" si="166"/>
        <v>5986000</v>
      </c>
      <c r="G460" s="339">
        <f t="shared" si="166"/>
        <v>5386200</v>
      </c>
      <c r="H460" s="339">
        <f t="shared" si="166"/>
        <v>4369300</v>
      </c>
      <c r="I460" s="339">
        <f t="shared" si="166"/>
        <v>5186900</v>
      </c>
      <c r="J460" s="339">
        <f t="shared" si="166"/>
        <v>5167800</v>
      </c>
      <c r="K460" s="339">
        <f t="shared" si="166"/>
        <v>5143800</v>
      </c>
      <c r="L460" s="339">
        <f t="shared" si="166"/>
        <v>5201700</v>
      </c>
      <c r="M460" s="339">
        <f t="shared" si="166"/>
        <v>5599700</v>
      </c>
      <c r="N460" s="339">
        <f t="shared" si="166"/>
        <v>5319300</v>
      </c>
      <c r="O460" s="511">
        <f t="shared" ref="O460:O467" si="167">SUM(C460:N460)</f>
        <v>65755000</v>
      </c>
    </row>
    <row r="461" spans="1:16" s="530" customFormat="1">
      <c r="A461" s="505" t="str">
        <f>A$141</f>
        <v>2016-17 Act</v>
      </c>
      <c r="B461" s="271"/>
      <c r="C461" s="263">
        <f>IF(C447=0,C$454,C447)</f>
        <v>5303300</v>
      </c>
      <c r="D461" s="263">
        <f t="shared" ref="D461:N461" si="168">IF(D447=0,D$454,D447)</f>
        <v>5275900</v>
      </c>
      <c r="E461" s="263">
        <f t="shared" si="168"/>
        <v>5145200</v>
      </c>
      <c r="F461" s="263">
        <f t="shared" si="168"/>
        <v>5054800</v>
      </c>
      <c r="G461" s="263">
        <f t="shared" si="168"/>
        <v>4971200</v>
      </c>
      <c r="H461" s="263">
        <f t="shared" si="168"/>
        <v>5062800</v>
      </c>
      <c r="I461" s="263">
        <f t="shared" si="168"/>
        <v>6349000</v>
      </c>
      <c r="J461" s="263">
        <f t="shared" si="168"/>
        <v>6245400</v>
      </c>
      <c r="K461" s="263">
        <f t="shared" si="168"/>
        <v>6196100</v>
      </c>
      <c r="L461" s="263">
        <f t="shared" si="168"/>
        <v>6351500</v>
      </c>
      <c r="M461" s="263">
        <f t="shared" si="168"/>
        <v>6351500</v>
      </c>
      <c r="N461" s="263">
        <f t="shared" si="168"/>
        <v>6222400</v>
      </c>
      <c r="O461" s="511">
        <f t="shared" si="167"/>
        <v>68529100</v>
      </c>
      <c r="P461" s="271"/>
    </row>
    <row r="462" spans="1:16" s="530" customFormat="1">
      <c r="A462" s="505" t="str">
        <f>A$142</f>
        <v>2017-18 CYE</v>
      </c>
      <c r="B462" s="271"/>
      <c r="C462" s="334">
        <f>IF(C448=0,C$454,C448)</f>
        <v>6351500</v>
      </c>
      <c r="D462" s="334">
        <f t="shared" ref="D462:N462" si="169">IF(D448=0,D$454,D448)</f>
        <v>5592200</v>
      </c>
      <c r="E462" s="334">
        <f t="shared" si="169"/>
        <v>6290900</v>
      </c>
      <c r="F462" s="334">
        <f t="shared" si="169"/>
        <v>5546300</v>
      </c>
      <c r="G462" s="334">
        <f t="shared" si="169"/>
        <v>5012500</v>
      </c>
      <c r="H462" s="334">
        <f t="shared" si="169"/>
        <v>5137100</v>
      </c>
      <c r="I462" s="334">
        <f t="shared" si="169"/>
        <v>5317500</v>
      </c>
      <c r="J462" s="334">
        <f t="shared" si="169"/>
        <v>5317500</v>
      </c>
      <c r="K462" s="334">
        <f t="shared" si="169"/>
        <v>5317500</v>
      </c>
      <c r="L462" s="334">
        <f t="shared" si="169"/>
        <v>5317500</v>
      </c>
      <c r="M462" s="334">
        <f t="shared" si="169"/>
        <v>5317500</v>
      </c>
      <c r="N462" s="334">
        <f t="shared" si="169"/>
        <v>5317500</v>
      </c>
      <c r="O462" s="511">
        <f t="shared" si="167"/>
        <v>65835500</v>
      </c>
      <c r="P462" s="271"/>
    </row>
    <row r="463" spans="1:16" s="530" customFormat="1">
      <c r="A463" s="505" t="str">
        <f>A$143</f>
        <v>2018-19</v>
      </c>
      <c r="B463" s="271"/>
      <c r="C463" s="263">
        <f t="shared" ref="C463:N467" si="170">C$454</f>
        <v>5700000</v>
      </c>
      <c r="D463" s="263">
        <f t="shared" si="170"/>
        <v>5700000</v>
      </c>
      <c r="E463" s="263">
        <f t="shared" si="170"/>
        <v>5700000</v>
      </c>
      <c r="F463" s="263">
        <f t="shared" si="170"/>
        <v>5700000</v>
      </c>
      <c r="G463" s="263">
        <f t="shared" si="170"/>
        <v>5700000</v>
      </c>
      <c r="H463" s="263">
        <f t="shared" si="170"/>
        <v>5700000</v>
      </c>
      <c r="I463" s="263">
        <f t="shared" si="170"/>
        <v>5700000</v>
      </c>
      <c r="J463" s="263">
        <f t="shared" si="170"/>
        <v>5700000</v>
      </c>
      <c r="K463" s="263">
        <f t="shared" si="170"/>
        <v>5700000</v>
      </c>
      <c r="L463" s="263">
        <f t="shared" si="170"/>
        <v>5700000</v>
      </c>
      <c r="M463" s="263">
        <f t="shared" si="170"/>
        <v>5700000</v>
      </c>
      <c r="N463" s="263">
        <f t="shared" si="170"/>
        <v>5700000</v>
      </c>
      <c r="O463" s="511">
        <f t="shared" si="167"/>
        <v>68400000</v>
      </c>
      <c r="P463" s="271"/>
    </row>
    <row r="464" spans="1:16" s="530" customFormat="1">
      <c r="A464" s="505" t="str">
        <f>A$144</f>
        <v>2019-20</v>
      </c>
      <c r="B464" s="271"/>
      <c r="C464" s="263">
        <f t="shared" si="170"/>
        <v>5700000</v>
      </c>
      <c r="D464" s="263">
        <f t="shared" si="170"/>
        <v>5700000</v>
      </c>
      <c r="E464" s="263">
        <f t="shared" si="170"/>
        <v>5700000</v>
      </c>
      <c r="F464" s="263">
        <f t="shared" si="170"/>
        <v>5700000</v>
      </c>
      <c r="G464" s="263">
        <f t="shared" si="170"/>
        <v>5700000</v>
      </c>
      <c r="H464" s="263">
        <f t="shared" si="170"/>
        <v>5700000</v>
      </c>
      <c r="I464" s="263">
        <f t="shared" si="170"/>
        <v>5700000</v>
      </c>
      <c r="J464" s="263">
        <f t="shared" si="170"/>
        <v>5700000</v>
      </c>
      <c r="K464" s="263">
        <f t="shared" si="170"/>
        <v>5700000</v>
      </c>
      <c r="L464" s="263">
        <f t="shared" si="170"/>
        <v>5700000</v>
      </c>
      <c r="M464" s="263">
        <f t="shared" si="170"/>
        <v>5700000</v>
      </c>
      <c r="N464" s="263">
        <f t="shared" si="170"/>
        <v>5700000</v>
      </c>
      <c r="O464" s="511">
        <f t="shared" si="167"/>
        <v>68400000</v>
      </c>
      <c r="P464" s="271"/>
    </row>
    <row r="465" spans="1:16" s="530" customFormat="1">
      <c r="A465" s="505" t="str">
        <f>A$145</f>
        <v>2020-21</v>
      </c>
      <c r="B465" s="271"/>
      <c r="C465" s="263">
        <f t="shared" si="170"/>
        <v>5700000</v>
      </c>
      <c r="D465" s="263">
        <f t="shared" si="170"/>
        <v>5700000</v>
      </c>
      <c r="E465" s="263">
        <f t="shared" si="170"/>
        <v>5700000</v>
      </c>
      <c r="F465" s="263">
        <f t="shared" si="170"/>
        <v>5700000</v>
      </c>
      <c r="G465" s="263">
        <f t="shared" si="170"/>
        <v>5700000</v>
      </c>
      <c r="H465" s="263">
        <f t="shared" si="170"/>
        <v>5700000</v>
      </c>
      <c r="I465" s="263">
        <f t="shared" si="170"/>
        <v>5700000</v>
      </c>
      <c r="J465" s="263">
        <f t="shared" si="170"/>
        <v>5700000</v>
      </c>
      <c r="K465" s="263">
        <f t="shared" si="170"/>
        <v>5700000</v>
      </c>
      <c r="L465" s="263">
        <f t="shared" si="170"/>
        <v>5700000</v>
      </c>
      <c r="M465" s="263">
        <f t="shared" si="170"/>
        <v>5700000</v>
      </c>
      <c r="N465" s="263">
        <f t="shared" si="170"/>
        <v>5700000</v>
      </c>
      <c r="O465" s="511">
        <f t="shared" si="167"/>
        <v>68400000</v>
      </c>
      <c r="P465" s="271"/>
    </row>
    <row r="466" spans="1:16" s="530" customFormat="1">
      <c r="A466" s="505" t="str">
        <f>A$146</f>
        <v>2021-22</v>
      </c>
      <c r="B466" s="271"/>
      <c r="C466" s="263">
        <f t="shared" si="170"/>
        <v>5700000</v>
      </c>
      <c r="D466" s="263">
        <f t="shared" si="170"/>
        <v>5700000</v>
      </c>
      <c r="E466" s="263">
        <f t="shared" si="170"/>
        <v>5700000</v>
      </c>
      <c r="F466" s="263">
        <f t="shared" si="170"/>
        <v>5700000</v>
      </c>
      <c r="G466" s="263">
        <f t="shared" si="170"/>
        <v>5700000</v>
      </c>
      <c r="H466" s="263">
        <f t="shared" si="170"/>
        <v>5700000</v>
      </c>
      <c r="I466" s="263">
        <f t="shared" si="170"/>
        <v>5700000</v>
      </c>
      <c r="J466" s="263">
        <f t="shared" si="170"/>
        <v>5700000</v>
      </c>
      <c r="K466" s="263">
        <f t="shared" si="170"/>
        <v>5700000</v>
      </c>
      <c r="L466" s="263">
        <f t="shared" si="170"/>
        <v>5700000</v>
      </c>
      <c r="M466" s="263">
        <f t="shared" si="170"/>
        <v>5700000</v>
      </c>
      <c r="N466" s="263">
        <f t="shared" si="170"/>
        <v>5700000</v>
      </c>
      <c r="O466" s="511">
        <f t="shared" si="167"/>
        <v>68400000</v>
      </c>
      <c r="P466" s="271"/>
    </row>
    <row r="467" spans="1:16" s="530" customFormat="1">
      <c r="A467" s="505" t="str">
        <f>A$147</f>
        <v>2022-23</v>
      </c>
      <c r="B467" s="271"/>
      <c r="C467" s="263">
        <f t="shared" si="170"/>
        <v>5700000</v>
      </c>
      <c r="D467" s="263">
        <f t="shared" si="170"/>
        <v>5700000</v>
      </c>
      <c r="E467" s="263">
        <f t="shared" si="170"/>
        <v>5700000</v>
      </c>
      <c r="F467" s="263">
        <f t="shared" si="170"/>
        <v>5700000</v>
      </c>
      <c r="G467" s="263">
        <f t="shared" si="170"/>
        <v>5700000</v>
      </c>
      <c r="H467" s="263">
        <f t="shared" si="170"/>
        <v>5700000</v>
      </c>
      <c r="I467" s="263">
        <f t="shared" si="170"/>
        <v>5700000</v>
      </c>
      <c r="J467" s="263">
        <f t="shared" si="170"/>
        <v>5700000</v>
      </c>
      <c r="K467" s="263">
        <f t="shared" si="170"/>
        <v>5700000</v>
      </c>
      <c r="L467" s="263">
        <f t="shared" si="170"/>
        <v>5700000</v>
      </c>
      <c r="M467" s="263">
        <f t="shared" si="170"/>
        <v>5700000</v>
      </c>
      <c r="N467" s="263">
        <f t="shared" si="170"/>
        <v>5700000</v>
      </c>
      <c r="O467" s="511">
        <f t="shared" si="167"/>
        <v>68400000</v>
      </c>
      <c r="P467" s="271"/>
    </row>
    <row r="468" spans="1:16" s="529" customFormat="1">
      <c r="A468" s="510"/>
      <c r="B468" s="10"/>
      <c r="C468" s="357"/>
      <c r="D468" s="357"/>
      <c r="E468" s="357"/>
      <c r="F468" s="357"/>
      <c r="G468" s="357"/>
      <c r="H468" s="357"/>
      <c r="I468" s="357"/>
      <c r="J468" s="357"/>
      <c r="K468" s="357"/>
      <c r="L468" s="357"/>
      <c r="M468" s="357"/>
      <c r="N468" s="357"/>
      <c r="O468" s="509"/>
      <c r="P468" s="193"/>
    </row>
    <row r="469" spans="1:16" s="10" customFormat="1">
      <c r="A469" s="508" t="s">
        <v>215</v>
      </c>
      <c r="D469" s="193" t="s">
        <v>214</v>
      </c>
    </row>
    <row r="470" spans="1:16" s="10" customFormat="1" ht="12.75" hidden="1" customHeight="1">
      <c r="A470" s="505" t="str">
        <f>A$140</f>
        <v>2015-16 Act</v>
      </c>
      <c r="C470" s="762">
        <v>82.4</v>
      </c>
      <c r="D470" s="762">
        <v>82.4</v>
      </c>
      <c r="E470" s="762">
        <v>82.4</v>
      </c>
      <c r="F470" s="762">
        <v>82.4</v>
      </c>
      <c r="G470" s="762">
        <v>82.4</v>
      </c>
      <c r="H470" s="762">
        <v>82.4</v>
      </c>
      <c r="I470" s="762">
        <v>82.4</v>
      </c>
      <c r="J470" s="762">
        <v>82.4</v>
      </c>
      <c r="K470" s="762">
        <v>82.4</v>
      </c>
      <c r="L470" s="762">
        <v>82.4</v>
      </c>
      <c r="M470" s="762">
        <v>82.4</v>
      </c>
      <c r="N470" s="762">
        <v>82.4</v>
      </c>
      <c r="O470" s="628">
        <f t="shared" ref="O470:O477" si="171">SUM(C470:N470)</f>
        <v>988.79999999999984</v>
      </c>
    </row>
    <row r="471" spans="1:16" s="10" customFormat="1" ht="12.75" customHeight="1">
      <c r="A471" s="505" t="str">
        <f>A$141</f>
        <v>2016-17 Act</v>
      </c>
      <c r="C471" s="658">
        <v>82.4</v>
      </c>
      <c r="D471" s="658">
        <v>82.4</v>
      </c>
      <c r="E471" s="658">
        <v>82.4</v>
      </c>
      <c r="F471" s="658">
        <v>82.4</v>
      </c>
      <c r="G471" s="658">
        <v>82.4</v>
      </c>
      <c r="H471" s="658">
        <v>82.4</v>
      </c>
      <c r="I471" s="658">
        <v>82.4</v>
      </c>
      <c r="J471" s="658">
        <v>82.4</v>
      </c>
      <c r="K471" s="658">
        <v>82.4</v>
      </c>
      <c r="L471" s="658">
        <v>82.4</v>
      </c>
      <c r="M471" s="658">
        <v>82.4</v>
      </c>
      <c r="N471" s="658">
        <v>82.4</v>
      </c>
      <c r="O471" s="511">
        <f t="shared" si="171"/>
        <v>988.79999999999984</v>
      </c>
    </row>
    <row r="472" spans="1:16" s="10" customFormat="1" ht="12.75" customHeight="1">
      <c r="A472" s="505" t="str">
        <f>A$142</f>
        <v>2017-18 CYE</v>
      </c>
      <c r="C472" s="788">
        <v>82.4</v>
      </c>
      <c r="D472" s="788">
        <v>82.4</v>
      </c>
      <c r="E472" s="788">
        <v>82.4</v>
      </c>
      <c r="F472" s="788">
        <v>82.4</v>
      </c>
      <c r="G472" s="788">
        <v>82.4</v>
      </c>
      <c r="H472" s="788">
        <v>82.4</v>
      </c>
      <c r="I472" s="788">
        <v>82.4</v>
      </c>
      <c r="J472" s="788">
        <v>82.4</v>
      </c>
      <c r="K472" s="788">
        <v>82.4</v>
      </c>
      <c r="L472" s="788">
        <v>82.4</v>
      </c>
      <c r="M472" s="788">
        <v>82.4</v>
      </c>
      <c r="N472" s="788">
        <v>82.4</v>
      </c>
      <c r="O472" s="511">
        <f t="shared" si="171"/>
        <v>988.79999999999984</v>
      </c>
    </row>
    <row r="473" spans="1:16" s="10" customFormat="1" ht="12.75" customHeight="1">
      <c r="A473" s="505" t="str">
        <f>A$143</f>
        <v>2018-19</v>
      </c>
      <c r="C473" s="263">
        <f t="shared" ref="C473:C477" si="172">N472</f>
        <v>82.4</v>
      </c>
      <c r="D473" s="263">
        <f t="shared" ref="D473:N473" si="173">C473</f>
        <v>82.4</v>
      </c>
      <c r="E473" s="263">
        <f t="shared" si="173"/>
        <v>82.4</v>
      </c>
      <c r="F473" s="263">
        <f t="shared" si="173"/>
        <v>82.4</v>
      </c>
      <c r="G473" s="263">
        <f t="shared" si="173"/>
        <v>82.4</v>
      </c>
      <c r="H473" s="263">
        <f t="shared" si="173"/>
        <v>82.4</v>
      </c>
      <c r="I473" s="263">
        <f t="shared" si="173"/>
        <v>82.4</v>
      </c>
      <c r="J473" s="263">
        <f t="shared" si="173"/>
        <v>82.4</v>
      </c>
      <c r="K473" s="263">
        <f t="shared" si="173"/>
        <v>82.4</v>
      </c>
      <c r="L473" s="263">
        <f t="shared" si="173"/>
        <v>82.4</v>
      </c>
      <c r="M473" s="263">
        <f t="shared" si="173"/>
        <v>82.4</v>
      </c>
      <c r="N473" s="263">
        <f t="shared" si="173"/>
        <v>82.4</v>
      </c>
      <c r="O473" s="511">
        <f t="shared" si="171"/>
        <v>988.79999999999984</v>
      </c>
    </row>
    <row r="474" spans="1:16" s="10" customFormat="1" ht="12.75" customHeight="1">
      <c r="A474" s="505" t="str">
        <f>A$144</f>
        <v>2019-20</v>
      </c>
      <c r="C474" s="263">
        <f t="shared" si="172"/>
        <v>82.4</v>
      </c>
      <c r="D474" s="263">
        <f t="shared" ref="D474:N474" si="174">C474</f>
        <v>82.4</v>
      </c>
      <c r="E474" s="263">
        <f t="shared" si="174"/>
        <v>82.4</v>
      </c>
      <c r="F474" s="263">
        <f t="shared" si="174"/>
        <v>82.4</v>
      </c>
      <c r="G474" s="263">
        <f t="shared" si="174"/>
        <v>82.4</v>
      </c>
      <c r="H474" s="263">
        <f t="shared" si="174"/>
        <v>82.4</v>
      </c>
      <c r="I474" s="263">
        <f t="shared" si="174"/>
        <v>82.4</v>
      </c>
      <c r="J474" s="263">
        <f t="shared" si="174"/>
        <v>82.4</v>
      </c>
      <c r="K474" s="263">
        <f t="shared" si="174"/>
        <v>82.4</v>
      </c>
      <c r="L474" s="263">
        <f t="shared" si="174"/>
        <v>82.4</v>
      </c>
      <c r="M474" s="263">
        <f t="shared" si="174"/>
        <v>82.4</v>
      </c>
      <c r="N474" s="263">
        <f t="shared" si="174"/>
        <v>82.4</v>
      </c>
      <c r="O474" s="511">
        <f t="shared" si="171"/>
        <v>988.79999999999984</v>
      </c>
    </row>
    <row r="475" spans="1:16" s="10" customFormat="1" ht="12.75" customHeight="1">
      <c r="A475" s="505" t="str">
        <f>A$145</f>
        <v>2020-21</v>
      </c>
      <c r="C475" s="263">
        <f t="shared" si="172"/>
        <v>82.4</v>
      </c>
      <c r="D475" s="263">
        <f t="shared" ref="D475:N475" si="175">C475</f>
        <v>82.4</v>
      </c>
      <c r="E475" s="263">
        <f t="shared" si="175"/>
        <v>82.4</v>
      </c>
      <c r="F475" s="263">
        <f t="shared" si="175"/>
        <v>82.4</v>
      </c>
      <c r="G475" s="263">
        <f t="shared" si="175"/>
        <v>82.4</v>
      </c>
      <c r="H475" s="263">
        <f t="shared" si="175"/>
        <v>82.4</v>
      </c>
      <c r="I475" s="263">
        <f t="shared" si="175"/>
        <v>82.4</v>
      </c>
      <c r="J475" s="263">
        <f t="shared" si="175"/>
        <v>82.4</v>
      </c>
      <c r="K475" s="263">
        <f t="shared" si="175"/>
        <v>82.4</v>
      </c>
      <c r="L475" s="263">
        <f t="shared" si="175"/>
        <v>82.4</v>
      </c>
      <c r="M475" s="263">
        <f t="shared" si="175"/>
        <v>82.4</v>
      </c>
      <c r="N475" s="263">
        <f t="shared" si="175"/>
        <v>82.4</v>
      </c>
      <c r="O475" s="511">
        <f t="shared" si="171"/>
        <v>988.79999999999984</v>
      </c>
    </row>
    <row r="476" spans="1:16" s="10" customFormat="1" ht="12.75" customHeight="1">
      <c r="A476" s="505" t="str">
        <f>A$146</f>
        <v>2021-22</v>
      </c>
      <c r="C476" s="263">
        <f t="shared" si="172"/>
        <v>82.4</v>
      </c>
      <c r="D476" s="263">
        <f>C476</f>
        <v>82.4</v>
      </c>
      <c r="E476" s="263">
        <f t="shared" ref="E476:N477" si="176">D476</f>
        <v>82.4</v>
      </c>
      <c r="F476" s="263">
        <f t="shared" si="176"/>
        <v>82.4</v>
      </c>
      <c r="G476" s="263">
        <f t="shared" si="176"/>
        <v>82.4</v>
      </c>
      <c r="H476" s="263">
        <f t="shared" si="176"/>
        <v>82.4</v>
      </c>
      <c r="I476" s="263">
        <f t="shared" si="176"/>
        <v>82.4</v>
      </c>
      <c r="J476" s="263">
        <f t="shared" si="176"/>
        <v>82.4</v>
      </c>
      <c r="K476" s="263">
        <f t="shared" si="176"/>
        <v>82.4</v>
      </c>
      <c r="L476" s="263">
        <f t="shared" si="176"/>
        <v>82.4</v>
      </c>
      <c r="M476" s="263">
        <f t="shared" si="176"/>
        <v>82.4</v>
      </c>
      <c r="N476" s="263">
        <f t="shared" si="176"/>
        <v>82.4</v>
      </c>
      <c r="O476" s="511">
        <f t="shared" si="171"/>
        <v>988.79999999999984</v>
      </c>
    </row>
    <row r="477" spans="1:16" s="10" customFormat="1" ht="12.75" customHeight="1">
      <c r="A477" s="505" t="str">
        <f>A$147</f>
        <v>2022-23</v>
      </c>
      <c r="C477" s="263">
        <f t="shared" si="172"/>
        <v>82.4</v>
      </c>
      <c r="D477" s="263">
        <f>C477</f>
        <v>82.4</v>
      </c>
      <c r="E477" s="263">
        <f t="shared" si="176"/>
        <v>82.4</v>
      </c>
      <c r="F477" s="263">
        <f t="shared" si="176"/>
        <v>82.4</v>
      </c>
      <c r="G477" s="263">
        <f t="shared" si="176"/>
        <v>82.4</v>
      </c>
      <c r="H477" s="263">
        <f t="shared" si="176"/>
        <v>82.4</v>
      </c>
      <c r="I477" s="263">
        <f t="shared" si="176"/>
        <v>82.4</v>
      </c>
      <c r="J477" s="263">
        <f t="shared" si="176"/>
        <v>82.4</v>
      </c>
      <c r="K477" s="263">
        <f t="shared" si="176"/>
        <v>82.4</v>
      </c>
      <c r="L477" s="263">
        <f t="shared" si="176"/>
        <v>82.4</v>
      </c>
      <c r="M477" s="263">
        <f t="shared" si="176"/>
        <v>82.4</v>
      </c>
      <c r="N477" s="263">
        <f t="shared" si="176"/>
        <v>82.4</v>
      </c>
      <c r="O477" s="511">
        <f t="shared" si="171"/>
        <v>988.79999999999984</v>
      </c>
    </row>
    <row r="478" spans="1:16" s="10" customFormat="1" ht="14.25" customHeight="1">
      <c r="A478" s="510"/>
      <c r="C478" s="357"/>
      <c r="D478" s="357"/>
      <c r="E478" s="357"/>
      <c r="F478" s="357"/>
      <c r="G478" s="357"/>
      <c r="H478" s="357"/>
      <c r="I478" s="357"/>
      <c r="J478" s="357"/>
      <c r="K478" s="357"/>
      <c r="L478" s="357"/>
      <c r="M478" s="357"/>
      <c r="N478" s="357"/>
      <c r="O478" s="509"/>
      <c r="P478" s="193"/>
    </row>
    <row r="479" spans="1:16" s="10" customFormat="1">
      <c r="A479" s="508" t="s">
        <v>213</v>
      </c>
    </row>
    <row r="480" spans="1:16" s="10" customFormat="1" ht="12.75" hidden="1" customHeight="1">
      <c r="A480" s="505" t="str">
        <f>A$140</f>
        <v>2015-16 Act</v>
      </c>
      <c r="C480" s="721">
        <v>35447.68</v>
      </c>
      <c r="D480" s="721">
        <v>35447.68</v>
      </c>
      <c r="E480" s="721">
        <v>34136.1</v>
      </c>
      <c r="F480" s="721">
        <v>34173.78</v>
      </c>
      <c r="G480" s="721">
        <v>30761.489999999998</v>
      </c>
      <c r="H480" s="721">
        <v>24948.7</v>
      </c>
      <c r="I480" s="721">
        <v>29617.21</v>
      </c>
      <c r="J480" s="721">
        <v>29508.15</v>
      </c>
      <c r="K480" s="721">
        <v>29371.11</v>
      </c>
      <c r="L480" s="721">
        <v>29701.72</v>
      </c>
      <c r="M480" s="721">
        <v>31974.3</v>
      </c>
      <c r="N480" s="721">
        <v>30373.22</v>
      </c>
      <c r="O480" s="628">
        <f t="shared" ref="O480:O487" si="177">SUM(C480:N480)</f>
        <v>375461.14</v>
      </c>
    </row>
    <row r="481" spans="1:16" s="10" customFormat="1" ht="12.75" customHeight="1">
      <c r="A481" s="505" t="str">
        <f>A$141</f>
        <v>2016-17 Act</v>
      </c>
      <c r="C481" s="658">
        <v>30281.86</v>
      </c>
      <c r="D481" s="658">
        <v>30125.4</v>
      </c>
      <c r="E481" s="658">
        <v>29379.1</v>
      </c>
      <c r="F481" s="658">
        <v>28862.92</v>
      </c>
      <c r="G481" s="658">
        <v>28385.57</v>
      </c>
      <c r="H481" s="658">
        <v>28908.6</v>
      </c>
      <c r="I481" s="658">
        <v>36252.79</v>
      </c>
      <c r="J481" s="658">
        <v>35661.24</v>
      </c>
      <c r="K481" s="658">
        <v>35379.74</v>
      </c>
      <c r="L481" s="658">
        <v>36267.07</v>
      </c>
      <c r="M481" s="658">
        <v>36267.07</v>
      </c>
      <c r="N481" s="658">
        <v>35529.910000000003</v>
      </c>
      <c r="O481" s="511">
        <f t="shared" si="177"/>
        <v>391301.27</v>
      </c>
    </row>
    <row r="482" spans="1:16" s="10" customFormat="1" ht="12.75" customHeight="1">
      <c r="A482" s="505" t="str">
        <f>A$142</f>
        <v>2017-18 CYE</v>
      </c>
      <c r="C482" s="788">
        <v>36267.07</v>
      </c>
      <c r="D482" s="788">
        <v>31931.47</v>
      </c>
      <c r="E482" s="788">
        <v>35921.040000000001</v>
      </c>
      <c r="F482" s="788">
        <v>31669.37</v>
      </c>
      <c r="G482" s="788">
        <v>28621.38</v>
      </c>
      <c r="H482" s="788">
        <v>29332.85</v>
      </c>
      <c r="I482" s="788">
        <v>30362.92</v>
      </c>
      <c r="J482" s="788">
        <v>30362.92</v>
      </c>
      <c r="K482" s="788">
        <v>30362.92</v>
      </c>
      <c r="L482" s="788">
        <v>30362.92</v>
      </c>
      <c r="M482" s="788">
        <v>30362.92</v>
      </c>
      <c r="N482" s="788">
        <v>30362.92</v>
      </c>
      <c r="O482" s="511">
        <f t="shared" si="177"/>
        <v>375920.69999999995</v>
      </c>
    </row>
    <row r="483" spans="1:16" s="10" customFormat="1" ht="12.75" customHeight="1">
      <c r="A483" s="505" t="str">
        <f>A$143</f>
        <v>2018-19</v>
      </c>
      <c r="C483" s="263">
        <f t="shared" ref="C483:C487" si="178">ROUND((C463/1000)*$J$421,0)</f>
        <v>32547</v>
      </c>
      <c r="D483" s="263">
        <f t="shared" ref="D483:N483" si="179">ROUND((D463/1000)*$J$421,0)</f>
        <v>32547</v>
      </c>
      <c r="E483" s="263">
        <f t="shared" si="179"/>
        <v>32547</v>
      </c>
      <c r="F483" s="263">
        <f t="shared" si="179"/>
        <v>32547</v>
      </c>
      <c r="G483" s="263">
        <f t="shared" si="179"/>
        <v>32547</v>
      </c>
      <c r="H483" s="263">
        <f t="shared" si="179"/>
        <v>32547</v>
      </c>
      <c r="I483" s="263">
        <f t="shared" si="179"/>
        <v>32547</v>
      </c>
      <c r="J483" s="263">
        <f t="shared" si="179"/>
        <v>32547</v>
      </c>
      <c r="K483" s="263">
        <f t="shared" si="179"/>
        <v>32547</v>
      </c>
      <c r="L483" s="263">
        <f t="shared" si="179"/>
        <v>32547</v>
      </c>
      <c r="M483" s="263">
        <f t="shared" si="179"/>
        <v>32547</v>
      </c>
      <c r="N483" s="263">
        <f t="shared" si="179"/>
        <v>32547</v>
      </c>
      <c r="O483" s="511">
        <f t="shared" si="177"/>
        <v>390564</v>
      </c>
    </row>
    <row r="484" spans="1:16" s="10" customFormat="1" ht="12.75" customHeight="1">
      <c r="A484" s="505" t="str">
        <f>A$144</f>
        <v>2019-20</v>
      </c>
      <c r="C484" s="263">
        <f t="shared" si="178"/>
        <v>32547</v>
      </c>
      <c r="D484" s="263">
        <f t="shared" ref="D484:N484" si="180">ROUND((D464/1000)*$J$421,0)</f>
        <v>32547</v>
      </c>
      <c r="E484" s="263">
        <f t="shared" si="180"/>
        <v>32547</v>
      </c>
      <c r="F484" s="263">
        <f t="shared" si="180"/>
        <v>32547</v>
      </c>
      <c r="G484" s="263">
        <f t="shared" si="180"/>
        <v>32547</v>
      </c>
      <c r="H484" s="263">
        <f t="shared" si="180"/>
        <v>32547</v>
      </c>
      <c r="I484" s="263">
        <f t="shared" si="180"/>
        <v>32547</v>
      </c>
      <c r="J484" s="263">
        <f t="shared" si="180"/>
        <v>32547</v>
      </c>
      <c r="K484" s="263">
        <f t="shared" si="180"/>
        <v>32547</v>
      </c>
      <c r="L484" s="263">
        <f t="shared" si="180"/>
        <v>32547</v>
      </c>
      <c r="M484" s="263">
        <f t="shared" si="180"/>
        <v>32547</v>
      </c>
      <c r="N484" s="263">
        <f t="shared" si="180"/>
        <v>32547</v>
      </c>
      <c r="O484" s="511">
        <f t="shared" si="177"/>
        <v>390564</v>
      </c>
    </row>
    <row r="485" spans="1:16" s="10" customFormat="1" ht="12.75" customHeight="1">
      <c r="A485" s="505" t="str">
        <f>A$145</f>
        <v>2020-21</v>
      </c>
      <c r="C485" s="263">
        <f t="shared" si="178"/>
        <v>32547</v>
      </c>
      <c r="D485" s="263">
        <f t="shared" ref="D485:N485" si="181">ROUND((D465/1000)*$J$421,0)</f>
        <v>32547</v>
      </c>
      <c r="E485" s="263">
        <f t="shared" si="181"/>
        <v>32547</v>
      </c>
      <c r="F485" s="263">
        <f t="shared" si="181"/>
        <v>32547</v>
      </c>
      <c r="G485" s="263">
        <f t="shared" si="181"/>
        <v>32547</v>
      </c>
      <c r="H485" s="263">
        <f t="shared" si="181"/>
        <v>32547</v>
      </c>
      <c r="I485" s="263">
        <f t="shared" si="181"/>
        <v>32547</v>
      </c>
      <c r="J485" s="263">
        <f t="shared" si="181"/>
        <v>32547</v>
      </c>
      <c r="K485" s="263">
        <f t="shared" si="181"/>
        <v>32547</v>
      </c>
      <c r="L485" s="263">
        <f t="shared" si="181"/>
        <v>32547</v>
      </c>
      <c r="M485" s="263">
        <f t="shared" si="181"/>
        <v>32547</v>
      </c>
      <c r="N485" s="263">
        <f t="shared" si="181"/>
        <v>32547</v>
      </c>
      <c r="O485" s="511">
        <f t="shared" si="177"/>
        <v>390564</v>
      </c>
    </row>
    <row r="486" spans="1:16" s="10" customFormat="1" ht="12.75" customHeight="1">
      <c r="A486" s="505" t="str">
        <f>A$146</f>
        <v>2021-22</v>
      </c>
      <c r="C486" s="263">
        <f t="shared" si="178"/>
        <v>32547</v>
      </c>
      <c r="D486" s="263">
        <f t="shared" ref="D486:N486" si="182">ROUND((D466/1000)*$J$421,0)</f>
        <v>32547</v>
      </c>
      <c r="E486" s="263">
        <f t="shared" si="182"/>
        <v>32547</v>
      </c>
      <c r="F486" s="263">
        <f t="shared" si="182"/>
        <v>32547</v>
      </c>
      <c r="G486" s="263">
        <f t="shared" si="182"/>
        <v>32547</v>
      </c>
      <c r="H486" s="263">
        <f t="shared" si="182"/>
        <v>32547</v>
      </c>
      <c r="I486" s="263">
        <f t="shared" si="182"/>
        <v>32547</v>
      </c>
      <c r="J486" s="263">
        <f t="shared" si="182"/>
        <v>32547</v>
      </c>
      <c r="K486" s="263">
        <f t="shared" si="182"/>
        <v>32547</v>
      </c>
      <c r="L486" s="263">
        <f t="shared" si="182"/>
        <v>32547</v>
      </c>
      <c r="M486" s="263">
        <f t="shared" si="182"/>
        <v>32547</v>
      </c>
      <c r="N486" s="263">
        <f t="shared" si="182"/>
        <v>32547</v>
      </c>
      <c r="O486" s="511">
        <f t="shared" si="177"/>
        <v>390564</v>
      </c>
    </row>
    <row r="487" spans="1:16" s="10" customFormat="1" ht="12.75" customHeight="1">
      <c r="A487" s="505" t="str">
        <f>A$147</f>
        <v>2022-23</v>
      </c>
      <c r="C487" s="263">
        <f t="shared" si="178"/>
        <v>32547</v>
      </c>
      <c r="D487" s="263">
        <f t="shared" ref="D487:N487" si="183">ROUND((D467/1000)*$J$421,0)</f>
        <v>32547</v>
      </c>
      <c r="E487" s="263">
        <f t="shared" si="183"/>
        <v>32547</v>
      </c>
      <c r="F487" s="263">
        <f t="shared" si="183"/>
        <v>32547</v>
      </c>
      <c r="G487" s="263">
        <f t="shared" si="183"/>
        <v>32547</v>
      </c>
      <c r="H487" s="263">
        <f t="shared" si="183"/>
        <v>32547</v>
      </c>
      <c r="I487" s="263">
        <f t="shared" si="183"/>
        <v>32547</v>
      </c>
      <c r="J487" s="263">
        <f t="shared" si="183"/>
        <v>32547</v>
      </c>
      <c r="K487" s="263">
        <f t="shared" si="183"/>
        <v>32547</v>
      </c>
      <c r="L487" s="263">
        <f t="shared" si="183"/>
        <v>32547</v>
      </c>
      <c r="M487" s="263">
        <f t="shared" si="183"/>
        <v>32547</v>
      </c>
      <c r="N487" s="263">
        <f t="shared" si="183"/>
        <v>32547</v>
      </c>
      <c r="O487" s="511">
        <f t="shared" si="177"/>
        <v>390564</v>
      </c>
    </row>
    <row r="488" spans="1:16" s="10" customFormat="1">
      <c r="A488" s="507" t="s">
        <v>210</v>
      </c>
      <c r="C488" s="490">
        <f>C482/(C462/1000)</f>
        <v>5.710000787215618</v>
      </c>
      <c r="D488" s="490">
        <f t="shared" ref="D488:N488" si="184">D482/(D462/1000)</f>
        <v>5.7100014305640006</v>
      </c>
      <c r="E488" s="490">
        <f t="shared" si="184"/>
        <v>5.710000158959768</v>
      </c>
      <c r="F488" s="490">
        <f t="shared" si="184"/>
        <v>5.7099994590988583</v>
      </c>
      <c r="G488" s="490">
        <f t="shared" si="184"/>
        <v>5.7100009975062349</v>
      </c>
      <c r="H488" s="490">
        <f t="shared" si="184"/>
        <v>5.7100017519612223</v>
      </c>
      <c r="I488" s="490">
        <f t="shared" si="184"/>
        <v>5.7099990597085091</v>
      </c>
      <c r="J488" s="490">
        <f t="shared" si="184"/>
        <v>5.7099990597085091</v>
      </c>
      <c r="K488" s="490">
        <f t="shared" si="184"/>
        <v>5.7099990597085091</v>
      </c>
      <c r="L488" s="490">
        <f t="shared" si="184"/>
        <v>5.7099990597085091</v>
      </c>
      <c r="M488" s="490">
        <f t="shared" si="184"/>
        <v>5.7099990597085091</v>
      </c>
      <c r="N488" s="490">
        <f t="shared" si="184"/>
        <v>5.7099990597085091</v>
      </c>
      <c r="O488" s="511"/>
    </row>
    <row r="489" spans="1:16" s="10" customFormat="1" ht="12" customHeight="1">
      <c r="A489" s="506"/>
      <c r="C489" s="362"/>
      <c r="D489" s="362"/>
      <c r="E489" s="362"/>
      <c r="F489" s="362"/>
      <c r="G489" s="362"/>
      <c r="H489" s="362"/>
      <c r="I489" s="362"/>
      <c r="J489" s="362"/>
      <c r="K489" s="362"/>
      <c r="L489" s="362"/>
      <c r="M489" s="362"/>
      <c r="N489" s="362"/>
      <c r="O489" s="509"/>
      <c r="P489" s="193"/>
    </row>
    <row r="490" spans="1:16" s="529" customFormat="1">
      <c r="A490" s="508" t="s">
        <v>3</v>
      </c>
      <c r="B490" s="10"/>
      <c r="C490" s="271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</row>
    <row r="491" spans="1:16" s="529" customFormat="1" ht="3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</row>
    <row r="492" spans="1:16" s="529" customFormat="1" hidden="1">
      <c r="A492" s="505" t="str">
        <f>A$140</f>
        <v>2015-16 Act</v>
      </c>
      <c r="B492" s="10"/>
      <c r="C492" s="546">
        <f t="shared" ref="C492:C499" si="185">C470+C480</f>
        <v>35530.080000000002</v>
      </c>
      <c r="D492" s="546">
        <f t="shared" ref="D492:N492" si="186">D470+D480</f>
        <v>35530.080000000002</v>
      </c>
      <c r="E492" s="546">
        <f t="shared" si="186"/>
        <v>34218.5</v>
      </c>
      <c r="F492" s="546">
        <f t="shared" si="186"/>
        <v>34256.18</v>
      </c>
      <c r="G492" s="546">
        <f t="shared" si="186"/>
        <v>30843.89</v>
      </c>
      <c r="H492" s="546">
        <f t="shared" si="186"/>
        <v>25031.100000000002</v>
      </c>
      <c r="I492" s="546">
        <f t="shared" si="186"/>
        <v>29699.61</v>
      </c>
      <c r="J492" s="546">
        <f t="shared" si="186"/>
        <v>29590.550000000003</v>
      </c>
      <c r="K492" s="546">
        <f t="shared" si="186"/>
        <v>29453.510000000002</v>
      </c>
      <c r="L492" s="546">
        <f t="shared" si="186"/>
        <v>29784.120000000003</v>
      </c>
      <c r="M492" s="546">
        <f t="shared" si="186"/>
        <v>32056.7</v>
      </c>
      <c r="N492" s="546">
        <f t="shared" si="186"/>
        <v>30455.620000000003</v>
      </c>
      <c r="O492" s="628">
        <f t="shared" ref="O492:O499" si="187">SUM(C492:N492)</f>
        <v>376449.94</v>
      </c>
    </row>
    <row r="493" spans="1:16">
      <c r="A493" s="169" t="str">
        <f>A$141</f>
        <v>2016-17 Act</v>
      </c>
      <c r="C493" s="144">
        <f t="shared" si="185"/>
        <v>30364.260000000002</v>
      </c>
      <c r="D493" s="144">
        <f>D471+D481</f>
        <v>30207.800000000003</v>
      </c>
      <c r="E493" s="144">
        <f t="shared" ref="E493:N493" si="188">E471+E481</f>
        <v>29461.5</v>
      </c>
      <c r="F493" s="144">
        <f t="shared" si="188"/>
        <v>28945.32</v>
      </c>
      <c r="G493" s="144">
        <f t="shared" si="188"/>
        <v>28467.97</v>
      </c>
      <c r="H493" s="144">
        <f t="shared" si="188"/>
        <v>28991</v>
      </c>
      <c r="I493" s="144">
        <f t="shared" si="188"/>
        <v>36335.19</v>
      </c>
      <c r="J493" s="144">
        <f t="shared" si="188"/>
        <v>35743.64</v>
      </c>
      <c r="K493" s="144">
        <f t="shared" si="188"/>
        <v>35462.14</v>
      </c>
      <c r="L493" s="144">
        <f t="shared" si="188"/>
        <v>36349.47</v>
      </c>
      <c r="M493" s="144">
        <f t="shared" si="188"/>
        <v>36349.47</v>
      </c>
      <c r="N493" s="144">
        <f t="shared" si="188"/>
        <v>35612.310000000005</v>
      </c>
      <c r="O493" s="166">
        <f t="shared" si="187"/>
        <v>392290.07</v>
      </c>
    </row>
    <row r="494" spans="1:16">
      <c r="A494" s="169" t="str">
        <f>A$142</f>
        <v>2017-18 CYE</v>
      </c>
      <c r="C494" s="144">
        <f t="shared" si="185"/>
        <v>36349.47</v>
      </c>
      <c r="D494" s="144">
        <f t="shared" ref="D494:N494" si="189">D472+D482</f>
        <v>32013.870000000003</v>
      </c>
      <c r="E494" s="144">
        <f t="shared" si="189"/>
        <v>36003.440000000002</v>
      </c>
      <c r="F494" s="144">
        <f t="shared" si="189"/>
        <v>31751.77</v>
      </c>
      <c r="G494" s="144">
        <f t="shared" si="189"/>
        <v>28703.780000000002</v>
      </c>
      <c r="H494" s="144">
        <f t="shared" si="189"/>
        <v>29415.25</v>
      </c>
      <c r="I494" s="144">
        <f t="shared" si="189"/>
        <v>30445.32</v>
      </c>
      <c r="J494" s="144">
        <f t="shared" si="189"/>
        <v>30445.32</v>
      </c>
      <c r="K494" s="144">
        <f t="shared" si="189"/>
        <v>30445.32</v>
      </c>
      <c r="L494" s="144">
        <f t="shared" si="189"/>
        <v>30445.32</v>
      </c>
      <c r="M494" s="144">
        <f t="shared" si="189"/>
        <v>30445.32</v>
      </c>
      <c r="N494" s="144">
        <f t="shared" si="189"/>
        <v>30445.32</v>
      </c>
      <c r="O494" s="322">
        <f t="shared" si="187"/>
        <v>376909.5</v>
      </c>
      <c r="P494" s="10"/>
    </row>
    <row r="495" spans="1:16">
      <c r="A495" s="169" t="str">
        <f>A$143</f>
        <v>2018-19</v>
      </c>
      <c r="C495" s="144">
        <f t="shared" si="185"/>
        <v>32629.4</v>
      </c>
      <c r="D495" s="144">
        <f t="shared" ref="D495:N495" si="190">D473+D483</f>
        <v>32629.4</v>
      </c>
      <c r="E495" s="144">
        <f t="shared" si="190"/>
        <v>32629.4</v>
      </c>
      <c r="F495" s="144">
        <f t="shared" si="190"/>
        <v>32629.4</v>
      </c>
      <c r="G495" s="144">
        <f t="shared" si="190"/>
        <v>32629.4</v>
      </c>
      <c r="H495" s="144">
        <f t="shared" si="190"/>
        <v>32629.4</v>
      </c>
      <c r="I495" s="144">
        <f t="shared" si="190"/>
        <v>32629.4</v>
      </c>
      <c r="J495" s="144">
        <f t="shared" si="190"/>
        <v>32629.4</v>
      </c>
      <c r="K495" s="144">
        <f t="shared" si="190"/>
        <v>32629.4</v>
      </c>
      <c r="L495" s="144">
        <f t="shared" si="190"/>
        <v>32629.4</v>
      </c>
      <c r="M495" s="144">
        <f t="shared" si="190"/>
        <v>32629.4</v>
      </c>
      <c r="N495" s="144">
        <f t="shared" si="190"/>
        <v>32629.4</v>
      </c>
      <c r="O495" s="166">
        <f t="shared" si="187"/>
        <v>391552.80000000005</v>
      </c>
    </row>
    <row r="496" spans="1:16">
      <c r="A496" s="169" t="str">
        <f>A$144</f>
        <v>2019-20</v>
      </c>
      <c r="C496" s="144">
        <f t="shared" si="185"/>
        <v>32629.4</v>
      </c>
      <c r="D496" s="144">
        <f t="shared" ref="D496:N496" si="191">D474+D484</f>
        <v>32629.4</v>
      </c>
      <c r="E496" s="144">
        <f t="shared" si="191"/>
        <v>32629.4</v>
      </c>
      <c r="F496" s="144">
        <f t="shared" si="191"/>
        <v>32629.4</v>
      </c>
      <c r="G496" s="144">
        <f t="shared" si="191"/>
        <v>32629.4</v>
      </c>
      <c r="H496" s="144">
        <f t="shared" si="191"/>
        <v>32629.4</v>
      </c>
      <c r="I496" s="144">
        <f t="shared" si="191"/>
        <v>32629.4</v>
      </c>
      <c r="J496" s="144">
        <f t="shared" si="191"/>
        <v>32629.4</v>
      </c>
      <c r="K496" s="144">
        <f t="shared" si="191"/>
        <v>32629.4</v>
      </c>
      <c r="L496" s="144">
        <f t="shared" si="191"/>
        <v>32629.4</v>
      </c>
      <c r="M496" s="144">
        <f t="shared" si="191"/>
        <v>32629.4</v>
      </c>
      <c r="N496" s="144">
        <f t="shared" si="191"/>
        <v>32629.4</v>
      </c>
      <c r="O496" s="166">
        <f t="shared" si="187"/>
        <v>391552.80000000005</v>
      </c>
    </row>
    <row r="497" spans="1:16">
      <c r="A497" s="505" t="str">
        <f>A$145</f>
        <v>2020-21</v>
      </c>
      <c r="C497" s="144">
        <f t="shared" si="185"/>
        <v>32629.4</v>
      </c>
      <c r="D497" s="144">
        <f t="shared" ref="D497:N497" si="192">D475+D485</f>
        <v>32629.4</v>
      </c>
      <c r="E497" s="144">
        <f t="shared" si="192"/>
        <v>32629.4</v>
      </c>
      <c r="F497" s="144">
        <f t="shared" si="192"/>
        <v>32629.4</v>
      </c>
      <c r="G497" s="144">
        <f t="shared" si="192"/>
        <v>32629.4</v>
      </c>
      <c r="H497" s="144">
        <f t="shared" si="192"/>
        <v>32629.4</v>
      </c>
      <c r="I497" s="144">
        <f t="shared" si="192"/>
        <v>32629.4</v>
      </c>
      <c r="J497" s="144">
        <f t="shared" si="192"/>
        <v>32629.4</v>
      </c>
      <c r="K497" s="144">
        <f t="shared" si="192"/>
        <v>32629.4</v>
      </c>
      <c r="L497" s="144">
        <f t="shared" si="192"/>
        <v>32629.4</v>
      </c>
      <c r="M497" s="144">
        <f t="shared" si="192"/>
        <v>32629.4</v>
      </c>
      <c r="N497" s="144">
        <f t="shared" si="192"/>
        <v>32629.4</v>
      </c>
      <c r="O497" s="166">
        <f t="shared" si="187"/>
        <v>391552.80000000005</v>
      </c>
    </row>
    <row r="498" spans="1:16">
      <c r="A498" s="505" t="str">
        <f>A$146</f>
        <v>2021-22</v>
      </c>
      <c r="C498" s="144">
        <f t="shared" si="185"/>
        <v>32629.4</v>
      </c>
      <c r="D498" s="144">
        <f t="shared" ref="D498:N498" si="193">D476+D486</f>
        <v>32629.4</v>
      </c>
      <c r="E498" s="144">
        <f t="shared" si="193"/>
        <v>32629.4</v>
      </c>
      <c r="F498" s="144">
        <f t="shared" si="193"/>
        <v>32629.4</v>
      </c>
      <c r="G498" s="144">
        <f t="shared" si="193"/>
        <v>32629.4</v>
      </c>
      <c r="H498" s="144">
        <f t="shared" si="193"/>
        <v>32629.4</v>
      </c>
      <c r="I498" s="144">
        <f t="shared" si="193"/>
        <v>32629.4</v>
      </c>
      <c r="J498" s="144">
        <f t="shared" si="193"/>
        <v>32629.4</v>
      </c>
      <c r="K498" s="144">
        <f t="shared" si="193"/>
        <v>32629.4</v>
      </c>
      <c r="L498" s="144">
        <f t="shared" si="193"/>
        <v>32629.4</v>
      </c>
      <c r="M498" s="144">
        <f t="shared" si="193"/>
        <v>32629.4</v>
      </c>
      <c r="N498" s="144">
        <f t="shared" si="193"/>
        <v>32629.4</v>
      </c>
      <c r="O498" s="166">
        <f t="shared" si="187"/>
        <v>391552.80000000005</v>
      </c>
    </row>
    <row r="499" spans="1:16">
      <c r="A499" s="505" t="str">
        <f>A$147</f>
        <v>2022-23</v>
      </c>
      <c r="C499" s="144">
        <f t="shared" si="185"/>
        <v>32629.4</v>
      </c>
      <c r="D499" s="144">
        <f t="shared" ref="D499:N499" si="194">D477+D487</f>
        <v>32629.4</v>
      </c>
      <c r="E499" s="144">
        <f t="shared" si="194"/>
        <v>32629.4</v>
      </c>
      <c r="F499" s="144">
        <f t="shared" si="194"/>
        <v>32629.4</v>
      </c>
      <c r="G499" s="144">
        <f t="shared" si="194"/>
        <v>32629.4</v>
      </c>
      <c r="H499" s="144">
        <f t="shared" si="194"/>
        <v>32629.4</v>
      </c>
      <c r="I499" s="144">
        <f t="shared" si="194"/>
        <v>32629.4</v>
      </c>
      <c r="J499" s="144">
        <f t="shared" si="194"/>
        <v>32629.4</v>
      </c>
      <c r="K499" s="144">
        <f t="shared" si="194"/>
        <v>32629.4</v>
      </c>
      <c r="L499" s="144">
        <f t="shared" si="194"/>
        <v>32629.4</v>
      </c>
      <c r="M499" s="144">
        <f t="shared" si="194"/>
        <v>32629.4</v>
      </c>
      <c r="N499" s="144">
        <f t="shared" si="194"/>
        <v>32629.4</v>
      </c>
      <c r="O499" s="166">
        <f t="shared" si="187"/>
        <v>391552.80000000005</v>
      </c>
    </row>
    <row r="500" spans="1:16" ht="13.5" thickBot="1">
      <c r="A500" s="49" t="s">
        <v>322</v>
      </c>
      <c r="B500"/>
      <c r="C500" s="657" t="s">
        <v>404</v>
      </c>
      <c r="D500" s="657" t="s">
        <v>404</v>
      </c>
      <c r="E500" s="657" t="s">
        <v>404</v>
      </c>
      <c r="F500" s="657" t="s">
        <v>404</v>
      </c>
      <c r="G500" s="657" t="s">
        <v>404</v>
      </c>
      <c r="H500" s="657" t="s">
        <v>404</v>
      </c>
      <c r="I500" s="657" t="s">
        <v>404</v>
      </c>
      <c r="J500" s="657" t="s">
        <v>404</v>
      </c>
      <c r="K500" s="657" t="s">
        <v>404</v>
      </c>
      <c r="L500" s="657" t="s">
        <v>404</v>
      </c>
      <c r="M500" s="657" t="s">
        <v>404</v>
      </c>
      <c r="N500" s="657" t="s">
        <v>404</v>
      </c>
      <c r="P500" s="106"/>
    </row>
    <row r="501" spans="1:16" ht="16.5" thickBot="1">
      <c r="A501" s="162" t="s">
        <v>179</v>
      </c>
      <c r="B501" s="160"/>
      <c r="C501" s="160"/>
      <c r="D501" s="160"/>
      <c r="E501" s="164" t="s">
        <v>260</v>
      </c>
      <c r="F501" s="538">
        <f>G501*$E$63</f>
        <v>10.3</v>
      </c>
      <c r="G501" s="285">
        <v>1</v>
      </c>
      <c r="H501" s="163"/>
      <c r="I501" s="164" t="str">
        <f>$H$100</f>
        <v>FY18 Volume Charge</v>
      </c>
      <c r="J501" s="578">
        <v>3.98</v>
      </c>
      <c r="K501" s="160"/>
      <c r="L501" s="164" t="str">
        <f>$K$100</f>
        <v>FY17 Volume Charge</v>
      </c>
      <c r="M501" s="579">
        <v>3.98</v>
      </c>
      <c r="N501" s="341"/>
      <c r="O501" s="161"/>
    </row>
    <row r="503" spans="1:16">
      <c r="A503" s="152" t="s">
        <v>106</v>
      </c>
      <c r="B503" s="153"/>
      <c r="C503" s="151" t="s">
        <v>69</v>
      </c>
      <c r="D503" s="151" t="s">
        <v>70</v>
      </c>
      <c r="E503" s="151" t="s">
        <v>71</v>
      </c>
      <c r="F503" s="151" t="s">
        <v>72</v>
      </c>
      <c r="G503" s="151" t="s">
        <v>73</v>
      </c>
      <c r="H503" s="151" t="s">
        <v>74</v>
      </c>
      <c r="I503" s="151" t="s">
        <v>75</v>
      </c>
      <c r="J503" s="151" t="s">
        <v>76</v>
      </c>
      <c r="K503" s="151" t="s">
        <v>77</v>
      </c>
      <c r="L503" s="151" t="s">
        <v>78</v>
      </c>
      <c r="M503" s="151" t="s">
        <v>79</v>
      </c>
      <c r="N503" s="151" t="s">
        <v>80</v>
      </c>
      <c r="O503" s="151" t="s">
        <v>24</v>
      </c>
    </row>
    <row r="504" spans="1:16" ht="3.75" customHeight="1">
      <c r="C504" s="154"/>
      <c r="D504" s="154"/>
      <c r="E504" s="154"/>
      <c r="F504" s="154"/>
      <c r="G504" s="154"/>
      <c r="H504" s="154"/>
      <c r="I504" s="154"/>
      <c r="J504" s="154"/>
      <c r="K504" s="154"/>
      <c r="L504" s="154"/>
      <c r="M504" s="154"/>
      <c r="N504" s="154"/>
      <c r="O504" s="154"/>
    </row>
    <row r="505" spans="1:16" s="168" customFormat="1" ht="12.75" hidden="1" customHeight="1">
      <c r="A505" s="156" t="str">
        <f>A$104</f>
        <v>1994-95 Act</v>
      </c>
      <c r="B505" s="126"/>
      <c r="C505" s="203">
        <v>0</v>
      </c>
      <c r="D505" s="203">
        <v>0</v>
      </c>
      <c r="E505" s="203">
        <v>0</v>
      </c>
      <c r="F505" s="203">
        <v>0</v>
      </c>
      <c r="G505" s="203">
        <v>0</v>
      </c>
      <c r="H505" s="203">
        <v>0</v>
      </c>
      <c r="I505" s="203">
        <v>0</v>
      </c>
      <c r="J505" s="203">
        <v>0</v>
      </c>
      <c r="K505" s="203">
        <v>0</v>
      </c>
      <c r="L505" s="203">
        <v>0</v>
      </c>
      <c r="M505" s="203">
        <v>0</v>
      </c>
      <c r="N505" s="203">
        <v>0</v>
      </c>
      <c r="O505" s="5">
        <f t="shared" ref="O505:O520" si="195">SUM(C505:N505)</f>
        <v>0</v>
      </c>
      <c r="P505" s="126" t="s">
        <v>28</v>
      </c>
    </row>
    <row r="506" spans="1:16" s="168" customFormat="1" ht="12.75" hidden="1" customHeight="1">
      <c r="A506" s="156" t="str">
        <f>A$105</f>
        <v>1995-96 Act</v>
      </c>
      <c r="B506" s="126"/>
      <c r="C506" s="203">
        <v>0</v>
      </c>
      <c r="D506" s="203">
        <v>0</v>
      </c>
      <c r="E506" s="203">
        <v>0</v>
      </c>
      <c r="F506" s="203">
        <v>0</v>
      </c>
      <c r="G506" s="203">
        <v>0</v>
      </c>
      <c r="H506" s="203">
        <v>0</v>
      </c>
      <c r="I506" s="203">
        <v>0</v>
      </c>
      <c r="J506" s="203">
        <v>0</v>
      </c>
      <c r="K506" s="203">
        <v>0</v>
      </c>
      <c r="L506" s="203">
        <v>0</v>
      </c>
      <c r="M506" s="203">
        <v>0</v>
      </c>
      <c r="N506" s="203">
        <v>0</v>
      </c>
      <c r="O506" s="5">
        <f t="shared" si="195"/>
        <v>0</v>
      </c>
      <c r="P506" s="126" t="s">
        <v>28</v>
      </c>
    </row>
    <row r="507" spans="1:16" s="168" customFormat="1" ht="12.75" hidden="1" customHeight="1">
      <c r="A507" s="156" t="str">
        <f>A$106</f>
        <v>1996-97 Act</v>
      </c>
      <c r="B507" s="126"/>
      <c r="C507" s="203">
        <v>0</v>
      </c>
      <c r="D507" s="203">
        <v>0</v>
      </c>
      <c r="E507" s="203">
        <v>0</v>
      </c>
      <c r="F507" s="203">
        <v>0</v>
      </c>
      <c r="G507" s="203">
        <v>0</v>
      </c>
      <c r="H507" s="203">
        <v>0</v>
      </c>
      <c r="I507" s="203">
        <v>0</v>
      </c>
      <c r="J507" s="203">
        <v>0</v>
      </c>
      <c r="K507" s="203">
        <v>0</v>
      </c>
      <c r="L507" s="203">
        <v>0</v>
      </c>
      <c r="M507" s="203">
        <v>0</v>
      </c>
      <c r="N507" s="203">
        <v>0</v>
      </c>
      <c r="O507" s="166">
        <f t="shared" si="195"/>
        <v>0</v>
      </c>
      <c r="P507" s="126" t="s">
        <v>28</v>
      </c>
    </row>
    <row r="508" spans="1:16" s="168" customFormat="1" ht="12.75" hidden="1" customHeight="1">
      <c r="A508" s="156" t="str">
        <f>A$107</f>
        <v>1997-98 Act</v>
      </c>
      <c r="B508" s="126"/>
      <c r="C508" s="203">
        <v>0</v>
      </c>
      <c r="D508" s="203">
        <v>0</v>
      </c>
      <c r="E508" s="203">
        <v>0</v>
      </c>
      <c r="F508" s="203">
        <v>0</v>
      </c>
      <c r="G508" s="203">
        <v>0</v>
      </c>
      <c r="H508" s="203">
        <v>0</v>
      </c>
      <c r="I508" s="203">
        <v>0</v>
      </c>
      <c r="J508" s="203">
        <v>0</v>
      </c>
      <c r="K508" s="203">
        <v>0</v>
      </c>
      <c r="L508" s="203">
        <v>0</v>
      </c>
      <c r="M508" s="203">
        <v>0</v>
      </c>
      <c r="N508" s="203">
        <v>0</v>
      </c>
      <c r="O508" s="166">
        <f t="shared" si="195"/>
        <v>0</v>
      </c>
      <c r="P508" s="126" t="s">
        <v>28</v>
      </c>
    </row>
    <row r="509" spans="1:16" s="168" customFormat="1" hidden="1">
      <c r="A509" s="156" t="str">
        <f>A$108</f>
        <v>1998-99 Act</v>
      </c>
      <c r="B509" s="126"/>
      <c r="C509" s="203">
        <v>0</v>
      </c>
      <c r="D509" s="203">
        <v>0</v>
      </c>
      <c r="E509" s="203">
        <v>0</v>
      </c>
      <c r="F509" s="203">
        <v>0</v>
      </c>
      <c r="G509" s="203">
        <v>0</v>
      </c>
      <c r="H509" s="203">
        <v>0</v>
      </c>
      <c r="I509" s="203">
        <v>0</v>
      </c>
      <c r="J509" s="203">
        <v>0</v>
      </c>
      <c r="K509" s="203">
        <v>0</v>
      </c>
      <c r="L509" s="203">
        <v>0</v>
      </c>
      <c r="M509" s="203">
        <v>0</v>
      </c>
      <c r="N509" s="203">
        <v>0</v>
      </c>
      <c r="O509" s="166">
        <f t="shared" si="195"/>
        <v>0</v>
      </c>
      <c r="P509" s="126" t="s">
        <v>28</v>
      </c>
    </row>
    <row r="510" spans="1:16" s="168" customFormat="1" hidden="1">
      <c r="A510" s="156" t="str">
        <f>A$109</f>
        <v>1999-00 Act</v>
      </c>
      <c r="B510" s="126"/>
      <c r="C510" s="203">
        <v>0</v>
      </c>
      <c r="D510" s="203">
        <v>0</v>
      </c>
      <c r="E510" s="203">
        <v>0</v>
      </c>
      <c r="F510" s="203">
        <v>0</v>
      </c>
      <c r="G510" s="203">
        <v>0</v>
      </c>
      <c r="H510" s="203">
        <v>0</v>
      </c>
      <c r="I510" s="203">
        <v>0</v>
      </c>
      <c r="J510" s="203">
        <v>0</v>
      </c>
      <c r="K510" s="203">
        <v>0</v>
      </c>
      <c r="L510" s="203">
        <v>0</v>
      </c>
      <c r="M510" s="203">
        <v>0</v>
      </c>
      <c r="N510" s="203">
        <v>0</v>
      </c>
      <c r="O510" s="166">
        <f t="shared" si="195"/>
        <v>0</v>
      </c>
    </row>
    <row r="511" spans="1:16" s="168" customFormat="1" hidden="1">
      <c r="A511" s="156" t="str">
        <f>A$110</f>
        <v>2000-01 Act</v>
      </c>
      <c r="B511" s="126"/>
      <c r="C511" s="527">
        <v>0</v>
      </c>
      <c r="D511" s="527">
        <v>0</v>
      </c>
      <c r="E511" s="527">
        <v>0</v>
      </c>
      <c r="F511" s="527">
        <v>0</v>
      </c>
      <c r="G511" s="527">
        <v>0</v>
      </c>
      <c r="H511" s="527">
        <v>0</v>
      </c>
      <c r="I511" s="527">
        <v>0</v>
      </c>
      <c r="J511" s="527">
        <v>0</v>
      </c>
      <c r="K511" s="527">
        <v>0</v>
      </c>
      <c r="L511" s="527">
        <v>0</v>
      </c>
      <c r="M511" s="527">
        <v>0</v>
      </c>
      <c r="N511" s="527">
        <v>0</v>
      </c>
      <c r="O511" s="166">
        <f t="shared" si="195"/>
        <v>0</v>
      </c>
    </row>
    <row r="512" spans="1:16" s="168" customFormat="1" hidden="1">
      <c r="A512" s="156" t="str">
        <f>A$111</f>
        <v>2001-02 Act</v>
      </c>
      <c r="B512" s="126"/>
      <c r="C512" s="527">
        <v>0</v>
      </c>
      <c r="D512" s="527">
        <v>0</v>
      </c>
      <c r="E512" s="527">
        <v>0</v>
      </c>
      <c r="F512" s="527">
        <v>0</v>
      </c>
      <c r="G512" s="527">
        <v>0</v>
      </c>
      <c r="H512" s="527">
        <v>0</v>
      </c>
      <c r="I512" s="527">
        <v>0</v>
      </c>
      <c r="J512" s="527">
        <v>0</v>
      </c>
      <c r="K512" s="527">
        <v>0</v>
      </c>
      <c r="L512" s="527">
        <v>0</v>
      </c>
      <c r="M512" s="527">
        <v>0</v>
      </c>
      <c r="N512" s="527">
        <v>0</v>
      </c>
      <c r="O512" s="166">
        <f t="shared" si="195"/>
        <v>0</v>
      </c>
      <c r="P512" s="126"/>
    </row>
    <row r="513" spans="1:16" s="168" customFormat="1" hidden="1">
      <c r="A513" s="156" t="str">
        <f>A$112</f>
        <v>2002-03 Act</v>
      </c>
      <c r="B513" s="126"/>
      <c r="C513" s="527">
        <v>0</v>
      </c>
      <c r="D513" s="527">
        <v>0</v>
      </c>
      <c r="E513" s="527">
        <v>0</v>
      </c>
      <c r="F513" s="527">
        <v>0</v>
      </c>
      <c r="G513" s="527">
        <v>0</v>
      </c>
      <c r="H513" s="527">
        <v>0</v>
      </c>
      <c r="I513" s="527">
        <v>0</v>
      </c>
      <c r="J513" s="527">
        <v>0</v>
      </c>
      <c r="K513" s="527">
        <v>0</v>
      </c>
      <c r="L513" s="527">
        <v>0</v>
      </c>
      <c r="M513" s="527">
        <v>0</v>
      </c>
      <c r="N513" s="527">
        <v>0</v>
      </c>
      <c r="O513" s="166">
        <f t="shared" si="195"/>
        <v>0</v>
      </c>
      <c r="P513" s="126"/>
    </row>
    <row r="514" spans="1:16" s="168" customFormat="1" hidden="1">
      <c r="A514" s="156" t="str">
        <f>A$113</f>
        <v>2003-04 Act</v>
      </c>
      <c r="B514" s="126"/>
      <c r="C514" s="527">
        <v>0</v>
      </c>
      <c r="D514" s="527">
        <v>0</v>
      </c>
      <c r="E514" s="527">
        <v>0</v>
      </c>
      <c r="F514" s="527">
        <v>0</v>
      </c>
      <c r="G514" s="527">
        <v>0</v>
      </c>
      <c r="H514" s="527">
        <v>0</v>
      </c>
      <c r="I514" s="527">
        <v>0</v>
      </c>
      <c r="J514" s="527">
        <v>0</v>
      </c>
      <c r="K514" s="527">
        <v>0</v>
      </c>
      <c r="L514" s="527">
        <v>0</v>
      </c>
      <c r="M514" s="527">
        <v>0</v>
      </c>
      <c r="N514" s="527">
        <v>0</v>
      </c>
      <c r="O514" s="166">
        <f t="shared" si="195"/>
        <v>0</v>
      </c>
      <c r="P514" s="126"/>
    </row>
    <row r="515" spans="1:16" s="168" customFormat="1" hidden="1">
      <c r="A515" s="156" t="str">
        <f>A$114</f>
        <v>2004-05 Act</v>
      </c>
      <c r="B515" s="126"/>
      <c r="C515" s="140">
        <v>0</v>
      </c>
      <c r="D515" s="140">
        <v>0</v>
      </c>
      <c r="E515" s="140">
        <v>0</v>
      </c>
      <c r="F515" s="140">
        <v>0</v>
      </c>
      <c r="G515" s="140">
        <v>0</v>
      </c>
      <c r="H515" s="140">
        <v>0</v>
      </c>
      <c r="I515" s="140">
        <v>0</v>
      </c>
      <c r="J515" s="140">
        <v>0</v>
      </c>
      <c r="K515" s="140">
        <v>0</v>
      </c>
      <c r="L515" s="140">
        <v>0</v>
      </c>
      <c r="M515" s="140">
        <v>0</v>
      </c>
      <c r="N515" s="140">
        <v>0</v>
      </c>
      <c r="O515" s="166">
        <f t="shared" si="195"/>
        <v>0</v>
      </c>
      <c r="P515" s="126"/>
    </row>
    <row r="516" spans="1:16" s="168" customFormat="1" hidden="1">
      <c r="A516" s="156" t="str">
        <f>A$115</f>
        <v>2005-06 Act</v>
      </c>
      <c r="B516" s="126"/>
      <c r="C516" s="140">
        <v>0</v>
      </c>
      <c r="D516" s="140">
        <v>0</v>
      </c>
      <c r="E516" s="140">
        <v>0</v>
      </c>
      <c r="F516" s="140">
        <v>0</v>
      </c>
      <c r="G516" s="140">
        <v>11500</v>
      </c>
      <c r="H516" s="140">
        <v>130600</v>
      </c>
      <c r="I516" s="140">
        <v>165200</v>
      </c>
      <c r="J516" s="140">
        <f>99600</f>
        <v>99600</v>
      </c>
      <c r="K516" s="140">
        <f>147400</f>
        <v>147400</v>
      </c>
      <c r="L516" s="140">
        <f>91300</f>
        <v>91300</v>
      </c>
      <c r="M516" s="140">
        <f>241100</f>
        <v>241100</v>
      </c>
      <c r="N516" s="140">
        <v>144500</v>
      </c>
      <c r="O516" s="166">
        <f t="shared" si="195"/>
        <v>1031200</v>
      </c>
      <c r="P516" s="126"/>
    </row>
    <row r="517" spans="1:16" s="168" customFormat="1" hidden="1">
      <c r="A517" s="156" t="str">
        <f>A$116</f>
        <v>2006-07 Act</v>
      </c>
      <c r="B517" s="126"/>
      <c r="C517" s="140">
        <v>98100</v>
      </c>
      <c r="D517" s="140">
        <v>53700</v>
      </c>
      <c r="E517" s="140">
        <v>107000</v>
      </c>
      <c r="F517" s="140">
        <v>120200</v>
      </c>
      <c r="G517" s="140">
        <v>95700</v>
      </c>
      <c r="H517" s="140">
        <v>74300</v>
      </c>
      <c r="I517" s="140">
        <v>104900</v>
      </c>
      <c r="J517" s="140">
        <v>270000</v>
      </c>
      <c r="K517" s="140">
        <v>252500</v>
      </c>
      <c r="L517" s="140">
        <v>278900</v>
      </c>
      <c r="M517" s="140">
        <v>307000</v>
      </c>
      <c r="N517" s="140">
        <v>299600</v>
      </c>
      <c r="O517" s="166">
        <f t="shared" si="195"/>
        <v>2061900</v>
      </c>
      <c r="P517" s="126"/>
    </row>
    <row r="518" spans="1:16" s="168" customFormat="1" hidden="1">
      <c r="A518" s="156" t="str">
        <f>A$117</f>
        <v>2007-08 Act</v>
      </c>
      <c r="B518" s="126"/>
      <c r="C518" s="140">
        <v>260000</v>
      </c>
      <c r="D518" s="140">
        <v>254600</v>
      </c>
      <c r="E518" s="140">
        <v>307900</v>
      </c>
      <c r="F518" s="140">
        <v>209000</v>
      </c>
      <c r="G518" s="231">
        <v>195600</v>
      </c>
      <c r="H518" s="231">
        <v>104000</v>
      </c>
      <c r="I518" s="140">
        <v>109200</v>
      </c>
      <c r="J518" s="140">
        <v>190000</v>
      </c>
      <c r="K518" s="338">
        <v>0</v>
      </c>
      <c r="L518" s="140">
        <v>24600</v>
      </c>
      <c r="M518" s="140">
        <v>168900</v>
      </c>
      <c r="N518" s="140">
        <v>122100</v>
      </c>
      <c r="O518" s="166">
        <f t="shared" si="195"/>
        <v>1945900</v>
      </c>
      <c r="P518" s="126"/>
    </row>
    <row r="519" spans="1:16" s="168" customFormat="1" hidden="1">
      <c r="A519" s="156" t="str">
        <f>A$118</f>
        <v>2008-09 Act</v>
      </c>
      <c r="B519" s="126"/>
      <c r="C519" s="140">
        <v>178300</v>
      </c>
      <c r="D519" s="140">
        <v>128900</v>
      </c>
      <c r="E519" s="140">
        <v>88000</v>
      </c>
      <c r="F519" s="140">
        <v>68500</v>
      </c>
      <c r="G519" s="140">
        <v>61300</v>
      </c>
      <c r="H519" s="140">
        <v>75900</v>
      </c>
      <c r="I519" s="140">
        <v>317200</v>
      </c>
      <c r="J519" s="140">
        <v>266500</v>
      </c>
      <c r="K519" s="140">
        <v>237100</v>
      </c>
      <c r="L519" s="140">
        <v>316400</v>
      </c>
      <c r="M519" s="140">
        <v>239100</v>
      </c>
      <c r="N519" s="140">
        <v>204600</v>
      </c>
      <c r="O519" s="166">
        <f t="shared" si="195"/>
        <v>2181800</v>
      </c>
      <c r="P519" s="126"/>
    </row>
    <row r="520" spans="1:16" s="168" customFormat="1" hidden="1">
      <c r="A520" s="156" t="str">
        <f>A$119</f>
        <v>2009-10 Act</v>
      </c>
      <c r="B520" s="126"/>
      <c r="C520" s="405">
        <v>240300</v>
      </c>
      <c r="D520" s="405">
        <v>221200</v>
      </c>
      <c r="E520" s="405">
        <v>194300</v>
      </c>
      <c r="F520" s="405">
        <v>134800</v>
      </c>
      <c r="G520" s="405">
        <v>154700</v>
      </c>
      <c r="H520" s="405">
        <v>189000</v>
      </c>
      <c r="I520" s="405">
        <v>394600</v>
      </c>
      <c r="J520" s="405">
        <v>301800</v>
      </c>
      <c r="K520" s="405">
        <v>310100</v>
      </c>
      <c r="L520" s="405">
        <v>366500</v>
      </c>
      <c r="M520" s="405">
        <v>303100</v>
      </c>
      <c r="N520" s="405">
        <v>337900</v>
      </c>
      <c r="O520" s="166">
        <f t="shared" si="195"/>
        <v>3148300</v>
      </c>
      <c r="P520" s="126"/>
    </row>
    <row r="521" spans="1:16" s="168" customFormat="1" hidden="1">
      <c r="A521" s="156" t="str">
        <f>A$120</f>
        <v>2010-11 Act</v>
      </c>
      <c r="B521" s="126"/>
      <c r="C521" s="454">
        <v>303100</v>
      </c>
      <c r="D521" s="454">
        <v>257200</v>
      </c>
      <c r="E521" s="454">
        <v>423900</v>
      </c>
      <c r="F521" s="454">
        <v>299300</v>
      </c>
      <c r="G521" s="454">
        <v>293500</v>
      </c>
      <c r="H521" s="454">
        <v>427600</v>
      </c>
      <c r="I521" s="454">
        <v>535900</v>
      </c>
      <c r="J521" s="454">
        <v>506100</v>
      </c>
      <c r="K521" s="454">
        <v>587700</v>
      </c>
      <c r="L521" s="454">
        <v>533300</v>
      </c>
      <c r="M521" s="454">
        <v>619100</v>
      </c>
      <c r="N521" s="454">
        <v>548900</v>
      </c>
      <c r="O521" s="166">
        <f>SUM(C521:N521)</f>
        <v>5335600</v>
      </c>
      <c r="P521" s="126"/>
    </row>
    <row r="522" spans="1:16" s="168" customFormat="1" hidden="1">
      <c r="A522" s="156" t="str">
        <f>A$121</f>
        <v>2011-12 Act</v>
      </c>
      <c r="B522" s="126"/>
      <c r="C522" s="454">
        <v>395700</v>
      </c>
      <c r="D522" s="454">
        <v>475200</v>
      </c>
      <c r="E522" s="454">
        <v>385000</v>
      </c>
      <c r="F522" s="454">
        <v>458800</v>
      </c>
      <c r="G522" s="454">
        <v>289900</v>
      </c>
      <c r="H522" s="454">
        <v>347900</v>
      </c>
      <c r="I522" s="454">
        <v>494000</v>
      </c>
      <c r="J522" s="454">
        <v>502500</v>
      </c>
      <c r="K522" s="454">
        <v>739500</v>
      </c>
      <c r="L522" s="454">
        <v>577200</v>
      </c>
      <c r="M522" s="454">
        <v>670200</v>
      </c>
      <c r="N522" s="454">
        <v>561400</v>
      </c>
      <c r="O522" s="166">
        <f>SUM(C522:N522)</f>
        <v>5897300</v>
      </c>
      <c r="P522" s="126"/>
    </row>
    <row r="523" spans="1:16" s="168" customFormat="1">
      <c r="A523" s="156" t="str">
        <f>A$122</f>
        <v>2012-13 Act</v>
      </c>
      <c r="B523" s="126"/>
      <c r="C523" s="258">
        <v>490600</v>
      </c>
      <c r="D523" s="258">
        <v>513100</v>
      </c>
      <c r="E523" s="258">
        <v>416600</v>
      </c>
      <c r="F523" s="258">
        <v>551700</v>
      </c>
      <c r="G523" s="258">
        <v>443200</v>
      </c>
      <c r="H523" s="258">
        <v>401600</v>
      </c>
      <c r="I523" s="258">
        <v>447400</v>
      </c>
      <c r="J523" s="258">
        <v>463900</v>
      </c>
      <c r="K523" s="258">
        <v>614600</v>
      </c>
      <c r="L523" s="258">
        <v>482300</v>
      </c>
      <c r="M523" s="258">
        <v>583500</v>
      </c>
      <c r="N523" s="258">
        <v>538200</v>
      </c>
      <c r="O523" s="166">
        <f>SUM(C523:N523)</f>
        <v>5946700</v>
      </c>
      <c r="P523" s="126"/>
    </row>
    <row r="524" spans="1:16" s="168" customFormat="1">
      <c r="A524" s="156" t="str">
        <f>A$123</f>
        <v>2013-14 Act</v>
      </c>
      <c r="B524" s="126"/>
      <c r="C524" s="258">
        <v>459400</v>
      </c>
      <c r="D524" s="258">
        <v>551000</v>
      </c>
      <c r="E524" s="258">
        <v>438700</v>
      </c>
      <c r="F524" s="258">
        <v>690600</v>
      </c>
      <c r="G524" s="258">
        <v>324800</v>
      </c>
      <c r="H524" s="258">
        <v>368200</v>
      </c>
      <c r="I524" s="258">
        <v>390400</v>
      </c>
      <c r="J524" s="258">
        <v>337800</v>
      </c>
      <c r="K524" s="258">
        <v>413700</v>
      </c>
      <c r="L524" s="258">
        <v>461600</v>
      </c>
      <c r="M524" s="258">
        <v>500000</v>
      </c>
      <c r="N524" s="258">
        <v>500000</v>
      </c>
      <c r="O524" s="166">
        <f>SUM(C524:N524)</f>
        <v>5436200</v>
      </c>
      <c r="P524" s="126"/>
    </row>
    <row r="525" spans="1:16" s="168" customFormat="1">
      <c r="A525" s="156" t="str">
        <f>A$124</f>
        <v>2014-15 Act</v>
      </c>
      <c r="B525" s="126"/>
      <c r="C525" s="258">
        <v>500600</v>
      </c>
      <c r="D525" s="258">
        <v>427002</v>
      </c>
      <c r="E525" s="258">
        <v>396300</v>
      </c>
      <c r="F525" s="258">
        <v>405600</v>
      </c>
      <c r="G525" s="258">
        <v>281300</v>
      </c>
      <c r="H525" s="258">
        <v>314700</v>
      </c>
      <c r="I525" s="258">
        <v>456100</v>
      </c>
      <c r="J525" s="258">
        <v>474800</v>
      </c>
      <c r="K525" s="258">
        <v>578600</v>
      </c>
      <c r="L525" s="258">
        <v>605400</v>
      </c>
      <c r="M525" s="258">
        <v>727500</v>
      </c>
      <c r="N525" s="258">
        <v>534100</v>
      </c>
      <c r="O525" s="166">
        <f>SUM(C525:N525)</f>
        <v>5702002</v>
      </c>
      <c r="P525" s="126"/>
    </row>
    <row r="526" spans="1:16" s="168" customFormat="1" ht="12.75" customHeight="1">
      <c r="A526" s="156" t="str">
        <f>A$125</f>
        <v>2015-16 Act</v>
      </c>
      <c r="B526" s="126"/>
      <c r="C526" s="258">
        <v>572600</v>
      </c>
      <c r="D526" s="258">
        <v>518500</v>
      </c>
      <c r="E526" s="258">
        <v>515500</v>
      </c>
      <c r="F526" s="258">
        <v>626300</v>
      </c>
      <c r="G526" s="258">
        <v>459000</v>
      </c>
      <c r="H526" s="258">
        <v>483800</v>
      </c>
      <c r="I526" s="258">
        <v>647400</v>
      </c>
      <c r="J526" s="258">
        <v>614100</v>
      </c>
      <c r="K526" s="258">
        <v>581800</v>
      </c>
      <c r="L526" s="258">
        <v>681300</v>
      </c>
      <c r="M526" s="258">
        <v>776800</v>
      </c>
      <c r="N526" s="258">
        <v>814900</v>
      </c>
      <c r="O526" s="166">
        <f t="shared" ref="O526:O531" si="196">SUM(C526:N526)</f>
        <v>7292000</v>
      </c>
    </row>
    <row r="527" spans="1:16" s="168" customFormat="1" ht="12.75" customHeight="1">
      <c r="A527" s="156" t="str">
        <f>A$126</f>
        <v>2016-17 Act</v>
      </c>
      <c r="B527" s="126"/>
      <c r="C527" s="258">
        <v>732500</v>
      </c>
      <c r="D527" s="258">
        <v>574300</v>
      </c>
      <c r="E527" s="258">
        <v>599300</v>
      </c>
      <c r="F527" s="258">
        <v>683000</v>
      </c>
      <c r="G527" s="258">
        <v>628700</v>
      </c>
      <c r="H527" s="258">
        <v>547700</v>
      </c>
      <c r="I527" s="258">
        <v>701400</v>
      </c>
      <c r="J527" s="258">
        <v>704800</v>
      </c>
      <c r="K527" s="258">
        <v>651300</v>
      </c>
      <c r="L527" s="258">
        <v>685900</v>
      </c>
      <c r="M527" s="258">
        <v>680700</v>
      </c>
      <c r="N527" s="258">
        <v>764200</v>
      </c>
      <c r="O527" s="166">
        <f t="shared" si="196"/>
        <v>7953800</v>
      </c>
      <c r="P527" s="126"/>
    </row>
    <row r="528" spans="1:16" s="168" customFormat="1" ht="12.75" customHeight="1">
      <c r="A528" s="1020" t="str">
        <f>A$127</f>
        <v>2017-18 CYE</v>
      </c>
      <c r="B528" s="1021"/>
      <c r="C528" s="1022">
        <v>763400</v>
      </c>
      <c r="D528" s="1022">
        <v>698000</v>
      </c>
      <c r="E528" s="1022">
        <v>568000</v>
      </c>
      <c r="F528" s="1022">
        <v>599200</v>
      </c>
      <c r="G528" s="1022">
        <v>546600</v>
      </c>
      <c r="H528" s="1022">
        <v>493000</v>
      </c>
      <c r="I528" s="1022">
        <v>753500</v>
      </c>
      <c r="J528" s="1022">
        <v>727200</v>
      </c>
      <c r="K528" s="1022">
        <v>657900</v>
      </c>
      <c r="L528" s="1022">
        <v>712900</v>
      </c>
      <c r="M528" s="1022">
        <v>891300</v>
      </c>
      <c r="N528" s="1022">
        <v>966400</v>
      </c>
      <c r="O528" s="1023">
        <f t="shared" si="196"/>
        <v>8377400</v>
      </c>
      <c r="P528" s="126"/>
    </row>
    <row r="529" spans="1:16" s="168" customFormat="1" ht="12.75" hidden="1" customHeight="1">
      <c r="A529" s="156" t="str">
        <f>A$128</f>
        <v>2018-19</v>
      </c>
      <c r="B529" s="126"/>
      <c r="C529" s="140">
        <v>0</v>
      </c>
      <c r="D529" s="140">
        <v>0</v>
      </c>
      <c r="E529" s="140">
        <v>0</v>
      </c>
      <c r="F529" s="140">
        <v>0</v>
      </c>
      <c r="G529" s="140">
        <v>0</v>
      </c>
      <c r="H529" s="140">
        <v>0</v>
      </c>
      <c r="I529" s="140">
        <v>0</v>
      </c>
      <c r="J529" s="140">
        <v>0</v>
      </c>
      <c r="K529" s="140">
        <v>0</v>
      </c>
      <c r="L529" s="140">
        <v>0</v>
      </c>
      <c r="M529" s="140">
        <v>0</v>
      </c>
      <c r="N529" s="140">
        <v>0</v>
      </c>
      <c r="O529" s="166">
        <f t="shared" si="196"/>
        <v>0</v>
      </c>
      <c r="P529" s="126"/>
    </row>
    <row r="530" spans="1:16" s="168" customFormat="1" ht="12.75" hidden="1" customHeight="1">
      <c r="A530" s="156" t="str">
        <f>A$129</f>
        <v>2019-20</v>
      </c>
      <c r="B530" s="126"/>
      <c r="C530" s="140">
        <v>0</v>
      </c>
      <c r="D530" s="140">
        <v>0</v>
      </c>
      <c r="E530" s="140">
        <v>0</v>
      </c>
      <c r="F530" s="140">
        <v>0</v>
      </c>
      <c r="G530" s="140">
        <v>0</v>
      </c>
      <c r="H530" s="140">
        <v>0</v>
      </c>
      <c r="I530" s="140">
        <v>0</v>
      </c>
      <c r="J530" s="140">
        <v>0</v>
      </c>
      <c r="K530" s="140">
        <v>0</v>
      </c>
      <c r="L530" s="140">
        <v>0</v>
      </c>
      <c r="M530" s="140">
        <v>0</v>
      </c>
      <c r="N530" s="140">
        <v>0</v>
      </c>
      <c r="O530" s="166">
        <f t="shared" si="196"/>
        <v>0</v>
      </c>
      <c r="P530" s="126"/>
    </row>
    <row r="531" spans="1:16" s="168" customFormat="1" ht="12.75" hidden="1" customHeight="1">
      <c r="A531" s="156" t="str">
        <f>A$130</f>
        <v>2020-21</v>
      </c>
      <c r="B531" s="126"/>
      <c r="C531" s="140">
        <v>0</v>
      </c>
      <c r="D531" s="140">
        <v>0</v>
      </c>
      <c r="E531" s="140">
        <v>0</v>
      </c>
      <c r="F531" s="140">
        <v>0</v>
      </c>
      <c r="G531" s="140">
        <v>0</v>
      </c>
      <c r="H531" s="140">
        <v>0</v>
      </c>
      <c r="I531" s="140">
        <v>0</v>
      </c>
      <c r="J531" s="140">
        <v>0</v>
      </c>
      <c r="K531" s="140">
        <v>0</v>
      </c>
      <c r="L531" s="140">
        <v>0</v>
      </c>
      <c r="M531" s="140">
        <v>0</v>
      </c>
      <c r="N531" s="140">
        <v>0</v>
      </c>
      <c r="O531" s="166">
        <f t="shared" si="196"/>
        <v>0</v>
      </c>
      <c r="P531" s="126"/>
    </row>
    <row r="532" spans="1:16">
      <c r="P532" s="106"/>
    </row>
    <row r="533" spans="1:16">
      <c r="A533" s="159" t="s">
        <v>181</v>
      </c>
    </row>
    <row r="534" spans="1:16" s="168" customFormat="1">
      <c r="A534" s="292" t="s">
        <v>28</v>
      </c>
      <c r="B534" s="294"/>
      <c r="C534" s="905">
        <f>AVERAGE(C526:C527)</f>
        <v>652550</v>
      </c>
      <c r="D534" s="905">
        <f t="shared" ref="D534:N534" si="197">AVERAGE(D526:D527)</f>
        <v>546400</v>
      </c>
      <c r="E534" s="905">
        <f t="shared" si="197"/>
        <v>557400</v>
      </c>
      <c r="F534" s="905">
        <f t="shared" si="197"/>
        <v>654650</v>
      </c>
      <c r="G534" s="905">
        <f t="shared" si="197"/>
        <v>543850</v>
      </c>
      <c r="H534" s="905">
        <f t="shared" si="197"/>
        <v>515750</v>
      </c>
      <c r="I534" s="905">
        <f t="shared" si="197"/>
        <v>674400</v>
      </c>
      <c r="J534" s="905">
        <f t="shared" si="197"/>
        <v>659450</v>
      </c>
      <c r="K534" s="905">
        <f t="shared" si="197"/>
        <v>616550</v>
      </c>
      <c r="L534" s="905">
        <f t="shared" si="197"/>
        <v>683600</v>
      </c>
      <c r="M534" s="905">
        <f t="shared" si="197"/>
        <v>728750</v>
      </c>
      <c r="N534" s="905">
        <f t="shared" si="197"/>
        <v>789550</v>
      </c>
      <c r="O534" s="322">
        <f>AVERAGE(O525:O527)</f>
        <v>6982600.666666667</v>
      </c>
      <c r="P534" s="231" t="s">
        <v>28</v>
      </c>
    </row>
    <row r="535" spans="1:16">
      <c r="C535" s="906">
        <f>1/12</f>
        <v>8.3333333333333329E-2</v>
      </c>
      <c r="D535" s="906">
        <f t="shared" ref="D535:N535" si="198">1/12</f>
        <v>8.3333333333333329E-2</v>
      </c>
      <c r="E535" s="906">
        <f t="shared" si="198"/>
        <v>8.3333333333333329E-2</v>
      </c>
      <c r="F535" s="906">
        <f t="shared" si="198"/>
        <v>8.3333333333333329E-2</v>
      </c>
      <c r="G535" s="906">
        <f t="shared" si="198"/>
        <v>8.3333333333333329E-2</v>
      </c>
      <c r="H535" s="906">
        <f t="shared" si="198"/>
        <v>8.3333333333333329E-2</v>
      </c>
      <c r="I535" s="906">
        <f t="shared" si="198"/>
        <v>8.3333333333333329E-2</v>
      </c>
      <c r="J535" s="906">
        <f t="shared" si="198"/>
        <v>8.3333333333333329E-2</v>
      </c>
      <c r="K535" s="906">
        <f t="shared" si="198"/>
        <v>8.3333333333333329E-2</v>
      </c>
      <c r="L535" s="906">
        <f t="shared" si="198"/>
        <v>8.3333333333333329E-2</v>
      </c>
      <c r="M535" s="906">
        <f t="shared" si="198"/>
        <v>8.3333333333333329E-2</v>
      </c>
      <c r="N535" s="906">
        <f t="shared" si="198"/>
        <v>8.3333333333333329E-2</v>
      </c>
    </row>
    <row r="536" spans="1:16">
      <c r="A536" s="167" t="s">
        <v>107</v>
      </c>
      <c r="D536" s="244">
        <v>0</v>
      </c>
    </row>
    <row r="537" spans="1:16" s="529" customForma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</row>
    <row r="538" spans="1:16" s="529" customFormat="1">
      <c r="A538" s="508" t="s">
        <v>108</v>
      </c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</row>
    <row r="539" spans="1:16" s="529" customFormat="1" ht="3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</row>
    <row r="540" spans="1:16" s="530" customFormat="1" hidden="1">
      <c r="A540" s="505" t="str">
        <f>A$140</f>
        <v>2015-16 Act</v>
      </c>
      <c r="B540" s="271"/>
      <c r="C540" s="263">
        <f>IF(C526=0,C$534,C526)</f>
        <v>572600</v>
      </c>
      <c r="D540" s="263">
        <f t="shared" ref="D540:N540" si="199">IF(D526=0,D$534,D526)</f>
        <v>518500</v>
      </c>
      <c r="E540" s="263">
        <f t="shared" si="199"/>
        <v>515500</v>
      </c>
      <c r="F540" s="263">
        <f t="shared" si="199"/>
        <v>626300</v>
      </c>
      <c r="G540" s="263">
        <f t="shared" si="199"/>
        <v>459000</v>
      </c>
      <c r="H540" s="263">
        <f t="shared" si="199"/>
        <v>483800</v>
      </c>
      <c r="I540" s="263">
        <f t="shared" si="199"/>
        <v>647400</v>
      </c>
      <c r="J540" s="263">
        <f t="shared" si="199"/>
        <v>614100</v>
      </c>
      <c r="K540" s="263">
        <f t="shared" si="199"/>
        <v>581800</v>
      </c>
      <c r="L540" s="263">
        <f t="shared" si="199"/>
        <v>681300</v>
      </c>
      <c r="M540" s="263">
        <f t="shared" si="199"/>
        <v>776800</v>
      </c>
      <c r="N540" s="263">
        <f t="shared" si="199"/>
        <v>814900</v>
      </c>
      <c r="O540" s="511">
        <f t="shared" ref="O540:O547" si="200">SUM(C540:N540)</f>
        <v>7292000</v>
      </c>
    </row>
    <row r="541" spans="1:16" s="530" customFormat="1">
      <c r="A541" s="505" t="str">
        <f>A$141</f>
        <v>2016-17 Act</v>
      </c>
      <c r="B541" s="271"/>
      <c r="C541" s="263">
        <f>IF(C527=0,C$534,C527)</f>
        <v>732500</v>
      </c>
      <c r="D541" s="263">
        <f t="shared" ref="D541:N541" si="201">IF(D527=0,D$534,D527)</f>
        <v>574300</v>
      </c>
      <c r="E541" s="263">
        <f t="shared" si="201"/>
        <v>599300</v>
      </c>
      <c r="F541" s="263">
        <f t="shared" si="201"/>
        <v>683000</v>
      </c>
      <c r="G541" s="263">
        <f t="shared" si="201"/>
        <v>628700</v>
      </c>
      <c r="H541" s="263">
        <f t="shared" si="201"/>
        <v>547700</v>
      </c>
      <c r="I541" s="263">
        <f t="shared" si="201"/>
        <v>701400</v>
      </c>
      <c r="J541" s="263">
        <f t="shared" si="201"/>
        <v>704800</v>
      </c>
      <c r="K541" s="263">
        <f t="shared" si="201"/>
        <v>651300</v>
      </c>
      <c r="L541" s="263">
        <f t="shared" si="201"/>
        <v>685900</v>
      </c>
      <c r="M541" s="263">
        <f t="shared" si="201"/>
        <v>680700</v>
      </c>
      <c r="N541" s="263">
        <f t="shared" si="201"/>
        <v>764200</v>
      </c>
      <c r="O541" s="511">
        <f t="shared" si="200"/>
        <v>7953800</v>
      </c>
    </row>
    <row r="542" spans="1:16" s="530" customFormat="1">
      <c r="A542" s="505" t="str">
        <f>A$142</f>
        <v>2017-18 CYE</v>
      </c>
      <c r="B542" s="271"/>
      <c r="C542" s="334">
        <f>IF(C528=0,C$534,C528)</f>
        <v>763400</v>
      </c>
      <c r="D542" s="334">
        <f t="shared" ref="D542:E542" si="202">IF(D528=0,D$534,D528)</f>
        <v>698000</v>
      </c>
      <c r="E542" s="334">
        <f t="shared" si="202"/>
        <v>568000</v>
      </c>
      <c r="F542" s="263">
        <f t="shared" ref="F542:N542" si="203">IF(F528=0,F$534,F534)</f>
        <v>654650</v>
      </c>
      <c r="G542" s="263">
        <f t="shared" si="203"/>
        <v>543850</v>
      </c>
      <c r="H542" s="263">
        <f t="shared" si="203"/>
        <v>515750</v>
      </c>
      <c r="I542" s="263">
        <f t="shared" si="203"/>
        <v>674400</v>
      </c>
      <c r="J542" s="263">
        <f t="shared" si="203"/>
        <v>659450</v>
      </c>
      <c r="K542" s="263">
        <f t="shared" si="203"/>
        <v>616550</v>
      </c>
      <c r="L542" s="263">
        <f t="shared" si="203"/>
        <v>683600</v>
      </c>
      <c r="M542" s="263">
        <f t="shared" si="203"/>
        <v>728750</v>
      </c>
      <c r="N542" s="263">
        <f t="shared" si="203"/>
        <v>789550</v>
      </c>
      <c r="O542" s="511">
        <f t="shared" si="200"/>
        <v>7895950</v>
      </c>
      <c r="P542" s="10"/>
    </row>
    <row r="543" spans="1:16" s="530" customFormat="1">
      <c r="A543" s="505" t="str">
        <f>A$143</f>
        <v>2018-19</v>
      </c>
      <c r="B543" s="271"/>
      <c r="C543" s="263">
        <f t="shared" ref="C543:N547" si="204">C$534</f>
        <v>652550</v>
      </c>
      <c r="D543" s="263">
        <f t="shared" si="204"/>
        <v>546400</v>
      </c>
      <c r="E543" s="263">
        <f t="shared" si="204"/>
        <v>557400</v>
      </c>
      <c r="F543" s="263">
        <f t="shared" si="204"/>
        <v>654650</v>
      </c>
      <c r="G543" s="263">
        <f t="shared" si="204"/>
        <v>543850</v>
      </c>
      <c r="H543" s="263">
        <f t="shared" si="204"/>
        <v>515750</v>
      </c>
      <c r="I543" s="263">
        <f t="shared" si="204"/>
        <v>674400</v>
      </c>
      <c r="J543" s="263">
        <f t="shared" si="204"/>
        <v>659450</v>
      </c>
      <c r="K543" s="263">
        <f t="shared" si="204"/>
        <v>616550</v>
      </c>
      <c r="L543" s="263">
        <f t="shared" si="204"/>
        <v>683600</v>
      </c>
      <c r="M543" s="263">
        <f t="shared" si="204"/>
        <v>728750</v>
      </c>
      <c r="N543" s="263">
        <f t="shared" si="204"/>
        <v>789550</v>
      </c>
      <c r="O543" s="511">
        <f t="shared" si="200"/>
        <v>7622900</v>
      </c>
      <c r="P543" s="271"/>
    </row>
    <row r="544" spans="1:16" s="530" customFormat="1">
      <c r="A544" s="505" t="str">
        <f>A$144</f>
        <v>2019-20</v>
      </c>
      <c r="B544" s="271"/>
      <c r="C544" s="263">
        <f t="shared" si="204"/>
        <v>652550</v>
      </c>
      <c r="D544" s="263">
        <f t="shared" si="204"/>
        <v>546400</v>
      </c>
      <c r="E544" s="263">
        <f t="shared" si="204"/>
        <v>557400</v>
      </c>
      <c r="F544" s="263">
        <f t="shared" si="204"/>
        <v>654650</v>
      </c>
      <c r="G544" s="263">
        <f t="shared" si="204"/>
        <v>543850</v>
      </c>
      <c r="H544" s="263">
        <f t="shared" si="204"/>
        <v>515750</v>
      </c>
      <c r="I544" s="263">
        <f t="shared" si="204"/>
        <v>674400</v>
      </c>
      <c r="J544" s="263">
        <f t="shared" si="204"/>
        <v>659450</v>
      </c>
      <c r="K544" s="263">
        <f t="shared" si="204"/>
        <v>616550</v>
      </c>
      <c r="L544" s="263">
        <f t="shared" si="204"/>
        <v>683600</v>
      </c>
      <c r="M544" s="263">
        <f t="shared" si="204"/>
        <v>728750</v>
      </c>
      <c r="N544" s="263">
        <f t="shared" si="204"/>
        <v>789550</v>
      </c>
      <c r="O544" s="511">
        <f t="shared" si="200"/>
        <v>7622900</v>
      </c>
      <c r="P544" s="271"/>
    </row>
    <row r="545" spans="1:16" s="530" customFormat="1">
      <c r="A545" s="505" t="str">
        <f>A$145</f>
        <v>2020-21</v>
      </c>
      <c r="B545" s="271"/>
      <c r="C545" s="263">
        <f t="shared" si="204"/>
        <v>652550</v>
      </c>
      <c r="D545" s="263">
        <f t="shared" si="204"/>
        <v>546400</v>
      </c>
      <c r="E545" s="263">
        <f t="shared" si="204"/>
        <v>557400</v>
      </c>
      <c r="F545" s="263">
        <f t="shared" si="204"/>
        <v>654650</v>
      </c>
      <c r="G545" s="263">
        <f t="shared" si="204"/>
        <v>543850</v>
      </c>
      <c r="H545" s="263">
        <f t="shared" si="204"/>
        <v>515750</v>
      </c>
      <c r="I545" s="263">
        <f t="shared" si="204"/>
        <v>674400</v>
      </c>
      <c r="J545" s="263">
        <f t="shared" si="204"/>
        <v>659450</v>
      </c>
      <c r="K545" s="263">
        <f t="shared" si="204"/>
        <v>616550</v>
      </c>
      <c r="L545" s="263">
        <f t="shared" si="204"/>
        <v>683600</v>
      </c>
      <c r="M545" s="263">
        <f t="shared" si="204"/>
        <v>728750</v>
      </c>
      <c r="N545" s="263">
        <f t="shared" si="204"/>
        <v>789550</v>
      </c>
      <c r="O545" s="511">
        <f t="shared" si="200"/>
        <v>7622900</v>
      </c>
      <c r="P545" s="271"/>
    </row>
    <row r="546" spans="1:16" s="530" customFormat="1">
      <c r="A546" s="505" t="str">
        <f>A$146</f>
        <v>2021-22</v>
      </c>
      <c r="B546" s="271"/>
      <c r="C546" s="263">
        <f t="shared" si="204"/>
        <v>652550</v>
      </c>
      <c r="D546" s="263">
        <f t="shared" si="204"/>
        <v>546400</v>
      </c>
      <c r="E546" s="263">
        <f t="shared" si="204"/>
        <v>557400</v>
      </c>
      <c r="F546" s="263">
        <f t="shared" si="204"/>
        <v>654650</v>
      </c>
      <c r="G546" s="263">
        <f t="shared" si="204"/>
        <v>543850</v>
      </c>
      <c r="H546" s="263">
        <f t="shared" si="204"/>
        <v>515750</v>
      </c>
      <c r="I546" s="263">
        <f t="shared" si="204"/>
        <v>674400</v>
      </c>
      <c r="J546" s="263">
        <f t="shared" si="204"/>
        <v>659450</v>
      </c>
      <c r="K546" s="263">
        <f t="shared" si="204"/>
        <v>616550</v>
      </c>
      <c r="L546" s="263">
        <f t="shared" si="204"/>
        <v>683600</v>
      </c>
      <c r="M546" s="263">
        <f t="shared" si="204"/>
        <v>728750</v>
      </c>
      <c r="N546" s="263">
        <f t="shared" si="204"/>
        <v>789550</v>
      </c>
      <c r="O546" s="511">
        <f t="shared" si="200"/>
        <v>7622900</v>
      </c>
      <c r="P546" s="271"/>
    </row>
    <row r="547" spans="1:16" s="530" customFormat="1">
      <c r="A547" s="505" t="str">
        <f>A$147</f>
        <v>2022-23</v>
      </c>
      <c r="B547" s="271"/>
      <c r="C547" s="263">
        <f t="shared" si="204"/>
        <v>652550</v>
      </c>
      <c r="D547" s="263">
        <f t="shared" si="204"/>
        <v>546400</v>
      </c>
      <c r="E547" s="263">
        <f t="shared" si="204"/>
        <v>557400</v>
      </c>
      <c r="F547" s="263">
        <f t="shared" si="204"/>
        <v>654650</v>
      </c>
      <c r="G547" s="263">
        <f t="shared" si="204"/>
        <v>543850</v>
      </c>
      <c r="H547" s="263">
        <f t="shared" si="204"/>
        <v>515750</v>
      </c>
      <c r="I547" s="263">
        <f t="shared" si="204"/>
        <v>674400</v>
      </c>
      <c r="J547" s="263">
        <f t="shared" si="204"/>
        <v>659450</v>
      </c>
      <c r="K547" s="263">
        <f t="shared" si="204"/>
        <v>616550</v>
      </c>
      <c r="L547" s="263">
        <f t="shared" si="204"/>
        <v>683600</v>
      </c>
      <c r="M547" s="263">
        <f t="shared" si="204"/>
        <v>728750</v>
      </c>
      <c r="N547" s="263">
        <f t="shared" si="204"/>
        <v>789550</v>
      </c>
      <c r="O547" s="511">
        <f t="shared" si="200"/>
        <v>7622900</v>
      </c>
      <c r="P547" s="271"/>
    </row>
    <row r="548" spans="1:16" s="529" customFormat="1">
      <c r="A548" s="510"/>
      <c r="B548" s="10"/>
      <c r="C548" s="357"/>
      <c r="D548" s="357"/>
      <c r="E548" s="357"/>
      <c r="F548" s="357"/>
      <c r="G548" s="357"/>
      <c r="H548" s="357"/>
      <c r="I548" s="357"/>
      <c r="J548" s="357"/>
      <c r="K548" s="357"/>
      <c r="L548" s="357"/>
      <c r="M548" s="357"/>
      <c r="N548" s="357"/>
      <c r="O548" s="509"/>
      <c r="P548" s="193"/>
    </row>
    <row r="549" spans="1:16" s="10" customFormat="1">
      <c r="A549" s="508" t="s">
        <v>215</v>
      </c>
      <c r="D549" s="193" t="s">
        <v>214</v>
      </c>
    </row>
    <row r="550" spans="1:16" s="10" customFormat="1" ht="12.75" hidden="1" customHeight="1">
      <c r="A550" s="505" t="str">
        <f>A$140</f>
        <v>2015-16 Act</v>
      </c>
      <c r="C550" s="762">
        <v>10.3</v>
      </c>
      <c r="D550" s="762">
        <v>10.3</v>
      </c>
      <c r="E550" s="762">
        <v>10.3</v>
      </c>
      <c r="F550" s="762">
        <v>10.3</v>
      </c>
      <c r="G550" s="762">
        <v>10.3</v>
      </c>
      <c r="H550" s="762">
        <v>10.3</v>
      </c>
      <c r="I550" s="762">
        <v>10.3</v>
      </c>
      <c r="J550" s="762">
        <v>10.3</v>
      </c>
      <c r="K550" s="762">
        <v>10.3</v>
      </c>
      <c r="L550" s="762">
        <v>10.3</v>
      </c>
      <c r="M550" s="762">
        <v>10.3</v>
      </c>
      <c r="N550" s="762">
        <v>10.3</v>
      </c>
      <c r="O550" s="628">
        <f t="shared" ref="O550:O557" si="205">SUM(C550:N550)</f>
        <v>123.59999999999998</v>
      </c>
    </row>
    <row r="551" spans="1:16" s="10" customFormat="1" ht="12.75" customHeight="1">
      <c r="A551" s="505" t="str">
        <f>A$141</f>
        <v>2016-17 Act</v>
      </c>
      <c r="C551" s="720">
        <v>10.3</v>
      </c>
      <c r="D551" s="720">
        <v>10.3</v>
      </c>
      <c r="E551" s="720">
        <v>10.3</v>
      </c>
      <c r="F551" s="720">
        <v>10.3</v>
      </c>
      <c r="G551" s="720">
        <v>10.3</v>
      </c>
      <c r="H551" s="720">
        <v>10.3</v>
      </c>
      <c r="I551" s="720">
        <v>10.3</v>
      </c>
      <c r="J551" s="720">
        <v>10.3</v>
      </c>
      <c r="K551" s="720">
        <v>10.3</v>
      </c>
      <c r="L551" s="720">
        <v>10.3</v>
      </c>
      <c r="M551" s="720">
        <v>10.3</v>
      </c>
      <c r="N551" s="720">
        <v>10.3</v>
      </c>
      <c r="O551" s="511">
        <f t="shared" si="205"/>
        <v>123.59999999999998</v>
      </c>
    </row>
    <row r="552" spans="1:16" s="10" customFormat="1" ht="12.75" customHeight="1">
      <c r="A552" s="505" t="str">
        <f>A$142</f>
        <v>2017-18 CYE</v>
      </c>
      <c r="C552" s="788">
        <v>10.3</v>
      </c>
      <c r="D552" s="788">
        <v>10.3</v>
      </c>
      <c r="E552" s="788">
        <v>10.3</v>
      </c>
      <c r="F552" s="788">
        <v>10.3</v>
      </c>
      <c r="G552" s="788">
        <v>10.3</v>
      </c>
      <c r="H552" s="788">
        <v>10.3</v>
      </c>
      <c r="I552" s="788">
        <v>10.3</v>
      </c>
      <c r="J552" s="788">
        <v>10.3</v>
      </c>
      <c r="K552" s="788">
        <v>10.3</v>
      </c>
      <c r="L552" s="788">
        <v>10.3</v>
      </c>
      <c r="M552" s="788">
        <v>10.3</v>
      </c>
      <c r="N552" s="788">
        <v>10.3</v>
      </c>
      <c r="O552" s="511">
        <f t="shared" si="205"/>
        <v>123.59999999999998</v>
      </c>
    </row>
    <row r="553" spans="1:16" s="10" customFormat="1" ht="12.75" customHeight="1">
      <c r="A553" s="505" t="str">
        <f>A$143</f>
        <v>2018-19</v>
      </c>
      <c r="C553" s="263">
        <f t="shared" ref="C553:C557" si="206">N552</f>
        <v>10.3</v>
      </c>
      <c r="D553" s="263">
        <f t="shared" ref="D553:N553" si="207">C553</f>
        <v>10.3</v>
      </c>
      <c r="E553" s="263">
        <f t="shared" si="207"/>
        <v>10.3</v>
      </c>
      <c r="F553" s="263">
        <f t="shared" si="207"/>
        <v>10.3</v>
      </c>
      <c r="G553" s="263">
        <f t="shared" si="207"/>
        <v>10.3</v>
      </c>
      <c r="H553" s="263">
        <f t="shared" si="207"/>
        <v>10.3</v>
      </c>
      <c r="I553" s="263">
        <f t="shared" si="207"/>
        <v>10.3</v>
      </c>
      <c r="J553" s="263">
        <f t="shared" si="207"/>
        <v>10.3</v>
      </c>
      <c r="K553" s="263">
        <f t="shared" si="207"/>
        <v>10.3</v>
      </c>
      <c r="L553" s="263">
        <f t="shared" si="207"/>
        <v>10.3</v>
      </c>
      <c r="M553" s="263">
        <f t="shared" si="207"/>
        <v>10.3</v>
      </c>
      <c r="N553" s="263">
        <f t="shared" si="207"/>
        <v>10.3</v>
      </c>
      <c r="O553" s="511">
        <f t="shared" si="205"/>
        <v>123.59999999999998</v>
      </c>
    </row>
    <row r="554" spans="1:16" s="10" customFormat="1" ht="12.75" customHeight="1">
      <c r="A554" s="505" t="str">
        <f>A$144</f>
        <v>2019-20</v>
      </c>
      <c r="C554" s="263">
        <f t="shared" si="206"/>
        <v>10.3</v>
      </c>
      <c r="D554" s="263">
        <f t="shared" ref="D554:N554" si="208">C554</f>
        <v>10.3</v>
      </c>
      <c r="E554" s="263">
        <f t="shared" si="208"/>
        <v>10.3</v>
      </c>
      <c r="F554" s="263">
        <f t="shared" si="208"/>
        <v>10.3</v>
      </c>
      <c r="G554" s="263">
        <f t="shared" si="208"/>
        <v>10.3</v>
      </c>
      <c r="H554" s="263">
        <f t="shared" si="208"/>
        <v>10.3</v>
      </c>
      <c r="I554" s="263">
        <f t="shared" si="208"/>
        <v>10.3</v>
      </c>
      <c r="J554" s="263">
        <f t="shared" si="208"/>
        <v>10.3</v>
      </c>
      <c r="K554" s="263">
        <f t="shared" si="208"/>
        <v>10.3</v>
      </c>
      <c r="L554" s="263">
        <f t="shared" si="208"/>
        <v>10.3</v>
      </c>
      <c r="M554" s="263">
        <f t="shared" si="208"/>
        <v>10.3</v>
      </c>
      <c r="N554" s="263">
        <f t="shared" si="208"/>
        <v>10.3</v>
      </c>
      <c r="O554" s="511">
        <f t="shared" si="205"/>
        <v>123.59999999999998</v>
      </c>
    </row>
    <row r="555" spans="1:16" s="10" customFormat="1" ht="12.75" customHeight="1">
      <c r="A555" s="505" t="str">
        <f>A$145</f>
        <v>2020-21</v>
      </c>
      <c r="C555" s="263">
        <f t="shared" si="206"/>
        <v>10.3</v>
      </c>
      <c r="D555" s="263">
        <f t="shared" ref="D555:N555" si="209">C555</f>
        <v>10.3</v>
      </c>
      <c r="E555" s="263">
        <f t="shared" si="209"/>
        <v>10.3</v>
      </c>
      <c r="F555" s="263">
        <f t="shared" si="209"/>
        <v>10.3</v>
      </c>
      <c r="G555" s="263">
        <f t="shared" si="209"/>
        <v>10.3</v>
      </c>
      <c r="H555" s="263">
        <f t="shared" si="209"/>
        <v>10.3</v>
      </c>
      <c r="I555" s="263">
        <f t="shared" si="209"/>
        <v>10.3</v>
      </c>
      <c r="J555" s="263">
        <f t="shared" si="209"/>
        <v>10.3</v>
      </c>
      <c r="K555" s="263">
        <f t="shared" si="209"/>
        <v>10.3</v>
      </c>
      <c r="L555" s="263">
        <f t="shared" si="209"/>
        <v>10.3</v>
      </c>
      <c r="M555" s="263">
        <f t="shared" si="209"/>
        <v>10.3</v>
      </c>
      <c r="N555" s="263">
        <f t="shared" si="209"/>
        <v>10.3</v>
      </c>
      <c r="O555" s="511">
        <f t="shared" si="205"/>
        <v>123.59999999999998</v>
      </c>
    </row>
    <row r="556" spans="1:16" s="10" customFormat="1" ht="12.75" customHeight="1">
      <c r="A556" s="505" t="str">
        <f>A$146</f>
        <v>2021-22</v>
      </c>
      <c r="C556" s="263">
        <f t="shared" si="206"/>
        <v>10.3</v>
      </c>
      <c r="D556" s="263">
        <f>C556</f>
        <v>10.3</v>
      </c>
      <c r="E556" s="263">
        <f t="shared" ref="E556:N557" si="210">D556</f>
        <v>10.3</v>
      </c>
      <c r="F556" s="263">
        <f t="shared" si="210"/>
        <v>10.3</v>
      </c>
      <c r="G556" s="263">
        <f t="shared" si="210"/>
        <v>10.3</v>
      </c>
      <c r="H556" s="263">
        <f t="shared" si="210"/>
        <v>10.3</v>
      </c>
      <c r="I556" s="263">
        <f t="shared" si="210"/>
        <v>10.3</v>
      </c>
      <c r="J556" s="263">
        <f t="shared" si="210"/>
        <v>10.3</v>
      </c>
      <c r="K556" s="263">
        <f t="shared" si="210"/>
        <v>10.3</v>
      </c>
      <c r="L556" s="263">
        <f t="shared" si="210"/>
        <v>10.3</v>
      </c>
      <c r="M556" s="263">
        <f t="shared" si="210"/>
        <v>10.3</v>
      </c>
      <c r="N556" s="263">
        <f t="shared" si="210"/>
        <v>10.3</v>
      </c>
      <c r="O556" s="511">
        <f t="shared" si="205"/>
        <v>123.59999999999998</v>
      </c>
    </row>
    <row r="557" spans="1:16" s="10" customFormat="1" ht="12.75" customHeight="1">
      <c r="A557" s="505" t="str">
        <f>A$147</f>
        <v>2022-23</v>
      </c>
      <c r="C557" s="263">
        <f t="shared" si="206"/>
        <v>10.3</v>
      </c>
      <c r="D557" s="263">
        <f>C557</f>
        <v>10.3</v>
      </c>
      <c r="E557" s="263">
        <f t="shared" si="210"/>
        <v>10.3</v>
      </c>
      <c r="F557" s="263">
        <f t="shared" si="210"/>
        <v>10.3</v>
      </c>
      <c r="G557" s="263">
        <f t="shared" si="210"/>
        <v>10.3</v>
      </c>
      <c r="H557" s="263">
        <f t="shared" si="210"/>
        <v>10.3</v>
      </c>
      <c r="I557" s="263">
        <f t="shared" si="210"/>
        <v>10.3</v>
      </c>
      <c r="J557" s="263">
        <f t="shared" si="210"/>
        <v>10.3</v>
      </c>
      <c r="K557" s="263">
        <f t="shared" si="210"/>
        <v>10.3</v>
      </c>
      <c r="L557" s="263">
        <f t="shared" si="210"/>
        <v>10.3</v>
      </c>
      <c r="M557" s="263">
        <f t="shared" si="210"/>
        <v>10.3</v>
      </c>
      <c r="N557" s="263">
        <f t="shared" si="210"/>
        <v>10.3</v>
      </c>
      <c r="O557" s="511">
        <f t="shared" si="205"/>
        <v>123.59999999999998</v>
      </c>
    </row>
    <row r="558" spans="1:16" s="10" customFormat="1" ht="14.25" customHeight="1">
      <c r="A558" s="510"/>
      <c r="C558" s="357"/>
      <c r="D558" s="357"/>
      <c r="E558" s="357"/>
      <c r="F558" s="357"/>
      <c r="G558" s="357"/>
      <c r="H558" s="357"/>
      <c r="I558" s="357"/>
      <c r="J558" s="357"/>
      <c r="K558" s="357"/>
      <c r="L558" s="357"/>
      <c r="M558" s="357"/>
      <c r="N558" s="357"/>
      <c r="O558" s="509"/>
      <c r="P558" s="193"/>
    </row>
    <row r="559" spans="1:16" s="10" customFormat="1">
      <c r="A559" s="508" t="s">
        <v>213</v>
      </c>
    </row>
    <row r="560" spans="1:16" s="10" customFormat="1" ht="12.75" hidden="1" customHeight="1">
      <c r="A560" s="505" t="str">
        <f>A$140</f>
        <v>2015-16 Act</v>
      </c>
      <c r="C560" s="721">
        <v>2278.9499999999998</v>
      </c>
      <c r="D560" s="721">
        <v>2063.63</v>
      </c>
      <c r="E560" s="721">
        <v>2051.69</v>
      </c>
      <c r="F560" s="721">
        <v>2492.67</v>
      </c>
      <c r="G560" s="721">
        <v>1826.82</v>
      </c>
      <c r="H560" s="721">
        <v>1925.52</v>
      </c>
      <c r="I560" s="721">
        <v>2576.65</v>
      </c>
      <c r="J560" s="721">
        <v>2444.12</v>
      </c>
      <c r="K560" s="721">
        <v>2315.56</v>
      </c>
      <c r="L560" s="721">
        <v>2711.57</v>
      </c>
      <c r="M560" s="721">
        <v>3091.66</v>
      </c>
      <c r="N560" s="721">
        <v>3243.3</v>
      </c>
      <c r="O560" s="628">
        <f t="shared" ref="O560:O567" si="211">SUM(C560:N560)</f>
        <v>29022.14</v>
      </c>
    </row>
    <row r="561" spans="1:16" s="10" customFormat="1" ht="12.75" customHeight="1">
      <c r="A561" s="505" t="str">
        <f>A$141</f>
        <v>2016-17 Act</v>
      </c>
      <c r="C561" s="720">
        <v>2915.35</v>
      </c>
      <c r="D561" s="720">
        <v>2285.71</v>
      </c>
      <c r="E561" s="720">
        <v>142764.01999999999</v>
      </c>
      <c r="F561" s="720">
        <v>2718.34</v>
      </c>
      <c r="G561" s="720">
        <v>2502.23</v>
      </c>
      <c r="H561" s="720">
        <v>2179.85</v>
      </c>
      <c r="I561" s="720">
        <v>2791.57</v>
      </c>
      <c r="J561" s="720">
        <v>2805.1</v>
      </c>
      <c r="K561" s="720">
        <v>2592.17</v>
      </c>
      <c r="L561" s="720">
        <v>2729.88</v>
      </c>
      <c r="M561" s="720">
        <v>2709.19</v>
      </c>
      <c r="N561" s="720">
        <v>3041.52</v>
      </c>
      <c r="O561" s="511">
        <f t="shared" si="211"/>
        <v>172034.93000000002</v>
      </c>
    </row>
    <row r="562" spans="1:16" s="10" customFormat="1" ht="12.75" customHeight="1">
      <c r="A562" s="505" t="str">
        <f>A$142</f>
        <v>2017-18 CYE</v>
      </c>
      <c r="C562" s="788">
        <v>3038.33</v>
      </c>
      <c r="D562" s="788">
        <v>2778.04</v>
      </c>
      <c r="E562" s="788">
        <v>2260.64</v>
      </c>
      <c r="F562" s="788">
        <v>2384.8200000000002</v>
      </c>
      <c r="G562" s="788">
        <v>2175.4699999999998</v>
      </c>
      <c r="H562" s="788">
        <v>1962.14</v>
      </c>
      <c r="I562" s="788">
        <v>2998.93</v>
      </c>
      <c r="J562" s="788">
        <v>2894.26</v>
      </c>
      <c r="K562" s="788">
        <v>2618.44</v>
      </c>
      <c r="L562" s="788">
        <v>2837.34</v>
      </c>
      <c r="M562" s="788">
        <v>3547.37</v>
      </c>
      <c r="N562" s="788">
        <v>3846.27</v>
      </c>
      <c r="O562" s="511">
        <f t="shared" si="211"/>
        <v>33342.049999999996</v>
      </c>
    </row>
    <row r="563" spans="1:16" s="10" customFormat="1" ht="12.75" customHeight="1">
      <c r="A563" s="505" t="str">
        <f>A$143</f>
        <v>2018-19</v>
      </c>
      <c r="C563" s="263">
        <f t="shared" ref="C563:C567" si="212">ROUND((C543/1000)*$J$501,0)</f>
        <v>2597</v>
      </c>
      <c r="D563" s="263">
        <f t="shared" ref="D563:N563" si="213">ROUND((D543/1000)*$J$501,0)</f>
        <v>2175</v>
      </c>
      <c r="E563" s="263">
        <f t="shared" si="213"/>
        <v>2218</v>
      </c>
      <c r="F563" s="263">
        <f t="shared" si="213"/>
        <v>2606</v>
      </c>
      <c r="G563" s="263">
        <f t="shared" si="213"/>
        <v>2165</v>
      </c>
      <c r="H563" s="263">
        <f t="shared" si="213"/>
        <v>2053</v>
      </c>
      <c r="I563" s="263">
        <f t="shared" si="213"/>
        <v>2684</v>
      </c>
      <c r="J563" s="263">
        <f t="shared" si="213"/>
        <v>2625</v>
      </c>
      <c r="K563" s="263">
        <f t="shared" si="213"/>
        <v>2454</v>
      </c>
      <c r="L563" s="263">
        <f t="shared" si="213"/>
        <v>2721</v>
      </c>
      <c r="M563" s="263">
        <f t="shared" si="213"/>
        <v>2900</v>
      </c>
      <c r="N563" s="263">
        <f t="shared" si="213"/>
        <v>3142</v>
      </c>
      <c r="O563" s="511">
        <f t="shared" si="211"/>
        <v>30340</v>
      </c>
    </row>
    <row r="564" spans="1:16" s="10" customFormat="1" ht="12.75" customHeight="1">
      <c r="A564" s="505" t="str">
        <f>A$144</f>
        <v>2019-20</v>
      </c>
      <c r="C564" s="263">
        <f t="shared" si="212"/>
        <v>2597</v>
      </c>
      <c r="D564" s="263">
        <f t="shared" ref="D564:N564" si="214">ROUND((D544/1000)*$J$501,0)</f>
        <v>2175</v>
      </c>
      <c r="E564" s="263">
        <f t="shared" si="214"/>
        <v>2218</v>
      </c>
      <c r="F564" s="263">
        <f t="shared" si="214"/>
        <v>2606</v>
      </c>
      <c r="G564" s="263">
        <f t="shared" si="214"/>
        <v>2165</v>
      </c>
      <c r="H564" s="263">
        <f t="shared" si="214"/>
        <v>2053</v>
      </c>
      <c r="I564" s="263">
        <f t="shared" si="214"/>
        <v>2684</v>
      </c>
      <c r="J564" s="263">
        <f t="shared" si="214"/>
        <v>2625</v>
      </c>
      <c r="K564" s="263">
        <f t="shared" si="214"/>
        <v>2454</v>
      </c>
      <c r="L564" s="263">
        <f t="shared" si="214"/>
        <v>2721</v>
      </c>
      <c r="M564" s="263">
        <f t="shared" si="214"/>
        <v>2900</v>
      </c>
      <c r="N564" s="263">
        <f t="shared" si="214"/>
        <v>3142</v>
      </c>
      <c r="O564" s="511">
        <f t="shared" si="211"/>
        <v>30340</v>
      </c>
    </row>
    <row r="565" spans="1:16" s="10" customFormat="1" ht="12.75" customHeight="1">
      <c r="A565" s="505" t="str">
        <f>A$145</f>
        <v>2020-21</v>
      </c>
      <c r="C565" s="263">
        <f t="shared" si="212"/>
        <v>2597</v>
      </c>
      <c r="D565" s="263">
        <f t="shared" ref="D565:N565" si="215">ROUND((D545/1000)*$J$501,0)</f>
        <v>2175</v>
      </c>
      <c r="E565" s="263">
        <f t="shared" si="215"/>
        <v>2218</v>
      </c>
      <c r="F565" s="263">
        <f t="shared" si="215"/>
        <v>2606</v>
      </c>
      <c r="G565" s="263">
        <f t="shared" si="215"/>
        <v>2165</v>
      </c>
      <c r="H565" s="263">
        <f t="shared" si="215"/>
        <v>2053</v>
      </c>
      <c r="I565" s="263">
        <f t="shared" si="215"/>
        <v>2684</v>
      </c>
      <c r="J565" s="263">
        <f t="shared" si="215"/>
        <v>2625</v>
      </c>
      <c r="K565" s="263">
        <f t="shared" si="215"/>
        <v>2454</v>
      </c>
      <c r="L565" s="263">
        <f t="shared" si="215"/>
        <v>2721</v>
      </c>
      <c r="M565" s="263">
        <f t="shared" si="215"/>
        <v>2900</v>
      </c>
      <c r="N565" s="263">
        <f t="shared" si="215"/>
        <v>3142</v>
      </c>
      <c r="O565" s="511">
        <f t="shared" si="211"/>
        <v>30340</v>
      </c>
    </row>
    <row r="566" spans="1:16" s="10" customFormat="1" ht="12.75" customHeight="1">
      <c r="A566" s="505" t="str">
        <f>A$146</f>
        <v>2021-22</v>
      </c>
      <c r="C566" s="263">
        <f t="shared" si="212"/>
        <v>2597</v>
      </c>
      <c r="D566" s="263">
        <f t="shared" ref="D566:N566" si="216">ROUND((D546/1000)*$J$501,0)</f>
        <v>2175</v>
      </c>
      <c r="E566" s="263">
        <f t="shared" si="216"/>
        <v>2218</v>
      </c>
      <c r="F566" s="263">
        <f t="shared" si="216"/>
        <v>2606</v>
      </c>
      <c r="G566" s="263">
        <f t="shared" si="216"/>
        <v>2165</v>
      </c>
      <c r="H566" s="263">
        <f t="shared" si="216"/>
        <v>2053</v>
      </c>
      <c r="I566" s="263">
        <f t="shared" si="216"/>
        <v>2684</v>
      </c>
      <c r="J566" s="263">
        <f t="shared" si="216"/>
        <v>2625</v>
      </c>
      <c r="K566" s="263">
        <f t="shared" si="216"/>
        <v>2454</v>
      </c>
      <c r="L566" s="263">
        <f t="shared" si="216"/>
        <v>2721</v>
      </c>
      <c r="M566" s="263">
        <f t="shared" si="216"/>
        <v>2900</v>
      </c>
      <c r="N566" s="263">
        <f t="shared" si="216"/>
        <v>3142</v>
      </c>
      <c r="O566" s="511">
        <f t="shared" si="211"/>
        <v>30340</v>
      </c>
    </row>
    <row r="567" spans="1:16" s="10" customFormat="1" ht="12.75" customHeight="1">
      <c r="A567" s="505" t="str">
        <f>A$147</f>
        <v>2022-23</v>
      </c>
      <c r="C567" s="263">
        <f t="shared" si="212"/>
        <v>2597</v>
      </c>
      <c r="D567" s="263">
        <f t="shared" ref="D567:N567" si="217">ROUND((D547/1000)*$J$501,0)</f>
        <v>2175</v>
      </c>
      <c r="E567" s="263">
        <f t="shared" si="217"/>
        <v>2218</v>
      </c>
      <c r="F567" s="263">
        <f t="shared" si="217"/>
        <v>2606</v>
      </c>
      <c r="G567" s="263">
        <f t="shared" si="217"/>
        <v>2165</v>
      </c>
      <c r="H567" s="263">
        <f t="shared" si="217"/>
        <v>2053</v>
      </c>
      <c r="I567" s="263">
        <f t="shared" si="217"/>
        <v>2684</v>
      </c>
      <c r="J567" s="263">
        <f t="shared" si="217"/>
        <v>2625</v>
      </c>
      <c r="K567" s="263">
        <f t="shared" si="217"/>
        <v>2454</v>
      </c>
      <c r="L567" s="263">
        <f t="shared" si="217"/>
        <v>2721</v>
      </c>
      <c r="M567" s="263">
        <f t="shared" si="217"/>
        <v>2900</v>
      </c>
      <c r="N567" s="263">
        <f t="shared" si="217"/>
        <v>3142</v>
      </c>
      <c r="O567" s="511">
        <f t="shared" si="211"/>
        <v>30340</v>
      </c>
    </row>
    <row r="568" spans="1:16" s="10" customFormat="1">
      <c r="A568" s="507" t="s">
        <v>210</v>
      </c>
      <c r="C568" s="490">
        <f>C562/(C542/1000)</f>
        <v>3.9799973801414725</v>
      </c>
      <c r="D568" s="490">
        <f t="shared" ref="D568:N568" si="218">D562/(D542/1000)</f>
        <v>3.98</v>
      </c>
      <c r="E568" s="490">
        <f t="shared" si="218"/>
        <v>3.98</v>
      </c>
      <c r="F568" s="490">
        <f t="shared" si="218"/>
        <v>3.6428931490109222</v>
      </c>
      <c r="G568" s="490">
        <f t="shared" si="218"/>
        <v>4.0001287119610183</v>
      </c>
      <c r="H568" s="490">
        <f t="shared" si="218"/>
        <v>3.8044401357246729</v>
      </c>
      <c r="I568" s="490">
        <f t="shared" si="218"/>
        <v>4.4468119810201658</v>
      </c>
      <c r="J568" s="490">
        <f t="shared" si="218"/>
        <v>4.3888998407764044</v>
      </c>
      <c r="K568" s="490">
        <f t="shared" si="218"/>
        <v>4.2469223907225695</v>
      </c>
      <c r="L568" s="490">
        <f t="shared" si="218"/>
        <v>4.1505851375073144</v>
      </c>
      <c r="M568" s="490">
        <f t="shared" si="218"/>
        <v>4.8677461406518008</v>
      </c>
      <c r="N568" s="490">
        <f t="shared" si="218"/>
        <v>4.8714710911278578</v>
      </c>
      <c r="O568" s="511"/>
    </row>
    <row r="569" spans="1:16" s="10" customFormat="1" ht="12" customHeight="1">
      <c r="A569" s="506"/>
      <c r="C569" s="362"/>
      <c r="D569" s="362"/>
      <c r="E569" s="362"/>
      <c r="F569" s="362"/>
      <c r="G569" s="362"/>
      <c r="H569" s="362"/>
      <c r="I569" s="362"/>
      <c r="J569" s="362"/>
      <c r="K569" s="362"/>
      <c r="L569" s="362"/>
      <c r="M569" s="362"/>
      <c r="N569" s="362"/>
      <c r="O569" s="509"/>
      <c r="P569" s="193"/>
    </row>
    <row r="570" spans="1:16" s="529" customFormat="1">
      <c r="A570" s="508" t="s">
        <v>3</v>
      </c>
      <c r="B570" s="10"/>
      <c r="C570" s="271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</row>
    <row r="571" spans="1:16" s="529" customFormat="1" ht="3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</row>
    <row r="572" spans="1:16" hidden="1">
      <c r="A572" s="169" t="str">
        <f>A$140</f>
        <v>2015-16 Act</v>
      </c>
      <c r="C572" s="789">
        <f t="shared" ref="C572:N572" si="219">C550+C560</f>
        <v>2289.25</v>
      </c>
      <c r="D572" s="789">
        <f t="shared" si="219"/>
        <v>2073.9300000000003</v>
      </c>
      <c r="E572" s="789">
        <f t="shared" si="219"/>
        <v>2061.9900000000002</v>
      </c>
      <c r="F572" s="789">
        <f t="shared" si="219"/>
        <v>2502.9700000000003</v>
      </c>
      <c r="G572" s="789">
        <f t="shared" si="219"/>
        <v>1837.12</v>
      </c>
      <c r="H572" s="789">
        <f t="shared" si="219"/>
        <v>1935.82</v>
      </c>
      <c r="I572" s="789">
        <f t="shared" si="219"/>
        <v>2586.9500000000003</v>
      </c>
      <c r="J572" s="789">
        <f t="shared" si="219"/>
        <v>2454.42</v>
      </c>
      <c r="K572" s="789">
        <f t="shared" si="219"/>
        <v>2325.86</v>
      </c>
      <c r="L572" s="789">
        <f t="shared" si="219"/>
        <v>2721.8700000000003</v>
      </c>
      <c r="M572" s="789">
        <f t="shared" si="219"/>
        <v>3101.96</v>
      </c>
      <c r="N572" s="789">
        <f t="shared" si="219"/>
        <v>3253.6000000000004</v>
      </c>
      <c r="O572" s="632">
        <f t="shared" ref="O572:O579" si="220">SUM(C572:N572)</f>
        <v>29145.739999999998</v>
      </c>
    </row>
    <row r="573" spans="1:16">
      <c r="A573" s="169" t="str">
        <f>A$141</f>
        <v>2016-17 Act</v>
      </c>
      <c r="C573" s="719">
        <f t="shared" ref="C573:N573" si="221">C551+C561</f>
        <v>2925.65</v>
      </c>
      <c r="D573" s="719">
        <f t="shared" si="221"/>
        <v>2296.0100000000002</v>
      </c>
      <c r="E573" s="719">
        <f t="shared" si="221"/>
        <v>142774.31999999998</v>
      </c>
      <c r="F573" s="719">
        <f t="shared" si="221"/>
        <v>2728.6400000000003</v>
      </c>
      <c r="G573" s="719">
        <f t="shared" si="221"/>
        <v>2512.5300000000002</v>
      </c>
      <c r="H573" s="719">
        <f t="shared" si="221"/>
        <v>2190.15</v>
      </c>
      <c r="I573" s="719">
        <f t="shared" si="221"/>
        <v>2801.8700000000003</v>
      </c>
      <c r="J573" s="719">
        <f t="shared" si="221"/>
        <v>2815.4</v>
      </c>
      <c r="K573" s="719">
        <f t="shared" si="221"/>
        <v>2602.4700000000003</v>
      </c>
      <c r="L573" s="719">
        <f t="shared" si="221"/>
        <v>2740.1800000000003</v>
      </c>
      <c r="M573" s="719">
        <f t="shared" si="221"/>
        <v>2719.4900000000002</v>
      </c>
      <c r="N573" s="719">
        <f t="shared" si="221"/>
        <v>3051.82</v>
      </c>
      <c r="O573" s="166">
        <f t="shared" si="220"/>
        <v>172158.52999999997</v>
      </c>
    </row>
    <row r="574" spans="1:16">
      <c r="A574" s="169" t="str">
        <f>A$142</f>
        <v>2017-18 CYE</v>
      </c>
      <c r="C574" s="790">
        <f t="shared" ref="C574:N579" si="222">C552+C562</f>
        <v>3048.63</v>
      </c>
      <c r="D574" s="790">
        <f t="shared" si="222"/>
        <v>2788.34</v>
      </c>
      <c r="E574" s="790">
        <f t="shared" si="222"/>
        <v>2270.94</v>
      </c>
      <c r="F574" s="790">
        <f t="shared" si="222"/>
        <v>2395.1200000000003</v>
      </c>
      <c r="G574" s="790">
        <f t="shared" si="222"/>
        <v>2185.77</v>
      </c>
      <c r="H574" s="790">
        <f t="shared" si="222"/>
        <v>1972.44</v>
      </c>
      <c r="I574" s="790">
        <f t="shared" si="222"/>
        <v>3009.23</v>
      </c>
      <c r="J574" s="790">
        <f t="shared" si="222"/>
        <v>2904.5600000000004</v>
      </c>
      <c r="K574" s="790">
        <f t="shared" si="222"/>
        <v>2628.7400000000002</v>
      </c>
      <c r="L574" s="790">
        <f t="shared" si="222"/>
        <v>2847.6400000000003</v>
      </c>
      <c r="M574" s="790">
        <f t="shared" si="222"/>
        <v>3557.67</v>
      </c>
      <c r="N574" s="790">
        <f t="shared" si="222"/>
        <v>3856.57</v>
      </c>
      <c r="O574" s="322">
        <f>SUM(C574:N574)</f>
        <v>33465.65</v>
      </c>
    </row>
    <row r="575" spans="1:16">
      <c r="A575" s="169" t="str">
        <f>A$143</f>
        <v>2018-19</v>
      </c>
      <c r="C575" s="144">
        <f t="shared" si="222"/>
        <v>2607.3000000000002</v>
      </c>
      <c r="D575" s="144">
        <f t="shared" ref="D575:N575" si="223">D553+D563</f>
        <v>2185.3000000000002</v>
      </c>
      <c r="E575" s="144">
        <f t="shared" si="223"/>
        <v>2228.3000000000002</v>
      </c>
      <c r="F575" s="144">
        <f t="shared" si="223"/>
        <v>2616.3000000000002</v>
      </c>
      <c r="G575" s="144">
        <f t="shared" si="223"/>
        <v>2175.3000000000002</v>
      </c>
      <c r="H575" s="144">
        <f t="shared" si="223"/>
        <v>2063.3000000000002</v>
      </c>
      <c r="I575" s="144">
        <f t="shared" si="223"/>
        <v>2694.3</v>
      </c>
      <c r="J575" s="144">
        <f t="shared" si="223"/>
        <v>2635.3</v>
      </c>
      <c r="K575" s="144">
        <f t="shared" si="223"/>
        <v>2464.3000000000002</v>
      </c>
      <c r="L575" s="144">
        <f t="shared" si="223"/>
        <v>2731.3</v>
      </c>
      <c r="M575" s="144">
        <f t="shared" si="223"/>
        <v>2910.3</v>
      </c>
      <c r="N575" s="144">
        <f t="shared" si="223"/>
        <v>3152.3</v>
      </c>
      <c r="O575" s="166">
        <f t="shared" si="220"/>
        <v>30463.599999999995</v>
      </c>
    </row>
    <row r="576" spans="1:16">
      <c r="A576" s="169" t="str">
        <f>A$144</f>
        <v>2019-20</v>
      </c>
      <c r="C576" s="144">
        <f t="shared" si="222"/>
        <v>2607.3000000000002</v>
      </c>
      <c r="D576" s="144">
        <f t="shared" ref="D576:N576" si="224">D554+D564</f>
        <v>2185.3000000000002</v>
      </c>
      <c r="E576" s="144">
        <f t="shared" si="224"/>
        <v>2228.3000000000002</v>
      </c>
      <c r="F576" s="144">
        <f t="shared" si="224"/>
        <v>2616.3000000000002</v>
      </c>
      <c r="G576" s="144">
        <f t="shared" si="224"/>
        <v>2175.3000000000002</v>
      </c>
      <c r="H576" s="144">
        <f t="shared" si="224"/>
        <v>2063.3000000000002</v>
      </c>
      <c r="I576" s="144">
        <f t="shared" si="224"/>
        <v>2694.3</v>
      </c>
      <c r="J576" s="144">
        <f t="shared" si="224"/>
        <v>2635.3</v>
      </c>
      <c r="K576" s="144">
        <f t="shared" si="224"/>
        <v>2464.3000000000002</v>
      </c>
      <c r="L576" s="144">
        <f t="shared" si="224"/>
        <v>2731.3</v>
      </c>
      <c r="M576" s="144">
        <f t="shared" si="224"/>
        <v>2910.3</v>
      </c>
      <c r="N576" s="144">
        <f t="shared" si="224"/>
        <v>3152.3</v>
      </c>
      <c r="O576" s="166">
        <f t="shared" si="220"/>
        <v>30463.599999999995</v>
      </c>
    </row>
    <row r="577" spans="1:16">
      <c r="A577" s="505" t="str">
        <f>A$145</f>
        <v>2020-21</v>
      </c>
      <c r="C577" s="144">
        <f t="shared" si="222"/>
        <v>2607.3000000000002</v>
      </c>
      <c r="D577" s="144">
        <f t="shared" ref="D577:N577" si="225">D555+D565</f>
        <v>2185.3000000000002</v>
      </c>
      <c r="E577" s="144">
        <f t="shared" si="225"/>
        <v>2228.3000000000002</v>
      </c>
      <c r="F577" s="144">
        <f t="shared" si="225"/>
        <v>2616.3000000000002</v>
      </c>
      <c r="G577" s="144">
        <f t="shared" si="225"/>
        <v>2175.3000000000002</v>
      </c>
      <c r="H577" s="144">
        <f t="shared" si="225"/>
        <v>2063.3000000000002</v>
      </c>
      <c r="I577" s="144">
        <f t="shared" si="225"/>
        <v>2694.3</v>
      </c>
      <c r="J577" s="144">
        <f t="shared" si="225"/>
        <v>2635.3</v>
      </c>
      <c r="K577" s="144">
        <f t="shared" si="225"/>
        <v>2464.3000000000002</v>
      </c>
      <c r="L577" s="144">
        <f t="shared" si="225"/>
        <v>2731.3</v>
      </c>
      <c r="M577" s="144">
        <f t="shared" si="225"/>
        <v>2910.3</v>
      </c>
      <c r="N577" s="144">
        <f t="shared" si="225"/>
        <v>3152.3</v>
      </c>
      <c r="O577" s="166">
        <f t="shared" si="220"/>
        <v>30463.599999999995</v>
      </c>
    </row>
    <row r="578" spans="1:16">
      <c r="A578" s="505" t="str">
        <f>A$146</f>
        <v>2021-22</v>
      </c>
      <c r="C578" s="144">
        <f t="shared" si="222"/>
        <v>2607.3000000000002</v>
      </c>
      <c r="D578" s="144">
        <f t="shared" ref="D578:N578" si="226">D556+D566</f>
        <v>2185.3000000000002</v>
      </c>
      <c r="E578" s="144">
        <f t="shared" si="226"/>
        <v>2228.3000000000002</v>
      </c>
      <c r="F578" s="144">
        <f t="shared" si="226"/>
        <v>2616.3000000000002</v>
      </c>
      <c r="G578" s="144">
        <f t="shared" si="226"/>
        <v>2175.3000000000002</v>
      </c>
      <c r="H578" s="144">
        <f t="shared" si="226"/>
        <v>2063.3000000000002</v>
      </c>
      <c r="I578" s="144">
        <f t="shared" si="226"/>
        <v>2694.3</v>
      </c>
      <c r="J578" s="144">
        <f t="shared" si="226"/>
        <v>2635.3</v>
      </c>
      <c r="K578" s="144">
        <f t="shared" si="226"/>
        <v>2464.3000000000002</v>
      </c>
      <c r="L578" s="144">
        <f t="shared" si="226"/>
        <v>2731.3</v>
      </c>
      <c r="M578" s="144">
        <f t="shared" si="226"/>
        <v>2910.3</v>
      </c>
      <c r="N578" s="144">
        <f t="shared" si="226"/>
        <v>3152.3</v>
      </c>
      <c r="O578" s="166">
        <f t="shared" si="220"/>
        <v>30463.599999999995</v>
      </c>
    </row>
    <row r="579" spans="1:16">
      <c r="A579" s="505" t="str">
        <f>A$147</f>
        <v>2022-23</v>
      </c>
      <c r="C579" s="144">
        <f t="shared" si="222"/>
        <v>2607.3000000000002</v>
      </c>
      <c r="D579" s="144">
        <f t="shared" ref="D579:N579" si="227">D557+D567</f>
        <v>2185.3000000000002</v>
      </c>
      <c r="E579" s="144">
        <f t="shared" si="227"/>
        <v>2228.3000000000002</v>
      </c>
      <c r="F579" s="144">
        <f t="shared" si="227"/>
        <v>2616.3000000000002</v>
      </c>
      <c r="G579" s="144">
        <f t="shared" si="227"/>
        <v>2175.3000000000002</v>
      </c>
      <c r="H579" s="144">
        <f t="shared" si="227"/>
        <v>2063.3000000000002</v>
      </c>
      <c r="I579" s="144">
        <f t="shared" si="227"/>
        <v>2694.3</v>
      </c>
      <c r="J579" s="144">
        <f t="shared" si="227"/>
        <v>2635.3</v>
      </c>
      <c r="K579" s="144">
        <f t="shared" si="227"/>
        <v>2464.3000000000002</v>
      </c>
      <c r="L579" s="144">
        <f t="shared" si="227"/>
        <v>2731.3</v>
      </c>
      <c r="M579" s="144">
        <f t="shared" si="227"/>
        <v>2910.3</v>
      </c>
      <c r="N579" s="144">
        <f t="shared" si="227"/>
        <v>3152.3</v>
      </c>
      <c r="O579" s="166">
        <f t="shared" si="220"/>
        <v>30463.599999999995</v>
      </c>
    </row>
    <row r="580" spans="1:16" ht="13.5" thickBot="1">
      <c r="A580" s="49" t="s">
        <v>322</v>
      </c>
      <c r="B580"/>
      <c r="C580" s="657" t="s">
        <v>404</v>
      </c>
      <c r="D580" s="657" t="s">
        <v>404</v>
      </c>
      <c r="E580" s="657" t="s">
        <v>404</v>
      </c>
      <c r="F580" s="657" t="s">
        <v>404</v>
      </c>
      <c r="G580" s="657" t="s">
        <v>404</v>
      </c>
      <c r="H580" s="657" t="s">
        <v>404</v>
      </c>
      <c r="I580" s="657" t="s">
        <v>404</v>
      </c>
      <c r="J580" s="657" t="s">
        <v>404</v>
      </c>
      <c r="K580" s="657" t="s">
        <v>404</v>
      </c>
      <c r="L580" s="657" t="s">
        <v>404</v>
      </c>
      <c r="M580" s="657" t="s">
        <v>404</v>
      </c>
      <c r="N580" s="657" t="s">
        <v>404</v>
      </c>
      <c r="P580" s="896"/>
    </row>
    <row r="581" spans="1:16" ht="16.5" thickBot="1">
      <c r="A581" s="162" t="s">
        <v>182</v>
      </c>
      <c r="B581" s="160"/>
      <c r="C581" s="160"/>
      <c r="D581" s="160"/>
      <c r="E581" s="164" t="s">
        <v>260</v>
      </c>
      <c r="F581" s="538">
        <f>G581*$E$63</f>
        <v>10.3</v>
      </c>
      <c r="G581" s="285">
        <v>1</v>
      </c>
      <c r="H581" s="163"/>
      <c r="I581" s="164" t="str">
        <f>$H$100</f>
        <v>FY18 Volume Charge</v>
      </c>
      <c r="J581" s="578">
        <v>3.8</v>
      </c>
      <c r="K581" s="160"/>
      <c r="L581" s="164" t="str">
        <f>$K$100</f>
        <v>FY17 Volume Charge</v>
      </c>
      <c r="M581" s="579">
        <v>3.8</v>
      </c>
      <c r="N581" s="341"/>
      <c r="O581" s="161"/>
    </row>
    <row r="583" spans="1:16">
      <c r="A583" s="152" t="s">
        <v>106</v>
      </c>
      <c r="B583" s="153"/>
      <c r="C583" s="151" t="s">
        <v>69</v>
      </c>
      <c r="D583" s="151" t="s">
        <v>70</v>
      </c>
      <c r="E583" s="151" t="s">
        <v>71</v>
      </c>
      <c r="F583" s="151" t="s">
        <v>72</v>
      </c>
      <c r="G583" s="151" t="s">
        <v>73</v>
      </c>
      <c r="H583" s="151" t="s">
        <v>74</v>
      </c>
      <c r="I583" s="151" t="s">
        <v>75</v>
      </c>
      <c r="J583" s="151" t="s">
        <v>76</v>
      </c>
      <c r="K583" s="151" t="s">
        <v>77</v>
      </c>
      <c r="L583" s="151" t="s">
        <v>78</v>
      </c>
      <c r="M583" s="151" t="s">
        <v>79</v>
      </c>
      <c r="N583" s="151" t="s">
        <v>80</v>
      </c>
      <c r="O583" s="151" t="s">
        <v>24</v>
      </c>
    </row>
    <row r="584" spans="1:16" ht="3.75" customHeight="1">
      <c r="C584" s="154"/>
      <c r="D584" s="154"/>
      <c r="E584" s="154"/>
      <c r="F584" s="154"/>
      <c r="G584" s="154"/>
      <c r="H584" s="154"/>
      <c r="I584" s="154"/>
      <c r="J584" s="154"/>
      <c r="K584" s="154"/>
      <c r="L584" s="154"/>
      <c r="M584" s="154"/>
      <c r="N584" s="154"/>
      <c r="O584" s="154"/>
    </row>
    <row r="585" spans="1:16" s="168" customFormat="1" ht="12.75" hidden="1" customHeight="1">
      <c r="A585" s="156" t="str">
        <f>A$104</f>
        <v>1994-95 Act</v>
      </c>
      <c r="B585" s="126"/>
      <c r="C585" s="203">
        <v>0</v>
      </c>
      <c r="D585" s="203">
        <v>0</v>
      </c>
      <c r="E585" s="203">
        <v>0</v>
      </c>
      <c r="F585" s="203">
        <v>0</v>
      </c>
      <c r="G585" s="203">
        <v>0</v>
      </c>
      <c r="H585" s="203">
        <v>0</v>
      </c>
      <c r="I585" s="203">
        <v>0</v>
      </c>
      <c r="J585" s="203">
        <v>0</v>
      </c>
      <c r="K585" s="203">
        <v>0</v>
      </c>
      <c r="L585" s="203">
        <v>0</v>
      </c>
      <c r="M585" s="203">
        <v>0</v>
      </c>
      <c r="N585" s="203">
        <v>0</v>
      </c>
      <c r="O585" s="5">
        <f t="shared" ref="O585:O600" si="228">SUM(C585:N585)</f>
        <v>0</v>
      </c>
      <c r="P585" s="126" t="s">
        <v>28</v>
      </c>
    </row>
    <row r="586" spans="1:16" s="168" customFormat="1" ht="12.75" hidden="1" customHeight="1">
      <c r="A586" s="156" t="str">
        <f>A$105</f>
        <v>1995-96 Act</v>
      </c>
      <c r="B586" s="126"/>
      <c r="C586" s="203">
        <v>0</v>
      </c>
      <c r="D586" s="203">
        <v>0</v>
      </c>
      <c r="E586" s="203">
        <v>0</v>
      </c>
      <c r="F586" s="203">
        <v>0</v>
      </c>
      <c r="G586" s="203">
        <v>0</v>
      </c>
      <c r="H586" s="203">
        <v>0</v>
      </c>
      <c r="I586" s="203">
        <v>0</v>
      </c>
      <c r="J586" s="203">
        <v>0</v>
      </c>
      <c r="K586" s="203">
        <v>0</v>
      </c>
      <c r="L586" s="203">
        <v>0</v>
      </c>
      <c r="M586" s="203">
        <v>0</v>
      </c>
      <c r="N586" s="203">
        <v>0</v>
      </c>
      <c r="O586" s="5">
        <f t="shared" si="228"/>
        <v>0</v>
      </c>
      <c r="P586" s="126" t="s">
        <v>28</v>
      </c>
    </row>
    <row r="587" spans="1:16" s="168" customFormat="1" ht="12.75" hidden="1" customHeight="1">
      <c r="A587" s="156" t="str">
        <f>A$106</f>
        <v>1996-97 Act</v>
      </c>
      <c r="B587" s="126"/>
      <c r="C587" s="203">
        <v>0</v>
      </c>
      <c r="D587" s="203">
        <v>0</v>
      </c>
      <c r="E587" s="203">
        <v>0</v>
      </c>
      <c r="F587" s="203">
        <v>0</v>
      </c>
      <c r="G587" s="203">
        <v>0</v>
      </c>
      <c r="H587" s="203">
        <v>0</v>
      </c>
      <c r="I587" s="203">
        <v>0</v>
      </c>
      <c r="J587" s="203">
        <v>0</v>
      </c>
      <c r="K587" s="203">
        <v>0</v>
      </c>
      <c r="L587" s="203">
        <v>0</v>
      </c>
      <c r="M587" s="203">
        <v>0</v>
      </c>
      <c r="N587" s="203">
        <v>0</v>
      </c>
      <c r="O587" s="166">
        <f t="shared" si="228"/>
        <v>0</v>
      </c>
      <c r="P587" s="126" t="s">
        <v>28</v>
      </c>
    </row>
    <row r="588" spans="1:16" s="168" customFormat="1" ht="12.75" hidden="1" customHeight="1">
      <c r="A588" s="156" t="str">
        <f>A$107</f>
        <v>1997-98 Act</v>
      </c>
      <c r="B588" s="126"/>
      <c r="C588" s="203">
        <v>0</v>
      </c>
      <c r="D588" s="203">
        <v>0</v>
      </c>
      <c r="E588" s="203">
        <v>0</v>
      </c>
      <c r="F588" s="203">
        <v>0</v>
      </c>
      <c r="G588" s="203">
        <v>0</v>
      </c>
      <c r="H588" s="203">
        <v>0</v>
      </c>
      <c r="I588" s="203">
        <v>0</v>
      </c>
      <c r="J588" s="203">
        <v>0</v>
      </c>
      <c r="K588" s="203">
        <v>0</v>
      </c>
      <c r="L588" s="203">
        <v>0</v>
      </c>
      <c r="M588" s="203">
        <v>0</v>
      </c>
      <c r="N588" s="203">
        <v>0</v>
      </c>
      <c r="O588" s="166">
        <f t="shared" si="228"/>
        <v>0</v>
      </c>
      <c r="P588" s="126" t="s">
        <v>28</v>
      </c>
    </row>
    <row r="589" spans="1:16" s="168" customFormat="1" hidden="1">
      <c r="A589" s="156" t="str">
        <f>A$108</f>
        <v>1998-99 Act</v>
      </c>
      <c r="B589" s="126"/>
      <c r="C589" s="654">
        <v>0</v>
      </c>
      <c r="D589" s="654">
        <v>0</v>
      </c>
      <c r="E589" s="654">
        <v>0</v>
      </c>
      <c r="F589" s="654">
        <v>0</v>
      </c>
      <c r="G589" s="654">
        <v>0</v>
      </c>
      <c r="H589" s="654">
        <v>0</v>
      </c>
      <c r="I589" s="654">
        <v>0</v>
      </c>
      <c r="J589" s="654">
        <v>0</v>
      </c>
      <c r="K589" s="654">
        <v>0</v>
      </c>
      <c r="L589" s="654">
        <v>0</v>
      </c>
      <c r="M589" s="654">
        <v>0</v>
      </c>
      <c r="N589" s="654">
        <v>0</v>
      </c>
      <c r="O589" s="166">
        <f t="shared" si="228"/>
        <v>0</v>
      </c>
      <c r="P589" s="126" t="s">
        <v>28</v>
      </c>
    </row>
    <row r="590" spans="1:16" s="168" customFormat="1" hidden="1">
      <c r="A590" s="156" t="str">
        <f>A$109</f>
        <v>1999-00 Act</v>
      </c>
      <c r="B590" s="126"/>
      <c r="C590" s="654">
        <v>0</v>
      </c>
      <c r="D590" s="654">
        <v>0</v>
      </c>
      <c r="E590" s="654">
        <v>0</v>
      </c>
      <c r="F590" s="654">
        <v>0</v>
      </c>
      <c r="G590" s="654">
        <v>0</v>
      </c>
      <c r="H590" s="654">
        <v>0</v>
      </c>
      <c r="I590" s="654">
        <v>0</v>
      </c>
      <c r="J590" s="654">
        <v>0</v>
      </c>
      <c r="K590" s="654">
        <v>0</v>
      </c>
      <c r="L590" s="654">
        <v>0</v>
      </c>
      <c r="M590" s="654">
        <v>0</v>
      </c>
      <c r="N590" s="654">
        <v>0</v>
      </c>
      <c r="O590" s="166">
        <f t="shared" si="228"/>
        <v>0</v>
      </c>
    </row>
    <row r="591" spans="1:16" s="168" customFormat="1" hidden="1">
      <c r="A591" s="156" t="str">
        <f>A$110</f>
        <v>2000-01 Act</v>
      </c>
      <c r="B591" s="126"/>
      <c r="C591" s="655">
        <v>0</v>
      </c>
      <c r="D591" s="655">
        <v>0</v>
      </c>
      <c r="E591" s="655">
        <v>0</v>
      </c>
      <c r="F591" s="655">
        <v>0</v>
      </c>
      <c r="G591" s="655">
        <v>0</v>
      </c>
      <c r="H591" s="655">
        <v>0</v>
      </c>
      <c r="I591" s="655">
        <v>0</v>
      </c>
      <c r="J591" s="655">
        <v>0</v>
      </c>
      <c r="K591" s="655">
        <v>0</v>
      </c>
      <c r="L591" s="655">
        <v>0</v>
      </c>
      <c r="M591" s="655">
        <v>0</v>
      </c>
      <c r="N591" s="655">
        <v>0</v>
      </c>
      <c r="O591" s="166">
        <f t="shared" si="228"/>
        <v>0</v>
      </c>
    </row>
    <row r="592" spans="1:16" s="168" customFormat="1" hidden="1">
      <c r="A592" s="156" t="str">
        <f>A$111</f>
        <v>2001-02 Act</v>
      </c>
      <c r="B592" s="126"/>
      <c r="C592" s="655">
        <v>0</v>
      </c>
      <c r="D592" s="655">
        <v>0</v>
      </c>
      <c r="E592" s="655">
        <v>0</v>
      </c>
      <c r="F592" s="655">
        <v>0</v>
      </c>
      <c r="G592" s="655">
        <v>0</v>
      </c>
      <c r="H592" s="655">
        <v>0</v>
      </c>
      <c r="I592" s="655">
        <v>0</v>
      </c>
      <c r="J592" s="655">
        <v>0</v>
      </c>
      <c r="K592" s="655">
        <v>0</v>
      </c>
      <c r="L592" s="655">
        <v>0</v>
      </c>
      <c r="M592" s="655">
        <v>0</v>
      </c>
      <c r="N592" s="655">
        <v>0</v>
      </c>
      <c r="O592" s="166">
        <f t="shared" si="228"/>
        <v>0</v>
      </c>
      <c r="P592" s="126"/>
    </row>
    <row r="593" spans="1:16" s="168" customFormat="1" hidden="1">
      <c r="A593" s="156" t="str">
        <f>A$112</f>
        <v>2002-03 Act</v>
      </c>
      <c r="B593" s="126"/>
      <c r="C593" s="655">
        <v>0</v>
      </c>
      <c r="D593" s="655">
        <v>0</v>
      </c>
      <c r="E593" s="655">
        <v>0</v>
      </c>
      <c r="F593" s="655">
        <v>0</v>
      </c>
      <c r="G593" s="655">
        <v>0</v>
      </c>
      <c r="H593" s="655">
        <v>0</v>
      </c>
      <c r="I593" s="655">
        <v>0</v>
      </c>
      <c r="J593" s="655">
        <v>0</v>
      </c>
      <c r="K593" s="655">
        <v>0</v>
      </c>
      <c r="L593" s="655">
        <v>0</v>
      </c>
      <c r="M593" s="655">
        <v>0</v>
      </c>
      <c r="N593" s="655">
        <v>0</v>
      </c>
      <c r="O593" s="166">
        <f t="shared" si="228"/>
        <v>0</v>
      </c>
      <c r="P593" s="126"/>
    </row>
    <row r="594" spans="1:16" s="168" customFormat="1" hidden="1">
      <c r="A594" s="156" t="str">
        <f>A$113</f>
        <v>2003-04 Act</v>
      </c>
      <c r="B594" s="126"/>
      <c r="C594" s="655">
        <v>0</v>
      </c>
      <c r="D594" s="655">
        <v>0</v>
      </c>
      <c r="E594" s="655">
        <v>0</v>
      </c>
      <c r="F594" s="655">
        <v>0</v>
      </c>
      <c r="G594" s="655">
        <v>0</v>
      </c>
      <c r="H594" s="655">
        <v>0</v>
      </c>
      <c r="I594" s="655">
        <v>0</v>
      </c>
      <c r="J594" s="655">
        <v>0</v>
      </c>
      <c r="K594" s="655">
        <v>0</v>
      </c>
      <c r="L594" s="655">
        <v>0</v>
      </c>
      <c r="M594" s="655">
        <v>0</v>
      </c>
      <c r="N594" s="655">
        <v>0</v>
      </c>
      <c r="O594" s="166">
        <f t="shared" si="228"/>
        <v>0</v>
      </c>
      <c r="P594" s="126"/>
    </row>
    <row r="595" spans="1:16" s="168" customFormat="1" hidden="1">
      <c r="A595" s="156" t="str">
        <f>A$114</f>
        <v>2004-05 Act</v>
      </c>
      <c r="B595" s="126"/>
      <c r="C595" s="258">
        <v>0</v>
      </c>
      <c r="D595" s="258">
        <v>0</v>
      </c>
      <c r="E595" s="258">
        <v>0</v>
      </c>
      <c r="F595" s="258">
        <v>0</v>
      </c>
      <c r="G595" s="258">
        <v>0</v>
      </c>
      <c r="H595" s="258">
        <v>0</v>
      </c>
      <c r="I595" s="258">
        <v>0</v>
      </c>
      <c r="J595" s="258">
        <v>0</v>
      </c>
      <c r="K595" s="258">
        <v>0</v>
      </c>
      <c r="L595" s="258">
        <v>0</v>
      </c>
      <c r="M595" s="258">
        <v>0</v>
      </c>
      <c r="N595" s="258">
        <v>0</v>
      </c>
      <c r="O595" s="166">
        <f t="shared" si="228"/>
        <v>0</v>
      </c>
      <c r="P595" s="126"/>
    </row>
    <row r="596" spans="1:16" s="168" customFormat="1" hidden="1">
      <c r="A596" s="156" t="str">
        <f>A$115</f>
        <v>2005-06 Act</v>
      </c>
      <c r="B596" s="126"/>
      <c r="C596" s="258">
        <v>0</v>
      </c>
      <c r="D596" s="258">
        <v>0</v>
      </c>
      <c r="E596" s="258">
        <v>0</v>
      </c>
      <c r="F596" s="258">
        <v>0</v>
      </c>
      <c r="G596" s="258">
        <v>0</v>
      </c>
      <c r="H596" s="258">
        <v>0</v>
      </c>
      <c r="I596" s="258">
        <v>0</v>
      </c>
      <c r="J596" s="258">
        <v>5200</v>
      </c>
      <c r="K596" s="258">
        <v>206300</v>
      </c>
      <c r="L596" s="258">
        <v>0</v>
      </c>
      <c r="M596" s="258">
        <v>0</v>
      </c>
      <c r="N596" s="258">
        <v>0</v>
      </c>
      <c r="O596" s="166">
        <f t="shared" si="228"/>
        <v>211500</v>
      </c>
      <c r="P596" s="126"/>
    </row>
    <row r="597" spans="1:16" s="168" customFormat="1" hidden="1">
      <c r="A597" s="156" t="str">
        <f>A$116</f>
        <v>2006-07 Act</v>
      </c>
      <c r="B597" s="126"/>
      <c r="C597" s="258">
        <v>0</v>
      </c>
      <c r="D597" s="258">
        <v>64700</v>
      </c>
      <c r="E597" s="258">
        <v>68000</v>
      </c>
      <c r="F597" s="258">
        <v>60800</v>
      </c>
      <c r="G597" s="258">
        <v>2585200</v>
      </c>
      <c r="H597" s="258">
        <v>4935100</v>
      </c>
      <c r="I597" s="258">
        <v>6643900</v>
      </c>
      <c r="J597" s="258">
        <v>4804400</v>
      </c>
      <c r="K597" s="258">
        <v>2137100</v>
      </c>
      <c r="L597" s="656">
        <v>307000</v>
      </c>
      <c r="M597" s="258">
        <v>4439800</v>
      </c>
      <c r="N597" s="258">
        <v>41800</v>
      </c>
      <c r="O597" s="166">
        <f t="shared" si="228"/>
        <v>26087800</v>
      </c>
      <c r="P597" s="126"/>
    </row>
    <row r="598" spans="1:16" s="168" customFormat="1" hidden="1">
      <c r="A598" s="156" t="str">
        <f>A$117</f>
        <v>2007-08 Act</v>
      </c>
      <c r="B598" s="126"/>
      <c r="C598" s="258">
        <v>900</v>
      </c>
      <c r="D598" s="258">
        <v>100</v>
      </c>
      <c r="E598" s="258">
        <v>6700</v>
      </c>
      <c r="F598" s="258">
        <v>3000</v>
      </c>
      <c r="G598" s="258">
        <v>0</v>
      </c>
      <c r="H598" s="258">
        <v>96900</v>
      </c>
      <c r="I598" s="258">
        <v>64800</v>
      </c>
      <c r="J598" s="258">
        <v>195900</v>
      </c>
      <c r="K598" s="258">
        <v>221200</v>
      </c>
      <c r="L598" s="258">
        <v>130000</v>
      </c>
      <c r="M598" s="258">
        <v>29900</v>
      </c>
      <c r="N598" s="258">
        <v>200</v>
      </c>
      <c r="O598" s="166">
        <f t="shared" si="228"/>
        <v>749600</v>
      </c>
      <c r="P598" s="126"/>
    </row>
    <row r="599" spans="1:16" s="168" customFormat="1" hidden="1">
      <c r="A599" s="156" t="str">
        <f>A$118</f>
        <v>2008-09 Act</v>
      </c>
      <c r="B599" s="126"/>
      <c r="C599" s="258">
        <v>0</v>
      </c>
      <c r="D599" s="258">
        <v>2000</v>
      </c>
      <c r="E599" s="258">
        <v>5000</v>
      </c>
      <c r="F599" s="258">
        <v>3100</v>
      </c>
      <c r="G599" s="258">
        <v>148300</v>
      </c>
      <c r="H599" s="258">
        <v>0</v>
      </c>
      <c r="I599" s="258">
        <v>0</v>
      </c>
      <c r="J599" s="258">
        <v>0</v>
      </c>
      <c r="K599" s="258">
        <v>102900</v>
      </c>
      <c r="L599" s="258">
        <v>0</v>
      </c>
      <c r="M599" s="258">
        <v>3000</v>
      </c>
      <c r="N599" s="258">
        <v>0</v>
      </c>
      <c r="O599" s="166">
        <f t="shared" si="228"/>
        <v>264300</v>
      </c>
      <c r="P599" s="126"/>
    </row>
    <row r="600" spans="1:16" s="168" customFormat="1" hidden="1">
      <c r="A600" s="156" t="str">
        <f>A$119</f>
        <v>2009-10 Act</v>
      </c>
      <c r="B600" s="126"/>
      <c r="C600" s="258">
        <v>409100</v>
      </c>
      <c r="D600" s="258">
        <v>10878900</v>
      </c>
      <c r="E600" s="258">
        <v>12161400</v>
      </c>
      <c r="F600" s="258">
        <v>17877900</v>
      </c>
      <c r="G600" s="258">
        <v>7932700</v>
      </c>
      <c r="H600" s="258">
        <v>4476000</v>
      </c>
      <c r="I600" s="258">
        <v>3857100</v>
      </c>
      <c r="J600" s="258">
        <v>915200</v>
      </c>
      <c r="K600" s="258">
        <v>0</v>
      </c>
      <c r="L600" s="258">
        <v>0</v>
      </c>
      <c r="M600" s="258">
        <v>0</v>
      </c>
      <c r="N600" s="258">
        <v>0</v>
      </c>
      <c r="O600" s="166">
        <f t="shared" si="228"/>
        <v>58508300</v>
      </c>
      <c r="P600" s="126"/>
    </row>
    <row r="601" spans="1:16" s="168" customFormat="1" hidden="1">
      <c r="A601" s="156" t="str">
        <f>A$120</f>
        <v>2010-11 Act</v>
      </c>
      <c r="B601" s="126"/>
      <c r="C601" s="258">
        <v>0</v>
      </c>
      <c r="D601" s="258">
        <v>0</v>
      </c>
      <c r="E601" s="258">
        <v>0</v>
      </c>
      <c r="F601" s="258">
        <v>2900</v>
      </c>
      <c r="G601" s="258">
        <v>2139200</v>
      </c>
      <c r="H601" s="258">
        <v>8547500</v>
      </c>
      <c r="I601" s="258">
        <v>2245200</v>
      </c>
      <c r="J601" s="258">
        <v>0</v>
      </c>
      <c r="K601" s="258">
        <v>0</v>
      </c>
      <c r="L601" s="258">
        <v>0</v>
      </c>
      <c r="M601" s="258">
        <v>0</v>
      </c>
      <c r="N601" s="258">
        <v>0</v>
      </c>
      <c r="O601" s="166">
        <f>SUM(C601:N601)</f>
        <v>12934800</v>
      </c>
      <c r="P601" s="126"/>
    </row>
    <row r="602" spans="1:16" s="168" customFormat="1" hidden="1">
      <c r="A602" s="156" t="str">
        <f>A$121</f>
        <v>2011-12 Act</v>
      </c>
      <c r="B602" s="126"/>
      <c r="C602" s="258">
        <v>0</v>
      </c>
      <c r="D602" s="258">
        <v>0</v>
      </c>
      <c r="E602" s="258">
        <v>0</v>
      </c>
      <c r="F602" s="258">
        <v>83300</v>
      </c>
      <c r="G602" s="258">
        <v>0</v>
      </c>
      <c r="H602" s="258">
        <v>5066800</v>
      </c>
      <c r="I602" s="258">
        <v>365000</v>
      </c>
      <c r="J602" s="258">
        <v>0</v>
      </c>
      <c r="K602" s="258">
        <v>0</v>
      </c>
      <c r="L602" s="258">
        <v>0</v>
      </c>
      <c r="M602" s="258">
        <v>0</v>
      </c>
      <c r="N602" s="258">
        <v>0</v>
      </c>
      <c r="O602" s="166">
        <f>SUM(C602:N602)</f>
        <v>5515100</v>
      </c>
      <c r="P602" s="126"/>
    </row>
    <row r="603" spans="1:16" s="168" customFormat="1">
      <c r="A603" s="156" t="str">
        <f>A$122</f>
        <v>2012-13 Act</v>
      </c>
      <c r="B603" s="126"/>
      <c r="C603" s="258">
        <v>0</v>
      </c>
      <c r="D603" s="258">
        <v>0</v>
      </c>
      <c r="E603" s="258">
        <v>0</v>
      </c>
      <c r="F603" s="258">
        <v>4877600</v>
      </c>
      <c r="G603" s="258">
        <v>4520000</v>
      </c>
      <c r="H603" s="258">
        <v>2343200</v>
      </c>
      <c r="I603" s="258">
        <v>376100</v>
      </c>
      <c r="J603" s="258">
        <v>5684200</v>
      </c>
      <c r="K603" s="258">
        <v>6617800</v>
      </c>
      <c r="L603" s="258">
        <v>0</v>
      </c>
      <c r="M603" s="258">
        <v>1354200</v>
      </c>
      <c r="N603" s="258">
        <v>1368300</v>
      </c>
      <c r="O603" s="166">
        <f>SUM(C603:N603)</f>
        <v>27141400</v>
      </c>
      <c r="P603" s="126"/>
    </row>
    <row r="604" spans="1:16" s="168" customFormat="1">
      <c r="A604" s="156" t="str">
        <f>A$123</f>
        <v>2013-14 Act</v>
      </c>
      <c r="B604" s="126"/>
      <c r="C604" s="258">
        <v>876700</v>
      </c>
      <c r="D604" s="258">
        <v>3724000</v>
      </c>
      <c r="E604" s="258">
        <v>1830800</v>
      </c>
      <c r="F604" s="258">
        <v>11041700</v>
      </c>
      <c r="G604" s="258">
        <v>9493400</v>
      </c>
      <c r="H604" s="258">
        <v>10130000</v>
      </c>
      <c r="I604" s="258">
        <v>4071000</v>
      </c>
      <c r="J604" s="258">
        <v>1873500</v>
      </c>
      <c r="K604" s="258">
        <v>0</v>
      </c>
      <c r="L604" s="258">
        <v>50700</v>
      </c>
      <c r="M604" s="258">
        <v>1E-4</v>
      </c>
      <c r="N604" s="258">
        <v>0</v>
      </c>
      <c r="O604" s="166">
        <f>SUM(C604:N604)</f>
        <v>43091800.000100002</v>
      </c>
      <c r="P604" s="126"/>
    </row>
    <row r="605" spans="1:16" s="168" customFormat="1">
      <c r="A605" s="156" t="str">
        <f>A$124</f>
        <v>2014-15 Act</v>
      </c>
      <c r="B605" s="126"/>
      <c r="C605" s="258">
        <v>0</v>
      </c>
      <c r="D605" s="258">
        <v>0</v>
      </c>
      <c r="E605" s="258">
        <v>9147600</v>
      </c>
      <c r="F605" s="258">
        <v>12828400</v>
      </c>
      <c r="G605" s="258">
        <v>14814200</v>
      </c>
      <c r="H605" s="258">
        <v>10142000</v>
      </c>
      <c r="I605" s="258">
        <v>8454900</v>
      </c>
      <c r="J605" s="258">
        <v>11518500</v>
      </c>
      <c r="K605" s="258">
        <v>15638900</v>
      </c>
      <c r="L605" s="258">
        <v>9205100</v>
      </c>
      <c r="M605" s="258">
        <v>2960000</v>
      </c>
      <c r="N605" s="258">
        <v>0</v>
      </c>
      <c r="O605" s="166">
        <f>SUM(C605:N605)</f>
        <v>94709600</v>
      </c>
    </row>
    <row r="606" spans="1:16" s="168" customFormat="1" ht="12.75" customHeight="1">
      <c r="A606" s="156" t="str">
        <f>A$125</f>
        <v>2015-16 Act</v>
      </c>
      <c r="B606" s="126"/>
      <c r="C606" s="258">
        <v>0</v>
      </c>
      <c r="D606" s="258">
        <v>0</v>
      </c>
      <c r="E606" s="258">
        <v>13801600</v>
      </c>
      <c r="F606" s="258">
        <v>17910200</v>
      </c>
      <c r="G606" s="258">
        <v>7452500</v>
      </c>
      <c r="H606" s="258">
        <v>8305600</v>
      </c>
      <c r="I606" s="258">
        <v>13561300</v>
      </c>
      <c r="J606" s="258">
        <v>15875600</v>
      </c>
      <c r="K606" s="258">
        <v>12464600</v>
      </c>
      <c r="L606" s="258">
        <v>9739000</v>
      </c>
      <c r="M606" s="258">
        <v>0</v>
      </c>
      <c r="N606" s="258">
        <v>7860000</v>
      </c>
      <c r="O606" s="166">
        <f t="shared" ref="O606:O611" si="229">SUM(C606:N606)</f>
        <v>106970400</v>
      </c>
    </row>
    <row r="607" spans="1:16" s="168" customFormat="1" ht="12.75" customHeight="1">
      <c r="A607" s="156" t="str">
        <f>A$126</f>
        <v>2016-17 Act</v>
      </c>
      <c r="B607" s="126"/>
      <c r="C607" s="258">
        <v>2025300</v>
      </c>
      <c r="D607" s="258">
        <v>4574200</v>
      </c>
      <c r="E607" s="258">
        <v>16166200</v>
      </c>
      <c r="F607" s="258">
        <v>22169600</v>
      </c>
      <c r="G607" s="258">
        <v>24700500</v>
      </c>
      <c r="H607" s="258">
        <v>14606200</v>
      </c>
      <c r="I607" s="258">
        <v>15226400</v>
      </c>
      <c r="J607" s="258">
        <v>8439500</v>
      </c>
      <c r="K607" s="258">
        <v>1060000</v>
      </c>
      <c r="L607" s="258">
        <v>7085200</v>
      </c>
      <c r="M607" s="258">
        <v>0</v>
      </c>
      <c r="N607" s="258">
        <v>0</v>
      </c>
      <c r="O607" s="166">
        <f t="shared" si="229"/>
        <v>116053100</v>
      </c>
    </row>
    <row r="608" spans="1:16" s="168" customFormat="1" ht="12.75" customHeight="1">
      <c r="A608" s="1020" t="str">
        <f>A$127</f>
        <v>2017-18 CYE</v>
      </c>
      <c r="B608" s="1021"/>
      <c r="C608" s="1022">
        <v>8147500</v>
      </c>
      <c r="D608" s="1022">
        <v>14848700</v>
      </c>
      <c r="E608" s="1022">
        <v>14030300</v>
      </c>
      <c r="F608" s="1022">
        <v>28075000</v>
      </c>
      <c r="G608" s="1022">
        <v>20873600</v>
      </c>
      <c r="H608" s="1022">
        <v>19869700</v>
      </c>
      <c r="I608" s="1022">
        <v>13441500</v>
      </c>
      <c r="J608" s="1022">
        <v>6259500</v>
      </c>
      <c r="K608" s="1022">
        <v>4428200</v>
      </c>
      <c r="L608" s="1022">
        <v>0</v>
      </c>
      <c r="M608" s="1022">
        <v>0</v>
      </c>
      <c r="N608" s="1022">
        <v>0</v>
      </c>
      <c r="O608" s="1023">
        <f t="shared" si="229"/>
        <v>129974000</v>
      </c>
      <c r="P608" s="1"/>
    </row>
    <row r="609" spans="1:16" s="168" customFormat="1" ht="12.75" hidden="1" customHeight="1">
      <c r="A609" s="156" t="str">
        <f>A$128</f>
        <v>2018-19</v>
      </c>
      <c r="B609" s="126"/>
      <c r="C609" s="140">
        <v>0</v>
      </c>
      <c r="D609" s="140">
        <v>0</v>
      </c>
      <c r="E609" s="140">
        <v>0</v>
      </c>
      <c r="F609" s="140">
        <v>0</v>
      </c>
      <c r="G609" s="140">
        <v>0</v>
      </c>
      <c r="H609" s="140">
        <v>0</v>
      </c>
      <c r="I609" s="140">
        <v>0</v>
      </c>
      <c r="J609" s="140">
        <v>0</v>
      </c>
      <c r="K609" s="140">
        <v>0</v>
      </c>
      <c r="L609" s="140">
        <v>0</v>
      </c>
      <c r="M609" s="140">
        <v>32060800</v>
      </c>
      <c r="N609" s="140">
        <v>0</v>
      </c>
      <c r="O609" s="166">
        <f t="shared" si="229"/>
        <v>32060800</v>
      </c>
      <c r="P609" s="126"/>
    </row>
    <row r="610" spans="1:16" s="168" customFormat="1" ht="12.75" hidden="1" customHeight="1">
      <c r="A610" s="156" t="str">
        <f>A$129</f>
        <v>2019-20</v>
      </c>
      <c r="B610" s="126"/>
      <c r="C610" s="140">
        <v>0</v>
      </c>
      <c r="D610" s="140">
        <v>0</v>
      </c>
      <c r="E610" s="140">
        <v>0</v>
      </c>
      <c r="F610" s="140">
        <v>0</v>
      </c>
      <c r="G610" s="140">
        <v>0</v>
      </c>
      <c r="H610" s="140">
        <v>0</v>
      </c>
      <c r="I610" s="140">
        <v>0</v>
      </c>
      <c r="J610" s="140">
        <v>0</v>
      </c>
      <c r="K610" s="140">
        <v>0</v>
      </c>
      <c r="L610" s="140">
        <v>0</v>
      </c>
      <c r="M610" s="140">
        <v>4441800</v>
      </c>
      <c r="N610" s="140">
        <v>0</v>
      </c>
      <c r="O610" s="166">
        <f t="shared" si="229"/>
        <v>4441800</v>
      </c>
      <c r="P610" s="126"/>
    </row>
    <row r="611" spans="1:16" s="168" customFormat="1" ht="12.75" hidden="1" customHeight="1">
      <c r="A611" s="156" t="str">
        <f>A$130</f>
        <v>2020-21</v>
      </c>
      <c r="B611" s="126"/>
      <c r="C611" s="140">
        <v>0</v>
      </c>
      <c r="D611" s="140">
        <v>0</v>
      </c>
      <c r="E611" s="140">
        <v>0</v>
      </c>
      <c r="F611" s="140">
        <v>0</v>
      </c>
      <c r="G611" s="140">
        <v>0</v>
      </c>
      <c r="H611" s="140">
        <v>0</v>
      </c>
      <c r="I611" s="140">
        <v>0</v>
      </c>
      <c r="J611" s="140">
        <v>0</v>
      </c>
      <c r="K611" s="140">
        <v>0</v>
      </c>
      <c r="L611" s="140">
        <v>0</v>
      </c>
      <c r="M611" s="140">
        <v>0</v>
      </c>
      <c r="N611" s="140">
        <v>0</v>
      </c>
      <c r="O611" s="166">
        <f t="shared" si="229"/>
        <v>0</v>
      </c>
      <c r="P611" s="126"/>
    </row>
    <row r="612" spans="1:16">
      <c r="P612" s="106"/>
    </row>
    <row r="613" spans="1:16">
      <c r="A613" s="159" t="s">
        <v>181</v>
      </c>
    </row>
    <row r="614" spans="1:16" s="493" customFormat="1">
      <c r="A614" s="479" t="s">
        <v>28</v>
      </c>
      <c r="B614" s="479"/>
      <c r="C614" s="907">
        <f>ROUND($O$614*C615,-3)</f>
        <v>8826000</v>
      </c>
      <c r="D614" s="907">
        <f t="shared" ref="D614:N614" si="230">ROUND($O$614*D615,-3)</f>
        <v>8826000</v>
      </c>
      <c r="E614" s="907">
        <f t="shared" si="230"/>
        <v>8826000</v>
      </c>
      <c r="F614" s="907">
        <f t="shared" si="230"/>
        <v>8826000</v>
      </c>
      <c r="G614" s="907">
        <f t="shared" si="230"/>
        <v>8826000</v>
      </c>
      <c r="H614" s="907">
        <f t="shared" si="230"/>
        <v>8826000</v>
      </c>
      <c r="I614" s="907">
        <f t="shared" si="230"/>
        <v>8826000</v>
      </c>
      <c r="J614" s="907">
        <f t="shared" si="230"/>
        <v>8826000</v>
      </c>
      <c r="K614" s="907">
        <f t="shared" si="230"/>
        <v>8826000</v>
      </c>
      <c r="L614" s="907">
        <f t="shared" si="230"/>
        <v>8826000</v>
      </c>
      <c r="M614" s="907">
        <f t="shared" si="230"/>
        <v>8826000</v>
      </c>
      <c r="N614" s="907">
        <f t="shared" si="230"/>
        <v>8826000</v>
      </c>
      <c r="O614" s="494">
        <f>AVERAGE(O605:O607)</f>
        <v>105911033.33333333</v>
      </c>
      <c r="P614" s="479"/>
    </row>
    <row r="615" spans="1:16" s="529" customFormat="1">
      <c r="A615" s="10"/>
      <c r="B615" s="10"/>
      <c r="C615" s="908">
        <f>1/12</f>
        <v>8.3333333333333329E-2</v>
      </c>
      <c r="D615" s="908">
        <f t="shared" ref="D615:N615" si="231">1/12</f>
        <v>8.3333333333333329E-2</v>
      </c>
      <c r="E615" s="908">
        <f t="shared" si="231"/>
        <v>8.3333333333333329E-2</v>
      </c>
      <c r="F615" s="908">
        <f t="shared" si="231"/>
        <v>8.3333333333333329E-2</v>
      </c>
      <c r="G615" s="908">
        <f t="shared" si="231"/>
        <v>8.3333333333333329E-2</v>
      </c>
      <c r="H615" s="908">
        <f t="shared" si="231"/>
        <v>8.3333333333333329E-2</v>
      </c>
      <c r="I615" s="908">
        <f t="shared" si="231"/>
        <v>8.3333333333333329E-2</v>
      </c>
      <c r="J615" s="908">
        <f t="shared" si="231"/>
        <v>8.3333333333333329E-2</v>
      </c>
      <c r="K615" s="908">
        <f t="shared" si="231"/>
        <v>8.3333333333333329E-2</v>
      </c>
      <c r="L615" s="908">
        <f t="shared" si="231"/>
        <v>8.3333333333333329E-2</v>
      </c>
      <c r="M615" s="908">
        <f t="shared" si="231"/>
        <v>8.3333333333333329E-2</v>
      </c>
      <c r="N615" s="908">
        <f t="shared" si="231"/>
        <v>8.3333333333333329E-2</v>
      </c>
      <c r="O615" s="10"/>
      <c r="P615" s="10"/>
    </row>
    <row r="616" spans="1:16" s="529" customFormat="1">
      <c r="A616" s="275" t="s">
        <v>107</v>
      </c>
      <c r="B616" s="10"/>
      <c r="C616" s="10"/>
      <c r="D616" s="500">
        <v>0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</row>
    <row r="617" spans="1:16" s="529" customForma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</row>
    <row r="618" spans="1:16" s="529" customFormat="1">
      <c r="A618" s="508" t="s">
        <v>108</v>
      </c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</row>
    <row r="619" spans="1:16" s="529" customFormat="1" ht="3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</row>
    <row r="620" spans="1:16" s="530" customFormat="1" hidden="1">
      <c r="A620" s="505" t="str">
        <f>A$140</f>
        <v>2015-16 Act</v>
      </c>
      <c r="B620" s="271"/>
      <c r="C620" s="109">
        <v>0</v>
      </c>
      <c r="D620" s="109">
        <v>0</v>
      </c>
      <c r="E620" s="109">
        <v>13801600</v>
      </c>
      <c r="F620" s="263">
        <v>17910200</v>
      </c>
      <c r="G620" s="263">
        <v>7452500</v>
      </c>
      <c r="H620" s="263">
        <v>8305600</v>
      </c>
      <c r="I620" s="263">
        <v>13561300</v>
      </c>
      <c r="J620" s="263">
        <v>15875600</v>
      </c>
      <c r="K620" s="263">
        <v>12464600</v>
      </c>
      <c r="L620" s="263">
        <v>9739000</v>
      </c>
      <c r="M620" s="263">
        <v>512000</v>
      </c>
      <c r="N620" s="263">
        <v>7860000</v>
      </c>
      <c r="O620" s="511">
        <f t="shared" ref="O620:O627" si="232">SUM(C620:N620)</f>
        <v>107482400</v>
      </c>
    </row>
    <row r="621" spans="1:16" s="530" customFormat="1">
      <c r="A621" s="505" t="str">
        <f>A$141</f>
        <v>2016-17 Act</v>
      </c>
      <c r="B621" s="271"/>
      <c r="C621" s="263">
        <f>IF(C607=0,C$614,C607)</f>
        <v>2025300</v>
      </c>
      <c r="D621" s="263">
        <f t="shared" ref="D621:N621" si="233">IF(D607=0,D$614,D607)</f>
        <v>4574200</v>
      </c>
      <c r="E621" s="263">
        <f t="shared" si="233"/>
        <v>16166200</v>
      </c>
      <c r="F621" s="263">
        <f t="shared" si="233"/>
        <v>22169600</v>
      </c>
      <c r="G621" s="263">
        <f t="shared" si="233"/>
        <v>24700500</v>
      </c>
      <c r="H621" s="263">
        <f t="shared" si="233"/>
        <v>14606200</v>
      </c>
      <c r="I621" s="263">
        <f t="shared" si="233"/>
        <v>15226400</v>
      </c>
      <c r="J621" s="263">
        <f t="shared" si="233"/>
        <v>8439500</v>
      </c>
      <c r="K621" s="263">
        <f t="shared" si="233"/>
        <v>1060000</v>
      </c>
      <c r="L621" s="263">
        <f t="shared" si="233"/>
        <v>7085200</v>
      </c>
      <c r="M621" s="263">
        <f t="shared" si="233"/>
        <v>8826000</v>
      </c>
      <c r="N621" s="263">
        <f t="shared" si="233"/>
        <v>8826000</v>
      </c>
      <c r="O621" s="511">
        <f t="shared" si="232"/>
        <v>133705100</v>
      </c>
    </row>
    <row r="622" spans="1:16" s="530" customFormat="1">
      <c r="A622" s="505" t="str">
        <f>A$142</f>
        <v>2017-18 CYE</v>
      </c>
      <c r="B622" s="271"/>
      <c r="C622" s="263">
        <f>IF(C608=0,C$614,C608)</f>
        <v>8147500</v>
      </c>
      <c r="D622" s="263">
        <f t="shared" ref="D622:N622" si="234">IF(D608=0,D$614,D608)</f>
        <v>14848700</v>
      </c>
      <c r="E622" s="263">
        <f t="shared" si="234"/>
        <v>14030300</v>
      </c>
      <c r="F622" s="263">
        <f t="shared" si="234"/>
        <v>28075000</v>
      </c>
      <c r="G622" s="263">
        <f t="shared" si="234"/>
        <v>20873600</v>
      </c>
      <c r="H622" s="263">
        <f t="shared" si="234"/>
        <v>19869700</v>
      </c>
      <c r="I622" s="263">
        <f t="shared" si="234"/>
        <v>13441500</v>
      </c>
      <c r="J622" s="263">
        <f t="shared" si="234"/>
        <v>6259500</v>
      </c>
      <c r="K622" s="263">
        <f t="shared" si="234"/>
        <v>4428200</v>
      </c>
      <c r="L622" s="263">
        <f t="shared" si="234"/>
        <v>8826000</v>
      </c>
      <c r="M622" s="263">
        <f t="shared" si="234"/>
        <v>8826000</v>
      </c>
      <c r="N622" s="263">
        <f t="shared" si="234"/>
        <v>8826000</v>
      </c>
      <c r="O622" s="511">
        <f t="shared" si="232"/>
        <v>156452000</v>
      </c>
      <c r="P622" s="1"/>
    </row>
    <row r="623" spans="1:16" s="530" customFormat="1">
      <c r="A623" s="505" t="str">
        <f>A$143</f>
        <v>2018-19</v>
      </c>
      <c r="B623" s="271"/>
      <c r="C623" s="263">
        <f t="shared" ref="C623:N627" si="235">C$614</f>
        <v>8826000</v>
      </c>
      <c r="D623" s="263">
        <f t="shared" si="235"/>
        <v>8826000</v>
      </c>
      <c r="E623" s="263">
        <f t="shared" si="235"/>
        <v>8826000</v>
      </c>
      <c r="F623" s="263">
        <f t="shared" si="235"/>
        <v>8826000</v>
      </c>
      <c r="G623" s="263">
        <f t="shared" si="235"/>
        <v>8826000</v>
      </c>
      <c r="H623" s="263">
        <f t="shared" si="235"/>
        <v>8826000</v>
      </c>
      <c r="I623" s="263">
        <f t="shared" si="235"/>
        <v>8826000</v>
      </c>
      <c r="J623" s="263">
        <f t="shared" si="235"/>
        <v>8826000</v>
      </c>
      <c r="K623" s="263">
        <f t="shared" si="235"/>
        <v>8826000</v>
      </c>
      <c r="L623" s="263">
        <f t="shared" si="235"/>
        <v>8826000</v>
      </c>
      <c r="M623" s="263">
        <f t="shared" si="235"/>
        <v>8826000</v>
      </c>
      <c r="N623" s="263">
        <f t="shared" si="235"/>
        <v>8826000</v>
      </c>
      <c r="O623" s="511">
        <f t="shared" si="232"/>
        <v>105912000</v>
      </c>
      <c r="P623" s="271"/>
    </row>
    <row r="624" spans="1:16" s="530" customFormat="1">
      <c r="A624" s="505" t="str">
        <f>A$144</f>
        <v>2019-20</v>
      </c>
      <c r="B624" s="271"/>
      <c r="C624" s="263">
        <f t="shared" si="235"/>
        <v>8826000</v>
      </c>
      <c r="D624" s="263">
        <f t="shared" si="235"/>
        <v>8826000</v>
      </c>
      <c r="E624" s="263">
        <f t="shared" si="235"/>
        <v>8826000</v>
      </c>
      <c r="F624" s="263">
        <f t="shared" si="235"/>
        <v>8826000</v>
      </c>
      <c r="G624" s="263">
        <f t="shared" si="235"/>
        <v>8826000</v>
      </c>
      <c r="H624" s="263">
        <f t="shared" si="235"/>
        <v>8826000</v>
      </c>
      <c r="I624" s="263">
        <f t="shared" si="235"/>
        <v>8826000</v>
      </c>
      <c r="J624" s="263">
        <f t="shared" si="235"/>
        <v>8826000</v>
      </c>
      <c r="K624" s="263">
        <f t="shared" si="235"/>
        <v>8826000</v>
      </c>
      <c r="L624" s="263">
        <f t="shared" si="235"/>
        <v>8826000</v>
      </c>
      <c r="M624" s="263">
        <f t="shared" si="235"/>
        <v>8826000</v>
      </c>
      <c r="N624" s="263">
        <f t="shared" si="235"/>
        <v>8826000</v>
      </c>
      <c r="O624" s="511">
        <f t="shared" si="232"/>
        <v>105912000</v>
      </c>
      <c r="P624" s="271"/>
    </row>
    <row r="625" spans="1:16" s="530" customFormat="1">
      <c r="A625" s="505" t="str">
        <f>A$145</f>
        <v>2020-21</v>
      </c>
      <c r="B625" s="271"/>
      <c r="C625" s="263">
        <f t="shared" si="235"/>
        <v>8826000</v>
      </c>
      <c r="D625" s="263">
        <f t="shared" si="235"/>
        <v>8826000</v>
      </c>
      <c r="E625" s="263">
        <f t="shared" si="235"/>
        <v>8826000</v>
      </c>
      <c r="F625" s="263">
        <f t="shared" si="235"/>
        <v>8826000</v>
      </c>
      <c r="G625" s="263">
        <f t="shared" si="235"/>
        <v>8826000</v>
      </c>
      <c r="H625" s="263">
        <f t="shared" si="235"/>
        <v>8826000</v>
      </c>
      <c r="I625" s="263">
        <f t="shared" si="235"/>
        <v>8826000</v>
      </c>
      <c r="J625" s="263">
        <f t="shared" si="235"/>
        <v>8826000</v>
      </c>
      <c r="K625" s="263">
        <f t="shared" si="235"/>
        <v>8826000</v>
      </c>
      <c r="L625" s="263">
        <f t="shared" si="235"/>
        <v>8826000</v>
      </c>
      <c r="M625" s="263">
        <f t="shared" si="235"/>
        <v>8826000</v>
      </c>
      <c r="N625" s="263">
        <f t="shared" si="235"/>
        <v>8826000</v>
      </c>
      <c r="O625" s="511">
        <f t="shared" si="232"/>
        <v>105912000</v>
      </c>
      <c r="P625" s="271"/>
    </row>
    <row r="626" spans="1:16" s="530" customFormat="1">
      <c r="A626" s="505" t="str">
        <f>A$146</f>
        <v>2021-22</v>
      </c>
      <c r="B626" s="271"/>
      <c r="C626" s="263">
        <f t="shared" si="235"/>
        <v>8826000</v>
      </c>
      <c r="D626" s="263">
        <f t="shared" si="235"/>
        <v>8826000</v>
      </c>
      <c r="E626" s="263">
        <f t="shared" si="235"/>
        <v>8826000</v>
      </c>
      <c r="F626" s="263">
        <f t="shared" si="235"/>
        <v>8826000</v>
      </c>
      <c r="G626" s="263">
        <f t="shared" si="235"/>
        <v>8826000</v>
      </c>
      <c r="H626" s="263">
        <f t="shared" si="235"/>
        <v>8826000</v>
      </c>
      <c r="I626" s="263">
        <f t="shared" si="235"/>
        <v>8826000</v>
      </c>
      <c r="J626" s="263">
        <f t="shared" si="235"/>
        <v>8826000</v>
      </c>
      <c r="K626" s="263">
        <f t="shared" si="235"/>
        <v>8826000</v>
      </c>
      <c r="L626" s="263">
        <f t="shared" si="235"/>
        <v>8826000</v>
      </c>
      <c r="M626" s="263">
        <f t="shared" si="235"/>
        <v>8826000</v>
      </c>
      <c r="N626" s="263">
        <f t="shared" si="235"/>
        <v>8826000</v>
      </c>
      <c r="O626" s="511">
        <f t="shared" si="232"/>
        <v>105912000</v>
      </c>
      <c r="P626" s="271"/>
    </row>
    <row r="627" spans="1:16" s="530" customFormat="1">
      <c r="A627" s="505" t="str">
        <f>A$147</f>
        <v>2022-23</v>
      </c>
      <c r="B627" s="271"/>
      <c r="C627" s="263">
        <f t="shared" si="235"/>
        <v>8826000</v>
      </c>
      <c r="D627" s="263">
        <f t="shared" si="235"/>
        <v>8826000</v>
      </c>
      <c r="E627" s="263">
        <f t="shared" si="235"/>
        <v>8826000</v>
      </c>
      <c r="F627" s="263">
        <f t="shared" si="235"/>
        <v>8826000</v>
      </c>
      <c r="G627" s="263">
        <f t="shared" si="235"/>
        <v>8826000</v>
      </c>
      <c r="H627" s="263">
        <f t="shared" si="235"/>
        <v>8826000</v>
      </c>
      <c r="I627" s="263">
        <f t="shared" si="235"/>
        <v>8826000</v>
      </c>
      <c r="J627" s="263">
        <f t="shared" si="235"/>
        <v>8826000</v>
      </c>
      <c r="K627" s="263">
        <f t="shared" si="235"/>
        <v>8826000</v>
      </c>
      <c r="L627" s="263">
        <f t="shared" si="235"/>
        <v>8826000</v>
      </c>
      <c r="M627" s="263">
        <f t="shared" si="235"/>
        <v>8826000</v>
      </c>
      <c r="N627" s="263">
        <f t="shared" si="235"/>
        <v>8826000</v>
      </c>
      <c r="O627" s="511">
        <f t="shared" si="232"/>
        <v>105912000</v>
      </c>
      <c r="P627" s="271"/>
    </row>
    <row r="628" spans="1:16" s="529" customFormat="1">
      <c r="A628" s="510"/>
      <c r="B628" s="10"/>
      <c r="C628" s="357"/>
      <c r="D628" s="357"/>
      <c r="E628" s="357"/>
      <c r="F628" s="357"/>
      <c r="G628" s="357"/>
      <c r="H628" s="357"/>
      <c r="I628" s="357"/>
      <c r="J628" s="357"/>
      <c r="K628" s="357"/>
      <c r="L628" s="357"/>
      <c r="M628" s="357"/>
      <c r="N628" s="357"/>
      <c r="O628" s="509"/>
      <c r="P628" s="193"/>
    </row>
    <row r="629" spans="1:16" s="10" customFormat="1">
      <c r="A629" s="508" t="s">
        <v>215</v>
      </c>
      <c r="D629" s="193"/>
    </row>
    <row r="630" spans="1:16" s="10" customFormat="1" ht="12.75" hidden="1" customHeight="1">
      <c r="A630" s="505" t="str">
        <f>A$140</f>
        <v>2015-16 Act</v>
      </c>
      <c r="C630" s="260">
        <v>10.3</v>
      </c>
      <c r="D630" s="260">
        <v>10.3</v>
      </c>
      <c r="E630" s="260">
        <v>10.3</v>
      </c>
      <c r="F630" s="260">
        <v>10.3</v>
      </c>
      <c r="G630" s="260">
        <v>10.3</v>
      </c>
      <c r="H630" s="260">
        <v>10.3</v>
      </c>
      <c r="I630" s="260">
        <v>10.3</v>
      </c>
      <c r="J630" s="260">
        <v>10.3</v>
      </c>
      <c r="K630" s="260">
        <v>10.3</v>
      </c>
      <c r="L630" s="260">
        <v>10.3</v>
      </c>
      <c r="M630" s="260">
        <v>10.3</v>
      </c>
      <c r="N630" s="260">
        <v>10.3</v>
      </c>
      <c r="O630" s="628">
        <f t="shared" ref="O630:O637" si="236">SUM(C630:N630)</f>
        <v>123.59999999999998</v>
      </c>
    </row>
    <row r="631" spans="1:16" s="10" customFormat="1" ht="12.75" customHeight="1">
      <c r="A631" s="505" t="str">
        <f>A$141</f>
        <v>2016-17 Act</v>
      </c>
      <c r="C631" s="658">
        <v>10.3</v>
      </c>
      <c r="D631" s="658">
        <v>10.3</v>
      </c>
      <c r="E631" s="658">
        <v>10.3</v>
      </c>
      <c r="F631" s="658">
        <v>10.3</v>
      </c>
      <c r="G631" s="658">
        <v>10.3</v>
      </c>
      <c r="H631" s="658">
        <v>10.3</v>
      </c>
      <c r="I631" s="658">
        <v>10.3</v>
      </c>
      <c r="J631" s="658">
        <v>10.3</v>
      </c>
      <c r="K631" s="658">
        <v>10.3</v>
      </c>
      <c r="L631" s="658">
        <v>10.3</v>
      </c>
      <c r="M631" s="658">
        <v>10.3</v>
      </c>
      <c r="N631" s="658">
        <v>10.3</v>
      </c>
      <c r="O631" s="511">
        <f t="shared" si="236"/>
        <v>123.59999999999998</v>
      </c>
    </row>
    <row r="632" spans="1:16" s="10" customFormat="1" ht="12.75" customHeight="1">
      <c r="A632" s="505" t="str">
        <f>A$142</f>
        <v>2017-18 CYE</v>
      </c>
      <c r="C632" s="788">
        <v>10.3</v>
      </c>
      <c r="D632" s="788">
        <v>10.3</v>
      </c>
      <c r="E632" s="788">
        <v>10.3</v>
      </c>
      <c r="F632" s="788">
        <v>10.3</v>
      </c>
      <c r="G632" s="788">
        <v>10.3</v>
      </c>
      <c r="H632" s="788">
        <v>10.3</v>
      </c>
      <c r="I632" s="788">
        <v>10.3</v>
      </c>
      <c r="J632" s="788">
        <v>10.3</v>
      </c>
      <c r="K632" s="788">
        <v>10.3</v>
      </c>
      <c r="L632" s="788">
        <v>10.3</v>
      </c>
      <c r="M632" s="788">
        <v>10.3</v>
      </c>
      <c r="N632" s="788">
        <v>10.3</v>
      </c>
      <c r="O632" s="511">
        <f t="shared" si="236"/>
        <v>123.59999999999998</v>
      </c>
      <c r="P632" s="1"/>
    </row>
    <row r="633" spans="1:16" s="10" customFormat="1" ht="12.75" customHeight="1">
      <c r="A633" s="505" t="str">
        <f>A$143</f>
        <v>2018-19</v>
      </c>
      <c r="C633" s="263">
        <f t="shared" ref="C633:C637" si="237">N632</f>
        <v>10.3</v>
      </c>
      <c r="D633" s="263">
        <f t="shared" ref="D633:N633" si="238">C633</f>
        <v>10.3</v>
      </c>
      <c r="E633" s="263">
        <f t="shared" si="238"/>
        <v>10.3</v>
      </c>
      <c r="F633" s="263">
        <f t="shared" si="238"/>
        <v>10.3</v>
      </c>
      <c r="G633" s="263">
        <f t="shared" si="238"/>
        <v>10.3</v>
      </c>
      <c r="H633" s="263">
        <f t="shared" si="238"/>
        <v>10.3</v>
      </c>
      <c r="I633" s="263">
        <f t="shared" si="238"/>
        <v>10.3</v>
      </c>
      <c r="J633" s="263">
        <f t="shared" si="238"/>
        <v>10.3</v>
      </c>
      <c r="K633" s="263">
        <f t="shared" si="238"/>
        <v>10.3</v>
      </c>
      <c r="L633" s="263">
        <f t="shared" si="238"/>
        <v>10.3</v>
      </c>
      <c r="M633" s="263">
        <f t="shared" si="238"/>
        <v>10.3</v>
      </c>
      <c r="N633" s="263">
        <f t="shared" si="238"/>
        <v>10.3</v>
      </c>
      <c r="O633" s="511">
        <f t="shared" si="236"/>
        <v>123.59999999999998</v>
      </c>
    </row>
    <row r="634" spans="1:16" s="10" customFormat="1" ht="12.75" customHeight="1">
      <c r="A634" s="505" t="str">
        <f>A$144</f>
        <v>2019-20</v>
      </c>
      <c r="C634" s="263">
        <f t="shared" si="237"/>
        <v>10.3</v>
      </c>
      <c r="D634" s="263">
        <f t="shared" ref="D634:N634" si="239">C634</f>
        <v>10.3</v>
      </c>
      <c r="E634" s="263">
        <f t="shared" si="239"/>
        <v>10.3</v>
      </c>
      <c r="F634" s="263">
        <f t="shared" si="239"/>
        <v>10.3</v>
      </c>
      <c r="G634" s="263">
        <f t="shared" si="239"/>
        <v>10.3</v>
      </c>
      <c r="H634" s="263">
        <f t="shared" si="239"/>
        <v>10.3</v>
      </c>
      <c r="I634" s="263">
        <f t="shared" si="239"/>
        <v>10.3</v>
      </c>
      <c r="J634" s="263">
        <f t="shared" si="239"/>
        <v>10.3</v>
      </c>
      <c r="K634" s="263">
        <f t="shared" si="239"/>
        <v>10.3</v>
      </c>
      <c r="L634" s="263">
        <f t="shared" si="239"/>
        <v>10.3</v>
      </c>
      <c r="M634" s="263">
        <f t="shared" si="239"/>
        <v>10.3</v>
      </c>
      <c r="N634" s="263">
        <f t="shared" si="239"/>
        <v>10.3</v>
      </c>
      <c r="O634" s="511">
        <f t="shared" si="236"/>
        <v>123.59999999999998</v>
      </c>
    </row>
    <row r="635" spans="1:16" s="10" customFormat="1" ht="12.75" customHeight="1">
      <c r="A635" s="505" t="str">
        <f>A$145</f>
        <v>2020-21</v>
      </c>
      <c r="C635" s="263">
        <f t="shared" si="237"/>
        <v>10.3</v>
      </c>
      <c r="D635" s="263">
        <f t="shared" ref="D635:N635" si="240">C635</f>
        <v>10.3</v>
      </c>
      <c r="E635" s="263">
        <f t="shared" si="240"/>
        <v>10.3</v>
      </c>
      <c r="F635" s="263">
        <f t="shared" si="240"/>
        <v>10.3</v>
      </c>
      <c r="G635" s="263">
        <f t="shared" si="240"/>
        <v>10.3</v>
      </c>
      <c r="H635" s="263">
        <f t="shared" si="240"/>
        <v>10.3</v>
      </c>
      <c r="I635" s="263">
        <f t="shared" si="240"/>
        <v>10.3</v>
      </c>
      <c r="J635" s="263">
        <f t="shared" si="240"/>
        <v>10.3</v>
      </c>
      <c r="K635" s="263">
        <f t="shared" si="240"/>
        <v>10.3</v>
      </c>
      <c r="L635" s="263">
        <f t="shared" si="240"/>
        <v>10.3</v>
      </c>
      <c r="M635" s="263">
        <f t="shared" si="240"/>
        <v>10.3</v>
      </c>
      <c r="N635" s="263">
        <f t="shared" si="240"/>
        <v>10.3</v>
      </c>
      <c r="O635" s="511">
        <f t="shared" si="236"/>
        <v>123.59999999999998</v>
      </c>
    </row>
    <row r="636" spans="1:16" s="10" customFormat="1" ht="12.75" customHeight="1">
      <c r="A636" s="505" t="str">
        <f>A$146</f>
        <v>2021-22</v>
      </c>
      <c r="C636" s="263">
        <f t="shared" si="237"/>
        <v>10.3</v>
      </c>
      <c r="D636" s="263">
        <f>C636</f>
        <v>10.3</v>
      </c>
      <c r="E636" s="263">
        <f t="shared" ref="E636:N637" si="241">D636</f>
        <v>10.3</v>
      </c>
      <c r="F636" s="263">
        <f t="shared" si="241"/>
        <v>10.3</v>
      </c>
      <c r="G636" s="263">
        <f t="shared" si="241"/>
        <v>10.3</v>
      </c>
      <c r="H636" s="263">
        <f t="shared" si="241"/>
        <v>10.3</v>
      </c>
      <c r="I636" s="263">
        <f t="shared" si="241"/>
        <v>10.3</v>
      </c>
      <c r="J636" s="263">
        <f t="shared" si="241"/>
        <v>10.3</v>
      </c>
      <c r="K636" s="263">
        <f t="shared" si="241"/>
        <v>10.3</v>
      </c>
      <c r="L636" s="263">
        <f t="shared" si="241"/>
        <v>10.3</v>
      </c>
      <c r="M636" s="263">
        <f t="shared" si="241"/>
        <v>10.3</v>
      </c>
      <c r="N636" s="263">
        <f t="shared" si="241"/>
        <v>10.3</v>
      </c>
      <c r="O636" s="511">
        <f t="shared" si="236"/>
        <v>123.59999999999998</v>
      </c>
    </row>
    <row r="637" spans="1:16" s="10" customFormat="1" ht="12.75" customHeight="1">
      <c r="A637" s="505" t="str">
        <f>A$147</f>
        <v>2022-23</v>
      </c>
      <c r="C637" s="263">
        <f t="shared" si="237"/>
        <v>10.3</v>
      </c>
      <c r="D637" s="263">
        <f>C637</f>
        <v>10.3</v>
      </c>
      <c r="E637" s="263">
        <f t="shared" si="241"/>
        <v>10.3</v>
      </c>
      <c r="F637" s="263">
        <f t="shared" si="241"/>
        <v>10.3</v>
      </c>
      <c r="G637" s="263">
        <f t="shared" si="241"/>
        <v>10.3</v>
      </c>
      <c r="H637" s="263">
        <f t="shared" si="241"/>
        <v>10.3</v>
      </c>
      <c r="I637" s="263">
        <f t="shared" si="241"/>
        <v>10.3</v>
      </c>
      <c r="J637" s="263">
        <f t="shared" si="241"/>
        <v>10.3</v>
      </c>
      <c r="K637" s="263">
        <f t="shared" si="241"/>
        <v>10.3</v>
      </c>
      <c r="L637" s="263">
        <f t="shared" si="241"/>
        <v>10.3</v>
      </c>
      <c r="M637" s="263">
        <f t="shared" si="241"/>
        <v>10.3</v>
      </c>
      <c r="N637" s="263">
        <f t="shared" si="241"/>
        <v>10.3</v>
      </c>
      <c r="O637" s="511">
        <f t="shared" si="236"/>
        <v>123.59999999999998</v>
      </c>
    </row>
    <row r="638" spans="1:16" s="10" customFormat="1" ht="14.25" customHeight="1">
      <c r="A638" s="510"/>
      <c r="C638" s="357"/>
      <c r="D638" s="357"/>
      <c r="E638" s="357"/>
      <c r="F638" s="357"/>
      <c r="G638" s="357"/>
      <c r="H638" s="357"/>
      <c r="I638" s="357"/>
      <c r="J638" s="357"/>
      <c r="K638" s="357"/>
      <c r="L638" s="357"/>
      <c r="M638" s="357"/>
      <c r="N638" s="357"/>
      <c r="O638" s="509"/>
      <c r="P638" s="193"/>
    </row>
    <row r="639" spans="1:16" s="10" customFormat="1">
      <c r="A639" s="508" t="s">
        <v>213</v>
      </c>
    </row>
    <row r="640" spans="1:16" s="10" customFormat="1" ht="12.75" hidden="1" customHeight="1">
      <c r="A640" s="505" t="str">
        <f>A$140</f>
        <v>2015-16 Act</v>
      </c>
      <c r="C640" s="260">
        <v>0</v>
      </c>
      <c r="D640" s="260">
        <v>0</v>
      </c>
      <c r="E640" s="260">
        <v>52446.080000000002</v>
      </c>
      <c r="F640" s="260">
        <v>68058.759999999995</v>
      </c>
      <c r="G640" s="260">
        <v>28319.5</v>
      </c>
      <c r="H640" s="260">
        <v>31561.279999999999</v>
      </c>
      <c r="I640" s="260">
        <v>51532.94</v>
      </c>
      <c r="J640" s="260">
        <v>60327.28</v>
      </c>
      <c r="K640" s="260">
        <v>47365.48</v>
      </c>
      <c r="L640" s="260">
        <v>37008.199999999997</v>
      </c>
      <c r="M640" s="260">
        <v>0</v>
      </c>
      <c r="N640" s="260">
        <v>29868</v>
      </c>
      <c r="O640" s="628">
        <f t="shared" ref="O640:O647" si="242">SUM(C640:N640)</f>
        <v>406487.51999999996</v>
      </c>
    </row>
    <row r="641" spans="1:16" s="10" customFormat="1" ht="12.75" customHeight="1">
      <c r="A641" s="505" t="str">
        <f>A$141</f>
        <v>2016-17 Act</v>
      </c>
      <c r="C641" s="658">
        <v>7696.14</v>
      </c>
      <c r="D641" s="658">
        <v>17381.96</v>
      </c>
      <c r="E641" s="658">
        <v>26797.67</v>
      </c>
      <c r="F641" s="658">
        <v>84244.479999999996</v>
      </c>
      <c r="G641" s="658">
        <v>93861.9</v>
      </c>
      <c r="H641" s="658">
        <v>55503.56</v>
      </c>
      <c r="I641" s="658">
        <v>57860.32</v>
      </c>
      <c r="J641" s="658">
        <v>32070.1</v>
      </c>
      <c r="K641" s="658">
        <v>4028</v>
      </c>
      <c r="L641" s="658">
        <v>26923.759999999998</v>
      </c>
      <c r="M641" s="658">
        <v>0</v>
      </c>
      <c r="N641" s="658">
        <v>0</v>
      </c>
      <c r="O641" s="511">
        <f t="shared" si="242"/>
        <v>406367.88999999996</v>
      </c>
    </row>
    <row r="642" spans="1:16" s="10" customFormat="1" ht="12.75" customHeight="1">
      <c r="A642" s="505" t="str">
        <f>A$142</f>
        <v>2017-18 CYE</v>
      </c>
      <c r="C642" s="788">
        <v>30960.5</v>
      </c>
      <c r="D642" s="788">
        <v>56425.06</v>
      </c>
      <c r="E642" s="788">
        <v>53315.14</v>
      </c>
      <c r="F642" s="788">
        <v>106685</v>
      </c>
      <c r="G642" s="788">
        <v>79319.679999999993</v>
      </c>
      <c r="H642" s="788">
        <v>75504.86</v>
      </c>
      <c r="I642" s="788">
        <v>51077.7</v>
      </c>
      <c r="J642" s="788">
        <v>23786.1</v>
      </c>
      <c r="K642" s="788">
        <v>16827.16</v>
      </c>
      <c r="L642" s="788">
        <v>0</v>
      </c>
      <c r="M642" s="788">
        <v>0</v>
      </c>
      <c r="N642" s="788">
        <v>0</v>
      </c>
      <c r="O642" s="511">
        <f t="shared" si="242"/>
        <v>493901.19999999995</v>
      </c>
    </row>
    <row r="643" spans="1:16" s="10" customFormat="1" ht="12.75" customHeight="1">
      <c r="A643" s="505" t="str">
        <f>A$143</f>
        <v>2018-19</v>
      </c>
      <c r="C643" s="263">
        <f t="shared" ref="C643:C647" si="243">ROUND((C623/1000)*$J$581,0)</f>
        <v>33539</v>
      </c>
      <c r="D643" s="263">
        <f t="shared" ref="D643:N643" si="244">ROUND((D623/1000)*$J$581,0)</f>
        <v>33539</v>
      </c>
      <c r="E643" s="263">
        <f t="shared" si="244"/>
        <v>33539</v>
      </c>
      <c r="F643" s="263">
        <f t="shared" si="244"/>
        <v>33539</v>
      </c>
      <c r="G643" s="263">
        <f t="shared" si="244"/>
        <v>33539</v>
      </c>
      <c r="H643" s="263">
        <f t="shared" si="244"/>
        <v>33539</v>
      </c>
      <c r="I643" s="263">
        <f t="shared" si="244"/>
        <v>33539</v>
      </c>
      <c r="J643" s="263">
        <f t="shared" si="244"/>
        <v>33539</v>
      </c>
      <c r="K643" s="263">
        <f t="shared" si="244"/>
        <v>33539</v>
      </c>
      <c r="L643" s="263">
        <f t="shared" si="244"/>
        <v>33539</v>
      </c>
      <c r="M643" s="263">
        <f t="shared" si="244"/>
        <v>33539</v>
      </c>
      <c r="N643" s="263">
        <f t="shared" si="244"/>
        <v>33539</v>
      </c>
      <c r="O643" s="511">
        <f t="shared" si="242"/>
        <v>402468</v>
      </c>
    </row>
    <row r="644" spans="1:16" s="10" customFormat="1" ht="12.75" customHeight="1">
      <c r="A644" s="505" t="str">
        <f>A$144</f>
        <v>2019-20</v>
      </c>
      <c r="C644" s="263">
        <f t="shared" si="243"/>
        <v>33539</v>
      </c>
      <c r="D644" s="263">
        <f t="shared" ref="D644:N644" si="245">ROUND((D624/1000)*$J$581,0)</f>
        <v>33539</v>
      </c>
      <c r="E644" s="263">
        <f t="shared" si="245"/>
        <v>33539</v>
      </c>
      <c r="F644" s="263">
        <f t="shared" si="245"/>
        <v>33539</v>
      </c>
      <c r="G644" s="263">
        <f t="shared" si="245"/>
        <v>33539</v>
      </c>
      <c r="H644" s="263">
        <f t="shared" si="245"/>
        <v>33539</v>
      </c>
      <c r="I644" s="263">
        <f t="shared" si="245"/>
        <v>33539</v>
      </c>
      <c r="J644" s="263">
        <f t="shared" si="245"/>
        <v>33539</v>
      </c>
      <c r="K644" s="263">
        <f t="shared" si="245"/>
        <v>33539</v>
      </c>
      <c r="L644" s="263">
        <f t="shared" si="245"/>
        <v>33539</v>
      </c>
      <c r="M644" s="263">
        <f t="shared" si="245"/>
        <v>33539</v>
      </c>
      <c r="N644" s="263">
        <f t="shared" si="245"/>
        <v>33539</v>
      </c>
      <c r="O644" s="511">
        <f t="shared" si="242"/>
        <v>402468</v>
      </c>
    </row>
    <row r="645" spans="1:16" s="10" customFormat="1" ht="12.75" customHeight="1">
      <c r="A645" s="505" t="str">
        <f>A$145</f>
        <v>2020-21</v>
      </c>
      <c r="C645" s="263">
        <f t="shared" si="243"/>
        <v>33539</v>
      </c>
      <c r="D645" s="263">
        <f t="shared" ref="D645:N645" si="246">ROUND((D625/1000)*$J$581,0)</f>
        <v>33539</v>
      </c>
      <c r="E645" s="263">
        <f t="shared" si="246"/>
        <v>33539</v>
      </c>
      <c r="F645" s="263">
        <f t="shared" si="246"/>
        <v>33539</v>
      </c>
      <c r="G645" s="263">
        <f t="shared" si="246"/>
        <v>33539</v>
      </c>
      <c r="H645" s="263">
        <f t="shared" si="246"/>
        <v>33539</v>
      </c>
      <c r="I645" s="263">
        <f t="shared" si="246"/>
        <v>33539</v>
      </c>
      <c r="J645" s="263">
        <f t="shared" si="246"/>
        <v>33539</v>
      </c>
      <c r="K645" s="263">
        <f t="shared" si="246"/>
        <v>33539</v>
      </c>
      <c r="L645" s="263">
        <f t="shared" si="246"/>
        <v>33539</v>
      </c>
      <c r="M645" s="263">
        <f t="shared" si="246"/>
        <v>33539</v>
      </c>
      <c r="N645" s="263">
        <f t="shared" si="246"/>
        <v>33539</v>
      </c>
      <c r="O645" s="511">
        <f t="shared" si="242"/>
        <v>402468</v>
      </c>
    </row>
    <row r="646" spans="1:16" s="10" customFormat="1" ht="12.75" customHeight="1">
      <c r="A646" s="505" t="str">
        <f>A$146</f>
        <v>2021-22</v>
      </c>
      <c r="C646" s="263">
        <f t="shared" si="243"/>
        <v>33539</v>
      </c>
      <c r="D646" s="263">
        <f t="shared" ref="D646:N646" si="247">ROUND((D626/1000)*$J$581,0)</f>
        <v>33539</v>
      </c>
      <c r="E646" s="263">
        <f t="shared" si="247"/>
        <v>33539</v>
      </c>
      <c r="F646" s="263">
        <f t="shared" si="247"/>
        <v>33539</v>
      </c>
      <c r="G646" s="263">
        <f t="shared" si="247"/>
        <v>33539</v>
      </c>
      <c r="H646" s="263">
        <f t="shared" si="247"/>
        <v>33539</v>
      </c>
      <c r="I646" s="263">
        <f t="shared" si="247"/>
        <v>33539</v>
      </c>
      <c r="J646" s="263">
        <f t="shared" si="247"/>
        <v>33539</v>
      </c>
      <c r="K646" s="263">
        <f t="shared" si="247"/>
        <v>33539</v>
      </c>
      <c r="L646" s="263">
        <f t="shared" si="247"/>
        <v>33539</v>
      </c>
      <c r="M646" s="263">
        <f t="shared" si="247"/>
        <v>33539</v>
      </c>
      <c r="N646" s="263">
        <f t="shared" si="247"/>
        <v>33539</v>
      </c>
      <c r="O646" s="511">
        <f t="shared" si="242"/>
        <v>402468</v>
      </c>
    </row>
    <row r="647" spans="1:16" s="10" customFormat="1" ht="12.75" customHeight="1">
      <c r="A647" s="505" t="str">
        <f>A$147</f>
        <v>2022-23</v>
      </c>
      <c r="C647" s="263">
        <f t="shared" si="243"/>
        <v>33539</v>
      </c>
      <c r="D647" s="263">
        <f t="shared" ref="D647:N647" si="248">ROUND((D627/1000)*$J$581,0)</f>
        <v>33539</v>
      </c>
      <c r="E647" s="263">
        <f t="shared" si="248"/>
        <v>33539</v>
      </c>
      <c r="F647" s="263">
        <f t="shared" si="248"/>
        <v>33539</v>
      </c>
      <c r="G647" s="263">
        <f t="shared" si="248"/>
        <v>33539</v>
      </c>
      <c r="H647" s="263">
        <f t="shared" si="248"/>
        <v>33539</v>
      </c>
      <c r="I647" s="263">
        <f t="shared" si="248"/>
        <v>33539</v>
      </c>
      <c r="J647" s="263">
        <f t="shared" si="248"/>
        <v>33539</v>
      </c>
      <c r="K647" s="263">
        <f t="shared" si="248"/>
        <v>33539</v>
      </c>
      <c r="L647" s="263">
        <f t="shared" si="248"/>
        <v>33539</v>
      </c>
      <c r="M647" s="263">
        <f t="shared" si="248"/>
        <v>33539</v>
      </c>
      <c r="N647" s="263">
        <f t="shared" si="248"/>
        <v>33539</v>
      </c>
      <c r="O647" s="511">
        <f t="shared" si="242"/>
        <v>402468</v>
      </c>
    </row>
    <row r="648" spans="1:16" s="10" customFormat="1">
      <c r="A648" s="507" t="s">
        <v>210</v>
      </c>
      <c r="C648" s="490">
        <f>C642/(C622/1000)</f>
        <v>3.8</v>
      </c>
      <c r="D648" s="490">
        <f t="shared" ref="D648:N648" si="249">D642/(D622/1000)</f>
        <v>3.8</v>
      </c>
      <c r="E648" s="490">
        <f t="shared" si="249"/>
        <v>3.8000000000000003</v>
      </c>
      <c r="F648" s="490">
        <f t="shared" si="249"/>
        <v>3.8</v>
      </c>
      <c r="G648" s="490">
        <f t="shared" si="249"/>
        <v>3.8</v>
      </c>
      <c r="H648" s="490">
        <f t="shared" si="249"/>
        <v>3.8</v>
      </c>
      <c r="I648" s="490">
        <f t="shared" si="249"/>
        <v>3.8</v>
      </c>
      <c r="J648" s="490">
        <f t="shared" si="249"/>
        <v>3.8</v>
      </c>
      <c r="K648" s="490">
        <f t="shared" si="249"/>
        <v>3.8000000000000003</v>
      </c>
      <c r="L648" s="490">
        <f t="shared" si="249"/>
        <v>0</v>
      </c>
      <c r="M648" s="490">
        <f t="shared" si="249"/>
        <v>0</v>
      </c>
      <c r="N648" s="490">
        <f t="shared" si="249"/>
        <v>0</v>
      </c>
      <c r="O648" s="511"/>
    </row>
    <row r="649" spans="1:16" s="10" customFormat="1" ht="12" customHeight="1">
      <c r="A649" s="506"/>
      <c r="C649" s="362"/>
      <c r="D649" s="362"/>
      <c r="E649" s="362"/>
      <c r="F649" s="362"/>
      <c r="G649" s="362"/>
      <c r="H649" s="362"/>
      <c r="I649" s="362"/>
      <c r="J649" s="362"/>
      <c r="K649" s="362"/>
      <c r="L649" s="362"/>
      <c r="M649" s="362"/>
      <c r="N649" s="362"/>
      <c r="O649" s="509"/>
      <c r="P649" s="193"/>
    </row>
    <row r="650" spans="1:16" s="529" customFormat="1">
      <c r="A650" s="508" t="s">
        <v>3</v>
      </c>
      <c r="B650" s="10"/>
      <c r="C650" s="271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</row>
    <row r="651" spans="1:16" s="529" customFormat="1" ht="3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</row>
    <row r="652" spans="1:16" s="529" customFormat="1" hidden="1">
      <c r="A652" s="505" t="str">
        <f>A$140</f>
        <v>2015-16 Act</v>
      </c>
      <c r="B652" s="10"/>
      <c r="C652" s="791">
        <f t="shared" ref="C652:N652" si="250">C630+C640</f>
        <v>10.3</v>
      </c>
      <c r="D652" s="791">
        <f t="shared" si="250"/>
        <v>10.3</v>
      </c>
      <c r="E652" s="791">
        <f t="shared" si="250"/>
        <v>52456.380000000005</v>
      </c>
      <c r="F652" s="791">
        <f t="shared" si="250"/>
        <v>68069.06</v>
      </c>
      <c r="G652" s="791">
        <f t="shared" si="250"/>
        <v>28329.8</v>
      </c>
      <c r="H652" s="791">
        <f t="shared" si="250"/>
        <v>31571.579999999998</v>
      </c>
      <c r="I652" s="791">
        <f t="shared" si="250"/>
        <v>51543.240000000005</v>
      </c>
      <c r="J652" s="791">
        <f t="shared" si="250"/>
        <v>60337.58</v>
      </c>
      <c r="K652" s="791">
        <f t="shared" si="250"/>
        <v>47375.780000000006</v>
      </c>
      <c r="L652" s="791">
        <f t="shared" si="250"/>
        <v>37018.5</v>
      </c>
      <c r="M652" s="791">
        <f t="shared" si="250"/>
        <v>10.3</v>
      </c>
      <c r="N652" s="791">
        <f t="shared" si="250"/>
        <v>29878.3</v>
      </c>
      <c r="O652" s="628">
        <f t="shared" ref="O652:O659" si="251">SUM(C652:N652)</f>
        <v>406611.12</v>
      </c>
    </row>
    <row r="653" spans="1:16" s="529" customFormat="1">
      <c r="A653" s="505" t="str">
        <f>A$141</f>
        <v>2016-17 Act</v>
      </c>
      <c r="B653" s="10"/>
      <c r="C653" s="263">
        <f t="shared" ref="C653:C659" si="252">C631+C641</f>
        <v>7706.4400000000005</v>
      </c>
      <c r="D653" s="263">
        <f t="shared" ref="D653:N653" si="253">D631+D641</f>
        <v>17392.259999999998</v>
      </c>
      <c r="E653" s="263">
        <f t="shared" si="253"/>
        <v>26807.969999999998</v>
      </c>
      <c r="F653" s="263">
        <f t="shared" si="253"/>
        <v>84254.78</v>
      </c>
      <c r="G653" s="263">
        <f t="shared" si="253"/>
        <v>93872.2</v>
      </c>
      <c r="H653" s="263">
        <f t="shared" si="253"/>
        <v>55513.86</v>
      </c>
      <c r="I653" s="263">
        <f t="shared" si="253"/>
        <v>57870.62</v>
      </c>
      <c r="J653" s="263">
        <f t="shared" si="253"/>
        <v>32080.399999999998</v>
      </c>
      <c r="K653" s="263">
        <f t="shared" si="253"/>
        <v>4038.3</v>
      </c>
      <c r="L653" s="263">
        <f t="shared" si="253"/>
        <v>26934.059999999998</v>
      </c>
      <c r="M653" s="263">
        <f t="shared" si="253"/>
        <v>10.3</v>
      </c>
      <c r="N653" s="263">
        <f t="shared" si="253"/>
        <v>10.3</v>
      </c>
      <c r="O653" s="511">
        <f t="shared" si="251"/>
        <v>406491.49</v>
      </c>
    </row>
    <row r="654" spans="1:16" s="529" customFormat="1">
      <c r="A654" s="505" t="str">
        <f>A$142</f>
        <v>2017-18 CYE</v>
      </c>
      <c r="B654" s="10"/>
      <c r="C654" s="263">
        <f t="shared" si="252"/>
        <v>30970.799999999999</v>
      </c>
      <c r="D654" s="263">
        <f t="shared" ref="D654:N654" si="254">D632+D642</f>
        <v>56435.360000000001</v>
      </c>
      <c r="E654" s="263">
        <f t="shared" si="254"/>
        <v>53325.440000000002</v>
      </c>
      <c r="F654" s="263">
        <f t="shared" si="254"/>
        <v>106695.3</v>
      </c>
      <c r="G654" s="263">
        <f t="shared" si="254"/>
        <v>79329.98</v>
      </c>
      <c r="H654" s="263">
        <f t="shared" si="254"/>
        <v>75515.16</v>
      </c>
      <c r="I654" s="263">
        <f t="shared" si="254"/>
        <v>51088</v>
      </c>
      <c r="J654" s="263">
        <f t="shared" si="254"/>
        <v>23796.399999999998</v>
      </c>
      <c r="K654" s="263">
        <f t="shared" si="254"/>
        <v>16837.46</v>
      </c>
      <c r="L654" s="263">
        <f t="shared" si="254"/>
        <v>10.3</v>
      </c>
      <c r="M654" s="263">
        <f t="shared" si="254"/>
        <v>10.3</v>
      </c>
      <c r="N654" s="263">
        <f t="shared" si="254"/>
        <v>10.3</v>
      </c>
      <c r="O654" s="494">
        <f t="shared" si="251"/>
        <v>494024.80000000005</v>
      </c>
    </row>
    <row r="655" spans="1:16">
      <c r="A655" s="169" t="str">
        <f>A$143</f>
        <v>2018-19</v>
      </c>
      <c r="C655" s="144">
        <f t="shared" si="252"/>
        <v>33549.300000000003</v>
      </c>
      <c r="D655" s="144">
        <f t="shared" ref="D655:N655" si="255">D633+D643</f>
        <v>33549.300000000003</v>
      </c>
      <c r="E655" s="144">
        <f t="shared" si="255"/>
        <v>33549.300000000003</v>
      </c>
      <c r="F655" s="144">
        <f t="shared" si="255"/>
        <v>33549.300000000003</v>
      </c>
      <c r="G655" s="144">
        <f t="shared" si="255"/>
        <v>33549.300000000003</v>
      </c>
      <c r="H655" s="144">
        <f t="shared" si="255"/>
        <v>33549.300000000003</v>
      </c>
      <c r="I655" s="144">
        <f t="shared" si="255"/>
        <v>33549.300000000003</v>
      </c>
      <c r="J655" s="144">
        <f t="shared" si="255"/>
        <v>33549.300000000003</v>
      </c>
      <c r="K655" s="144">
        <f t="shared" si="255"/>
        <v>33549.300000000003</v>
      </c>
      <c r="L655" s="144">
        <f t="shared" si="255"/>
        <v>33549.300000000003</v>
      </c>
      <c r="M655" s="144">
        <f t="shared" si="255"/>
        <v>33549.300000000003</v>
      </c>
      <c r="N655" s="144">
        <f t="shared" si="255"/>
        <v>33549.300000000003</v>
      </c>
      <c r="O655" s="166">
        <f t="shared" si="251"/>
        <v>402591.59999999992</v>
      </c>
    </row>
    <row r="656" spans="1:16">
      <c r="A656" s="169" t="str">
        <f>A$144</f>
        <v>2019-20</v>
      </c>
      <c r="C656" s="144">
        <f t="shared" si="252"/>
        <v>33549.300000000003</v>
      </c>
      <c r="D656" s="144">
        <f t="shared" ref="D656:N656" si="256">D634+D644</f>
        <v>33549.300000000003</v>
      </c>
      <c r="E656" s="144">
        <f t="shared" si="256"/>
        <v>33549.300000000003</v>
      </c>
      <c r="F656" s="144">
        <f t="shared" si="256"/>
        <v>33549.300000000003</v>
      </c>
      <c r="G656" s="144">
        <f t="shared" si="256"/>
        <v>33549.300000000003</v>
      </c>
      <c r="H656" s="144">
        <f t="shared" si="256"/>
        <v>33549.300000000003</v>
      </c>
      <c r="I656" s="144">
        <f t="shared" si="256"/>
        <v>33549.300000000003</v>
      </c>
      <c r="J656" s="144">
        <f t="shared" si="256"/>
        <v>33549.300000000003</v>
      </c>
      <c r="K656" s="144">
        <f t="shared" si="256"/>
        <v>33549.300000000003</v>
      </c>
      <c r="L656" s="144">
        <f t="shared" si="256"/>
        <v>33549.300000000003</v>
      </c>
      <c r="M656" s="144">
        <f t="shared" si="256"/>
        <v>33549.300000000003</v>
      </c>
      <c r="N656" s="144">
        <f t="shared" si="256"/>
        <v>33549.300000000003</v>
      </c>
      <c r="O656" s="166">
        <f t="shared" si="251"/>
        <v>402591.59999999992</v>
      </c>
    </row>
    <row r="657" spans="1:17">
      <c r="A657" s="505" t="str">
        <f>A$145</f>
        <v>2020-21</v>
      </c>
      <c r="C657" s="144">
        <f t="shared" si="252"/>
        <v>33549.300000000003</v>
      </c>
      <c r="D657" s="144">
        <f t="shared" ref="D657:N657" si="257">D635+D645</f>
        <v>33549.300000000003</v>
      </c>
      <c r="E657" s="144">
        <f t="shared" si="257"/>
        <v>33549.300000000003</v>
      </c>
      <c r="F657" s="144">
        <f t="shared" si="257"/>
        <v>33549.300000000003</v>
      </c>
      <c r="G657" s="144">
        <f t="shared" si="257"/>
        <v>33549.300000000003</v>
      </c>
      <c r="H657" s="144">
        <f t="shared" si="257"/>
        <v>33549.300000000003</v>
      </c>
      <c r="I657" s="144">
        <f t="shared" si="257"/>
        <v>33549.300000000003</v>
      </c>
      <c r="J657" s="144">
        <f t="shared" si="257"/>
        <v>33549.300000000003</v>
      </c>
      <c r="K657" s="144">
        <f t="shared" si="257"/>
        <v>33549.300000000003</v>
      </c>
      <c r="L657" s="144">
        <f t="shared" si="257"/>
        <v>33549.300000000003</v>
      </c>
      <c r="M657" s="144">
        <f t="shared" si="257"/>
        <v>33549.300000000003</v>
      </c>
      <c r="N657" s="144">
        <f t="shared" si="257"/>
        <v>33549.300000000003</v>
      </c>
      <c r="O657" s="166">
        <f t="shared" si="251"/>
        <v>402591.59999999992</v>
      </c>
    </row>
    <row r="658" spans="1:17">
      <c r="A658" s="505" t="str">
        <f>A$146</f>
        <v>2021-22</v>
      </c>
      <c r="C658" s="144">
        <f t="shared" si="252"/>
        <v>33549.300000000003</v>
      </c>
      <c r="D658" s="144">
        <f t="shared" ref="D658:N658" si="258">D636+D646</f>
        <v>33549.300000000003</v>
      </c>
      <c r="E658" s="144">
        <f t="shared" si="258"/>
        <v>33549.300000000003</v>
      </c>
      <c r="F658" s="144">
        <f t="shared" si="258"/>
        <v>33549.300000000003</v>
      </c>
      <c r="G658" s="144">
        <f t="shared" si="258"/>
        <v>33549.300000000003</v>
      </c>
      <c r="H658" s="144">
        <f t="shared" si="258"/>
        <v>33549.300000000003</v>
      </c>
      <c r="I658" s="144">
        <f t="shared" si="258"/>
        <v>33549.300000000003</v>
      </c>
      <c r="J658" s="144">
        <f t="shared" si="258"/>
        <v>33549.300000000003</v>
      </c>
      <c r="K658" s="144">
        <f t="shared" si="258"/>
        <v>33549.300000000003</v>
      </c>
      <c r="L658" s="144">
        <f t="shared" si="258"/>
        <v>33549.300000000003</v>
      </c>
      <c r="M658" s="144">
        <f t="shared" si="258"/>
        <v>33549.300000000003</v>
      </c>
      <c r="N658" s="144">
        <f t="shared" si="258"/>
        <v>33549.300000000003</v>
      </c>
      <c r="O658" s="166">
        <f t="shared" si="251"/>
        <v>402591.59999999992</v>
      </c>
    </row>
    <row r="659" spans="1:17">
      <c r="A659" s="505" t="str">
        <f>A$147</f>
        <v>2022-23</v>
      </c>
      <c r="C659" s="144">
        <f t="shared" si="252"/>
        <v>33549.300000000003</v>
      </c>
      <c r="D659" s="144">
        <f t="shared" ref="D659:N659" si="259">D637+D647</f>
        <v>33549.300000000003</v>
      </c>
      <c r="E659" s="144">
        <f t="shared" si="259"/>
        <v>33549.300000000003</v>
      </c>
      <c r="F659" s="144">
        <f t="shared" si="259"/>
        <v>33549.300000000003</v>
      </c>
      <c r="G659" s="144">
        <f t="shared" si="259"/>
        <v>33549.300000000003</v>
      </c>
      <c r="H659" s="144">
        <f t="shared" si="259"/>
        <v>33549.300000000003</v>
      </c>
      <c r="I659" s="144">
        <f t="shared" si="259"/>
        <v>33549.300000000003</v>
      </c>
      <c r="J659" s="144">
        <f t="shared" si="259"/>
        <v>33549.300000000003</v>
      </c>
      <c r="K659" s="144">
        <f t="shared" si="259"/>
        <v>33549.300000000003</v>
      </c>
      <c r="L659" s="144">
        <f t="shared" si="259"/>
        <v>33549.300000000003</v>
      </c>
      <c r="M659" s="144">
        <f t="shared" si="259"/>
        <v>33549.300000000003</v>
      </c>
      <c r="N659" s="144">
        <f t="shared" si="259"/>
        <v>33549.300000000003</v>
      </c>
      <c r="O659" s="166">
        <f t="shared" si="251"/>
        <v>402591.59999999992</v>
      </c>
    </row>
    <row r="660" spans="1:17" ht="13.5" thickBot="1">
      <c r="A660" s="49" t="s">
        <v>322</v>
      </c>
      <c r="B660"/>
      <c r="C660" s="657" t="s">
        <v>404</v>
      </c>
      <c r="D660" s="657" t="s">
        <v>404</v>
      </c>
      <c r="E660" s="657" t="s">
        <v>404</v>
      </c>
      <c r="F660" s="657" t="s">
        <v>404</v>
      </c>
      <c r="G660" s="657" t="s">
        <v>404</v>
      </c>
      <c r="H660" s="657" t="s">
        <v>404</v>
      </c>
      <c r="I660" s="657" t="s">
        <v>404</v>
      </c>
      <c r="J660" s="657" t="s">
        <v>404</v>
      </c>
      <c r="K660" s="657" t="s">
        <v>404</v>
      </c>
      <c r="L660" s="804"/>
      <c r="M660" s="804"/>
      <c r="N660" s="751"/>
      <c r="P660" s="10"/>
    </row>
    <row r="661" spans="1:17" ht="16.5" thickBot="1">
      <c r="A661" s="603" t="s">
        <v>67</v>
      </c>
      <c r="B661" s="604"/>
      <c r="C661" s="604"/>
      <c r="D661" s="604"/>
      <c r="E661" s="604" t="s">
        <v>394</v>
      </c>
      <c r="F661" s="604">
        <f>G661*$E$63</f>
        <v>10.3</v>
      </c>
      <c r="G661" s="604">
        <v>1</v>
      </c>
      <c r="H661" s="1028" t="str">
        <f>$H$100</f>
        <v>FY18 Volume Charge</v>
      </c>
      <c r="I661" s="1028"/>
      <c r="J661" s="604">
        <v>4.1399999999999997</v>
      </c>
      <c r="K661" s="1028" t="str">
        <f>$K$100</f>
        <v>FY17 Volume Charge</v>
      </c>
      <c r="L661" s="1028"/>
      <c r="M661" s="604">
        <v>5.72</v>
      </c>
      <c r="N661" s="604" t="s">
        <v>326</v>
      </c>
      <c r="O661" s="605">
        <v>4.1399999999999997</v>
      </c>
    </row>
    <row r="662" spans="1:17">
      <c r="P662" s="725"/>
      <c r="Q662" s="742"/>
    </row>
    <row r="663" spans="1:17">
      <c r="A663" s="152" t="s">
        <v>106</v>
      </c>
      <c r="B663" s="153"/>
      <c r="C663" s="151" t="s">
        <v>69</v>
      </c>
      <c r="D663" s="151" t="s">
        <v>70</v>
      </c>
      <c r="E663" s="151" t="s">
        <v>71</v>
      </c>
      <c r="F663" s="151" t="s">
        <v>72</v>
      </c>
      <c r="G663" s="151" t="s">
        <v>73</v>
      </c>
      <c r="H663" s="151" t="s">
        <v>74</v>
      </c>
      <c r="I663" s="151" t="s">
        <v>75</v>
      </c>
      <c r="J663" s="151" t="s">
        <v>76</v>
      </c>
      <c r="K663" s="151" t="s">
        <v>77</v>
      </c>
      <c r="L663" s="151" t="s">
        <v>78</v>
      </c>
      <c r="M663" s="151" t="s">
        <v>79</v>
      </c>
      <c r="N663" s="151" t="s">
        <v>80</v>
      </c>
      <c r="O663" s="151" t="s">
        <v>24</v>
      </c>
    </row>
    <row r="664" spans="1:17" ht="3.75" customHeight="1">
      <c r="C664" s="154"/>
      <c r="D664" s="154"/>
      <c r="E664" s="154"/>
      <c r="F664" s="154"/>
      <c r="G664" s="154"/>
      <c r="H664" s="154"/>
      <c r="I664" s="154"/>
      <c r="J664" s="154"/>
      <c r="K664" s="154"/>
      <c r="L664" s="154"/>
      <c r="M664" s="154"/>
      <c r="N664" s="154"/>
      <c r="O664" s="154"/>
    </row>
    <row r="665" spans="1:17" s="168" customFormat="1" ht="12.75" hidden="1" customHeight="1">
      <c r="A665" s="156" t="str">
        <f>A$104</f>
        <v>1994-95 Act</v>
      </c>
      <c r="B665" s="126"/>
      <c r="C665" s="203">
        <v>20948500</v>
      </c>
      <c r="D665" s="203">
        <v>21749800</v>
      </c>
      <c r="E665" s="203">
        <v>21763100</v>
      </c>
      <c r="F665" s="203">
        <v>21469100</v>
      </c>
      <c r="G665" s="203">
        <v>21686100</v>
      </c>
      <c r="H665" s="203">
        <v>21650300</v>
      </c>
      <c r="I665" s="203">
        <v>22400300</v>
      </c>
      <c r="J665" s="203">
        <v>22769800</v>
      </c>
      <c r="K665" s="203">
        <v>22714100</v>
      </c>
      <c r="L665" s="203">
        <v>22714100</v>
      </c>
      <c r="M665" s="203">
        <v>22714100</v>
      </c>
      <c r="N665" s="203">
        <v>22714100</v>
      </c>
      <c r="O665" s="5">
        <f t="shared" ref="O665:O680" si="260">SUM(C665:N665)</f>
        <v>265293400</v>
      </c>
      <c r="P665" s="126" t="s">
        <v>28</v>
      </c>
    </row>
    <row r="666" spans="1:17" s="168" customFormat="1" ht="12.75" hidden="1" customHeight="1">
      <c r="A666" s="156" t="str">
        <f>A$105</f>
        <v>1995-96 Act</v>
      </c>
      <c r="B666" s="126"/>
      <c r="C666" s="203">
        <v>22719500</v>
      </c>
      <c r="D666" s="203">
        <v>22718300</v>
      </c>
      <c r="E666" s="203">
        <v>22719600</v>
      </c>
      <c r="F666" s="203">
        <v>22718000</v>
      </c>
      <c r="G666" s="203">
        <v>22717800</v>
      </c>
      <c r="H666" s="203">
        <v>22717800</v>
      </c>
      <c r="I666" s="203">
        <v>25279200</v>
      </c>
      <c r="J666" s="203">
        <v>25278200</v>
      </c>
      <c r="K666" s="203">
        <v>25278200</v>
      </c>
      <c r="L666" s="203">
        <v>25279600</v>
      </c>
      <c r="M666" s="203">
        <v>25279000</v>
      </c>
      <c r="N666" s="203">
        <v>25278200</v>
      </c>
      <c r="O666" s="5">
        <f t="shared" si="260"/>
        <v>287983400</v>
      </c>
      <c r="P666" s="126" t="s">
        <v>28</v>
      </c>
    </row>
    <row r="667" spans="1:17" s="168" customFormat="1" ht="12.75" hidden="1" customHeight="1">
      <c r="A667" s="156" t="str">
        <f>A$106</f>
        <v>1996-97 Act</v>
      </c>
      <c r="B667" s="126"/>
      <c r="C667" s="203">
        <v>25280100</v>
      </c>
      <c r="D667" s="203">
        <v>25280100</v>
      </c>
      <c r="E667" s="203">
        <v>25306900</v>
      </c>
      <c r="F667" s="203">
        <v>25320100</v>
      </c>
      <c r="G667" s="203">
        <v>25356100</v>
      </c>
      <c r="H667" s="203">
        <v>25358500</v>
      </c>
      <c r="I667" s="203">
        <v>27134200</v>
      </c>
      <c r="J667" s="203">
        <v>27125400</v>
      </c>
      <c r="K667" s="203">
        <v>27106700</v>
      </c>
      <c r="L667" s="203">
        <v>27115500</v>
      </c>
      <c r="M667" s="203">
        <v>27137500</v>
      </c>
      <c r="N667" s="203">
        <v>27112500</v>
      </c>
      <c r="O667" s="166">
        <f t="shared" si="260"/>
        <v>314633600</v>
      </c>
      <c r="P667" s="126" t="s">
        <v>28</v>
      </c>
    </row>
    <row r="668" spans="1:17" s="168" customFormat="1" ht="12.75" hidden="1" customHeight="1">
      <c r="A668" s="156" t="str">
        <f>A$107</f>
        <v>1997-98 Act</v>
      </c>
      <c r="B668" s="126"/>
      <c r="C668" s="203">
        <v>27136300</v>
      </c>
      <c r="D668" s="203">
        <v>27112200</v>
      </c>
      <c r="E668" s="203">
        <v>27117800</v>
      </c>
      <c r="F668" s="203">
        <v>27124900</v>
      </c>
      <c r="G668" s="203">
        <v>27117000</v>
      </c>
      <c r="H668" s="203">
        <v>27118600</v>
      </c>
      <c r="I668" s="203">
        <v>28966400</v>
      </c>
      <c r="J668" s="203">
        <v>30609300</v>
      </c>
      <c r="K668" s="203">
        <v>30590100</v>
      </c>
      <c r="L668" s="203">
        <v>30586100</v>
      </c>
      <c r="M668" s="203">
        <v>30573900</v>
      </c>
      <c r="N668" s="203">
        <v>30574700</v>
      </c>
      <c r="O668" s="166">
        <f t="shared" si="260"/>
        <v>344627300</v>
      </c>
      <c r="P668" s="126" t="s">
        <v>28</v>
      </c>
    </row>
    <row r="669" spans="1:17" s="168" customFormat="1" hidden="1">
      <c r="A669" s="156" t="str">
        <f>A$108</f>
        <v>1998-99 Act</v>
      </c>
      <c r="B669" s="126"/>
      <c r="C669" s="203">
        <v>30566300</v>
      </c>
      <c r="D669" s="203">
        <v>30573700</v>
      </c>
      <c r="E669" s="203">
        <v>30567500</v>
      </c>
      <c r="F669" s="203">
        <v>30580600</v>
      </c>
      <c r="G669" s="203">
        <v>30593200</v>
      </c>
      <c r="H669" s="203">
        <v>30619400</v>
      </c>
      <c r="I669" s="203">
        <v>32924600</v>
      </c>
      <c r="J669" s="203">
        <v>32923900</v>
      </c>
      <c r="K669" s="203">
        <v>32910300</v>
      </c>
      <c r="L669" s="203">
        <v>32899100</v>
      </c>
      <c r="M669" s="203">
        <v>32904500</v>
      </c>
      <c r="N669" s="203">
        <v>32929900</v>
      </c>
      <c r="O669" s="166">
        <f t="shared" si="260"/>
        <v>380993000</v>
      </c>
      <c r="P669" s="126" t="s">
        <v>28</v>
      </c>
    </row>
    <row r="670" spans="1:17" s="168" customFormat="1" hidden="1">
      <c r="A670" s="156" t="str">
        <f>A$109</f>
        <v>1999-00 Act</v>
      </c>
      <c r="B670" s="126"/>
      <c r="C670" s="203">
        <v>32933000</v>
      </c>
      <c r="D670" s="203">
        <v>32946300</v>
      </c>
      <c r="E670" s="203">
        <v>32927800</v>
      </c>
      <c r="F670" s="203">
        <v>32928900</v>
      </c>
      <c r="G670" s="203">
        <v>32903600</v>
      </c>
      <c r="H670" s="203">
        <v>32898700</v>
      </c>
      <c r="I670" s="203">
        <v>40871700</v>
      </c>
      <c r="J670" s="203">
        <v>40858700</v>
      </c>
      <c r="K670" s="203">
        <v>40905400</v>
      </c>
      <c r="L670" s="203">
        <v>40918500</v>
      </c>
      <c r="M670" s="203">
        <v>40926900</v>
      </c>
      <c r="N670" s="203">
        <v>40973000</v>
      </c>
      <c r="O670" s="166">
        <f t="shared" si="260"/>
        <v>442992500</v>
      </c>
    </row>
    <row r="671" spans="1:17" s="168" customFormat="1" hidden="1">
      <c r="A671" s="156" t="str">
        <f>A$110</f>
        <v>2000-01 Act</v>
      </c>
      <c r="B671" s="126"/>
      <c r="C671" s="339">
        <v>40512500</v>
      </c>
      <c r="D671" s="339">
        <v>40949000</v>
      </c>
      <c r="E671" s="339">
        <v>40946600</v>
      </c>
      <c r="F671" s="339">
        <v>33192100</v>
      </c>
      <c r="G671" s="339">
        <v>38342600</v>
      </c>
      <c r="H671" s="339">
        <v>33828700</v>
      </c>
      <c r="I671" s="339">
        <v>33474200</v>
      </c>
      <c r="J671" s="339">
        <v>35065600</v>
      </c>
      <c r="K671" s="339">
        <v>35065600</v>
      </c>
      <c r="L671" s="339">
        <v>35065600</v>
      </c>
      <c r="M671" s="339">
        <v>35065600</v>
      </c>
      <c r="N671" s="339">
        <v>35065600</v>
      </c>
      <c r="O671" s="166">
        <f t="shared" si="260"/>
        <v>436573700</v>
      </c>
    </row>
    <row r="672" spans="1:17" s="168" customFormat="1" hidden="1">
      <c r="A672" s="156" t="str">
        <f>A$111</f>
        <v>2001-02 Act</v>
      </c>
      <c r="B672" s="126"/>
      <c r="C672" s="339">
        <v>35065600</v>
      </c>
      <c r="D672" s="339">
        <v>35065600</v>
      </c>
      <c r="E672" s="339">
        <v>35065600</v>
      </c>
      <c r="F672" s="339">
        <v>34784800</v>
      </c>
      <c r="G672" s="339">
        <v>35065600</v>
      </c>
      <c r="H672" s="339">
        <v>33847900</v>
      </c>
      <c r="I672" s="339">
        <v>34538600</v>
      </c>
      <c r="J672" s="339">
        <v>34538600</v>
      </c>
      <c r="K672" s="339">
        <v>34538600</v>
      </c>
      <c r="L672" s="339">
        <v>34538600</v>
      </c>
      <c r="M672" s="339">
        <v>34538600</v>
      </c>
      <c r="N672" s="339">
        <v>34538600</v>
      </c>
      <c r="O672" s="166">
        <f t="shared" si="260"/>
        <v>416126700</v>
      </c>
      <c r="P672" s="126"/>
    </row>
    <row r="673" spans="1:16" s="168" customFormat="1" hidden="1">
      <c r="A673" s="156" t="str">
        <f>A$112</f>
        <v>2002-03 Act</v>
      </c>
      <c r="B673" s="126"/>
      <c r="C673" s="339">
        <v>34538600</v>
      </c>
      <c r="D673" s="339">
        <v>34538600</v>
      </c>
      <c r="E673" s="339">
        <v>34538600</v>
      </c>
      <c r="F673" s="339">
        <v>34538600</v>
      </c>
      <c r="G673" s="339">
        <v>34001000</v>
      </c>
      <c r="H673" s="339">
        <v>34538600</v>
      </c>
      <c r="I673" s="339">
        <v>33719800</v>
      </c>
      <c r="J673" s="339">
        <v>33719800</v>
      </c>
      <c r="K673" s="339">
        <v>33719800</v>
      </c>
      <c r="L673" s="339">
        <v>33719800</v>
      </c>
      <c r="M673" s="339">
        <v>33719800</v>
      </c>
      <c r="N673" s="339">
        <v>33719800</v>
      </c>
      <c r="O673" s="166">
        <f t="shared" si="260"/>
        <v>409012800</v>
      </c>
      <c r="P673" s="126"/>
    </row>
    <row r="674" spans="1:16" s="168" customFormat="1" hidden="1">
      <c r="A674" s="156" t="str">
        <f>A$113</f>
        <v>2003-04 Act</v>
      </c>
      <c r="B674" s="126"/>
      <c r="C674" s="339">
        <v>33719800</v>
      </c>
      <c r="D674" s="339">
        <v>33719800</v>
      </c>
      <c r="E674" s="339">
        <v>33719800</v>
      </c>
      <c r="F674" s="339">
        <v>33719800</v>
      </c>
      <c r="G674" s="339">
        <v>33719800</v>
      </c>
      <c r="H674" s="339">
        <v>30938900</v>
      </c>
      <c r="I674" s="339">
        <v>34389000</v>
      </c>
      <c r="J674" s="339">
        <v>34389000</v>
      </c>
      <c r="K674" s="339">
        <v>34389000</v>
      </c>
      <c r="L674" s="339">
        <v>34389000</v>
      </c>
      <c r="M674" s="339">
        <v>34389000</v>
      </c>
      <c r="N674" s="339">
        <v>34389000</v>
      </c>
      <c r="O674" s="166">
        <f t="shared" si="260"/>
        <v>405871900</v>
      </c>
      <c r="P674" s="126"/>
    </row>
    <row r="675" spans="1:16" s="168" customFormat="1" hidden="1">
      <c r="A675" s="156" t="str">
        <f>A$114</f>
        <v>2004-05 Act</v>
      </c>
      <c r="B675" s="126"/>
      <c r="C675" s="339">
        <v>34389000</v>
      </c>
      <c r="D675" s="339">
        <v>34389000</v>
      </c>
      <c r="E675" s="339">
        <v>34389000</v>
      </c>
      <c r="F675" s="339">
        <v>32159300</v>
      </c>
      <c r="G675" s="339">
        <v>30895400</v>
      </c>
      <c r="H675" s="339">
        <v>31591800</v>
      </c>
      <c r="I675" s="339">
        <v>31416100</v>
      </c>
      <c r="J675" s="339">
        <v>31657000</v>
      </c>
      <c r="K675" s="339">
        <v>31657000</v>
      </c>
      <c r="L675" s="339">
        <v>31657000</v>
      </c>
      <c r="M675" s="339">
        <v>31657000</v>
      </c>
      <c r="N675" s="339">
        <v>31657000</v>
      </c>
      <c r="O675" s="166">
        <f t="shared" si="260"/>
        <v>387514600</v>
      </c>
      <c r="P675" s="126"/>
    </row>
    <row r="676" spans="1:16" s="168" customFormat="1" hidden="1">
      <c r="A676" s="156" t="str">
        <f>A$115</f>
        <v>2005-06 Act</v>
      </c>
      <c r="B676" s="126"/>
      <c r="C676" s="339">
        <v>31657000</v>
      </c>
      <c r="D676" s="339">
        <v>31657000</v>
      </c>
      <c r="E676" s="339">
        <v>31633900</v>
      </c>
      <c r="F676" s="339">
        <v>31657000</v>
      </c>
      <c r="G676" s="339">
        <v>31657000</v>
      </c>
      <c r="H676" s="339">
        <v>31657000</v>
      </c>
      <c r="I676" s="339">
        <v>31657000</v>
      </c>
      <c r="J676" s="339">
        <v>35460600</v>
      </c>
      <c r="K676" s="339">
        <v>35460600</v>
      </c>
      <c r="L676" s="339">
        <v>35460600</v>
      </c>
      <c r="M676" s="339">
        <v>35460600</v>
      </c>
      <c r="N676" s="339">
        <v>35460600</v>
      </c>
      <c r="O676" s="166">
        <f t="shared" si="260"/>
        <v>398878900</v>
      </c>
      <c r="P676" s="126"/>
    </row>
    <row r="677" spans="1:16" s="168" customFormat="1" hidden="1">
      <c r="A677" s="156" t="str">
        <f>A$116</f>
        <v>2006-07 Act</v>
      </c>
      <c r="B677" s="126"/>
      <c r="C677" s="339">
        <v>35460600</v>
      </c>
      <c r="D677" s="339">
        <v>31762800</v>
      </c>
      <c r="E677" s="339">
        <v>35460600</v>
      </c>
      <c r="F677" s="339">
        <v>34749900</v>
      </c>
      <c r="G677" s="339">
        <v>35112500</v>
      </c>
      <c r="H677" s="339">
        <v>32032000</v>
      </c>
      <c r="I677" s="339">
        <v>33462200</v>
      </c>
      <c r="J677" s="339">
        <v>33462200</v>
      </c>
      <c r="K677" s="339">
        <v>33462200</v>
      </c>
      <c r="L677" s="339">
        <v>32108200</v>
      </c>
      <c r="M677" s="339">
        <v>32867700</v>
      </c>
      <c r="N677" s="339">
        <v>33462200</v>
      </c>
      <c r="O677" s="166">
        <f t="shared" si="260"/>
        <v>403403100</v>
      </c>
      <c r="P677" s="126"/>
    </row>
    <row r="678" spans="1:16" s="168" customFormat="1" hidden="1">
      <c r="A678" s="156" t="str">
        <f>A$117</f>
        <v>2007-08 Act</v>
      </c>
      <c r="B678" s="126"/>
      <c r="C678" s="339">
        <v>33462200</v>
      </c>
      <c r="D678" s="339">
        <v>33462200</v>
      </c>
      <c r="E678" s="339">
        <v>33462200</v>
      </c>
      <c r="F678" s="339">
        <v>33462200</v>
      </c>
      <c r="G678" s="339">
        <v>33462200</v>
      </c>
      <c r="H678" s="339">
        <v>33462200</v>
      </c>
      <c r="I678" s="339">
        <v>31051000</v>
      </c>
      <c r="J678" s="339">
        <v>31051000</v>
      </c>
      <c r="K678" s="339">
        <v>31051000</v>
      </c>
      <c r="L678" s="339">
        <v>31051000</v>
      </c>
      <c r="M678" s="339">
        <v>31051000</v>
      </c>
      <c r="N678" s="339">
        <v>31051000</v>
      </c>
      <c r="O678" s="166">
        <f t="shared" si="260"/>
        <v>387079200</v>
      </c>
      <c r="P678" s="126"/>
    </row>
    <row r="679" spans="1:16" s="168" customFormat="1" hidden="1">
      <c r="A679" s="156" t="str">
        <f>A$118</f>
        <v>2008-09 Act</v>
      </c>
      <c r="B679" s="126"/>
      <c r="C679" s="339">
        <v>31051000</v>
      </c>
      <c r="D679" s="339">
        <v>31051000</v>
      </c>
      <c r="E679" s="339">
        <v>31051000</v>
      </c>
      <c r="F679" s="339">
        <v>31051000</v>
      </c>
      <c r="G679" s="339">
        <v>31051000</v>
      </c>
      <c r="H679" s="339">
        <v>31051000</v>
      </c>
      <c r="I679" s="339">
        <v>31491900</v>
      </c>
      <c r="J679" s="339">
        <v>31491900</v>
      </c>
      <c r="K679" s="339">
        <v>31491900</v>
      </c>
      <c r="L679" s="339">
        <v>31491900</v>
      </c>
      <c r="M679" s="339">
        <v>31491900</v>
      </c>
      <c r="N679" s="339">
        <v>31491900</v>
      </c>
      <c r="O679" s="166">
        <f t="shared" si="260"/>
        <v>375257400</v>
      </c>
      <c r="P679" s="126"/>
    </row>
    <row r="680" spans="1:16" s="168" customFormat="1" hidden="1">
      <c r="A680" s="156" t="str">
        <f>A$119</f>
        <v>2009-10 Act</v>
      </c>
      <c r="B680" s="126"/>
      <c r="C680" s="339">
        <v>31491900</v>
      </c>
      <c r="D680" s="339">
        <v>31491900</v>
      </c>
      <c r="E680" s="339">
        <v>31491900</v>
      </c>
      <c r="F680" s="339">
        <v>31491900</v>
      </c>
      <c r="G680" s="339">
        <v>31491900</v>
      </c>
      <c r="H680" s="339">
        <v>27528200</v>
      </c>
      <c r="I680" s="339">
        <v>26285000</v>
      </c>
      <c r="J680" s="339">
        <v>29531300</v>
      </c>
      <c r="K680" s="339">
        <v>29531300</v>
      </c>
      <c r="L680" s="339">
        <v>29531300</v>
      </c>
      <c r="M680" s="339">
        <v>29531300</v>
      </c>
      <c r="N680" s="339">
        <v>29531300</v>
      </c>
      <c r="O680" s="166">
        <f t="shared" si="260"/>
        <v>358929200</v>
      </c>
      <c r="P680" s="126"/>
    </row>
    <row r="681" spans="1:16" s="168" customFormat="1" hidden="1">
      <c r="A681" s="156" t="str">
        <f>A$120</f>
        <v>2010-11 Act</v>
      </c>
      <c r="B681" s="126"/>
      <c r="C681" s="339">
        <v>29531300</v>
      </c>
      <c r="D681" s="339">
        <v>29531300</v>
      </c>
      <c r="E681" s="339">
        <v>29531300</v>
      </c>
      <c r="F681" s="339">
        <v>29531300</v>
      </c>
      <c r="G681" s="339">
        <v>29531300</v>
      </c>
      <c r="H681" s="339">
        <v>28441100</v>
      </c>
      <c r="I681" s="339">
        <v>30964300</v>
      </c>
      <c r="J681" s="339">
        <v>30964300</v>
      </c>
      <c r="K681" s="339">
        <v>30964300</v>
      </c>
      <c r="L681" s="339">
        <v>30964300</v>
      </c>
      <c r="M681" s="339">
        <v>30964300</v>
      </c>
      <c r="N681" s="339">
        <v>30964300</v>
      </c>
      <c r="O681" s="166">
        <f>SUM(C681:N681)</f>
        <v>361883400</v>
      </c>
      <c r="P681" s="126"/>
    </row>
    <row r="682" spans="1:16" s="168" customFormat="1" hidden="1">
      <c r="A682" s="156" t="str">
        <f>A$121</f>
        <v>2011-12 Act</v>
      </c>
      <c r="B682" s="126"/>
      <c r="C682" s="339">
        <v>30964300</v>
      </c>
      <c r="D682" s="339">
        <v>30964300</v>
      </c>
      <c r="E682" s="339">
        <v>30296900</v>
      </c>
      <c r="F682" s="339">
        <v>30704800</v>
      </c>
      <c r="G682" s="339">
        <v>30159700</v>
      </c>
      <c r="H682" s="339">
        <v>30508700</v>
      </c>
      <c r="I682" s="339">
        <v>32239800</v>
      </c>
      <c r="J682" s="339">
        <v>32640000</v>
      </c>
      <c r="K682" s="339">
        <v>32648100</v>
      </c>
      <c r="L682" s="339">
        <v>32647900</v>
      </c>
      <c r="M682" s="339">
        <v>32664500</v>
      </c>
      <c r="N682" s="339">
        <v>32657100</v>
      </c>
      <c r="O682" s="166">
        <f>SUM(C682:N682)</f>
        <v>379096100</v>
      </c>
      <c r="P682" s="126"/>
    </row>
    <row r="683" spans="1:16" s="168" customFormat="1">
      <c r="A683" s="156" t="str">
        <f>A$122</f>
        <v>2012-13 Act</v>
      </c>
      <c r="B683" s="126"/>
      <c r="C683" s="877">
        <v>31897200</v>
      </c>
      <c r="D683" s="877">
        <v>31907300</v>
      </c>
      <c r="E683" s="877">
        <v>31897800</v>
      </c>
      <c r="F683" s="877">
        <v>31885600</v>
      </c>
      <c r="G683" s="877">
        <v>31866700</v>
      </c>
      <c r="H683" s="877">
        <v>31757600</v>
      </c>
      <c r="I683" s="877">
        <v>33559200</v>
      </c>
      <c r="J683" s="877">
        <v>33547700</v>
      </c>
      <c r="K683" s="877">
        <v>33298600</v>
      </c>
      <c r="L683" s="877">
        <v>33559200</v>
      </c>
      <c r="M683" s="877">
        <v>33559200</v>
      </c>
      <c r="N683" s="877">
        <v>33559200</v>
      </c>
      <c r="O683" s="166">
        <f>SUM(C683:N683)</f>
        <v>392295300</v>
      </c>
      <c r="P683" s="126"/>
    </row>
    <row r="684" spans="1:16" s="168" customFormat="1">
      <c r="A684" s="156" t="str">
        <f>A$123</f>
        <v>2013-14 Act</v>
      </c>
      <c r="B684" s="126"/>
      <c r="C684" s="261">
        <v>33559200</v>
      </c>
      <c r="D684" s="261">
        <v>33559200</v>
      </c>
      <c r="E684" s="261">
        <v>32445200</v>
      </c>
      <c r="F684" s="261">
        <v>33559200</v>
      </c>
      <c r="G684" s="261">
        <v>28800900</v>
      </c>
      <c r="H684" s="261">
        <v>29019800</v>
      </c>
      <c r="I684" s="261">
        <v>24938000</v>
      </c>
      <c r="J684" s="261">
        <v>27032200</v>
      </c>
      <c r="K684" s="261">
        <v>30588500</v>
      </c>
      <c r="L684" s="261">
        <v>30588500</v>
      </c>
      <c r="M684" s="261">
        <v>30588500</v>
      </c>
      <c r="N684" s="261">
        <v>30588500</v>
      </c>
      <c r="O684" s="166">
        <f>SUM(C684:N684)</f>
        <v>365267700</v>
      </c>
      <c r="P684" s="126"/>
    </row>
    <row r="685" spans="1:16" s="168" customFormat="1">
      <c r="A685" s="156" t="str">
        <f>A$124</f>
        <v>2014-15 Act</v>
      </c>
      <c r="B685" s="126"/>
      <c r="C685" s="261">
        <v>30588500</v>
      </c>
      <c r="D685" s="261">
        <v>30588500</v>
      </c>
      <c r="E685" s="261">
        <v>30487100</v>
      </c>
      <c r="F685" s="261">
        <v>30588500</v>
      </c>
      <c r="G685" s="261">
        <v>26595400</v>
      </c>
      <c r="H685" s="261">
        <v>27017100</v>
      </c>
      <c r="I685" s="261">
        <v>29011800</v>
      </c>
      <c r="J685" s="261">
        <v>29011800</v>
      </c>
      <c r="K685" s="261">
        <v>29011800</v>
      </c>
      <c r="L685" s="261">
        <v>29011800</v>
      </c>
      <c r="M685" s="261">
        <v>29011800</v>
      </c>
      <c r="N685" s="261">
        <v>29011800</v>
      </c>
      <c r="O685" s="166">
        <f>SUM(C685:N685)</f>
        <v>349935900</v>
      </c>
      <c r="P685" s="126"/>
    </row>
    <row r="686" spans="1:16" s="168" customFormat="1" ht="12.75" customHeight="1">
      <c r="A686" s="156" t="str">
        <f>A$125</f>
        <v>2015-16 Act</v>
      </c>
      <c r="B686" s="126"/>
      <c r="C686" s="258">
        <v>29011800</v>
      </c>
      <c r="D686" s="258">
        <v>29011800</v>
      </c>
      <c r="E686" s="258">
        <v>29011800</v>
      </c>
      <c r="F686" s="258">
        <v>29011800</v>
      </c>
      <c r="G686" s="258">
        <v>28523300</v>
      </c>
      <c r="H686" s="258">
        <v>29011800</v>
      </c>
      <c r="I686" s="258">
        <v>31198400</v>
      </c>
      <c r="J686" s="258">
        <v>31198400</v>
      </c>
      <c r="K686" s="258">
        <v>31198400</v>
      </c>
      <c r="L686" s="258">
        <v>31198400</v>
      </c>
      <c r="M686" s="258">
        <v>31198400</v>
      </c>
      <c r="N686" s="258">
        <v>31198400</v>
      </c>
      <c r="O686" s="166">
        <f t="shared" ref="O686:O691" si="261">SUM(C686:N686)</f>
        <v>360772700</v>
      </c>
      <c r="P686" s="126"/>
    </row>
    <row r="687" spans="1:16" s="168" customFormat="1" ht="12.75" customHeight="1">
      <c r="A687" s="156" t="str">
        <f>A$126</f>
        <v>2016-17 Act</v>
      </c>
      <c r="B687" s="126"/>
      <c r="C687" s="258">
        <v>31198400</v>
      </c>
      <c r="D687" s="258">
        <v>31198400</v>
      </c>
      <c r="E687" s="258">
        <v>31198400</v>
      </c>
      <c r="F687" s="258">
        <v>31198400</v>
      </c>
      <c r="G687" s="258">
        <v>31198400</v>
      </c>
      <c r="H687" s="258">
        <v>31198400</v>
      </c>
      <c r="I687" s="258">
        <v>33285200</v>
      </c>
      <c r="J687" s="258">
        <v>33285200</v>
      </c>
      <c r="K687" s="258">
        <v>33285200</v>
      </c>
      <c r="L687" s="258">
        <v>33285200</v>
      </c>
      <c r="M687" s="258">
        <v>33285200</v>
      </c>
      <c r="N687" s="258">
        <v>33285200</v>
      </c>
      <c r="O687" s="166">
        <f t="shared" si="261"/>
        <v>386901600</v>
      </c>
      <c r="P687" s="126"/>
    </row>
    <row r="688" spans="1:16" s="168" customFormat="1" ht="12.75" customHeight="1">
      <c r="A688" s="156" t="str">
        <f>A$127</f>
        <v>2017-18 CYE</v>
      </c>
      <c r="B688" s="126"/>
      <c r="C688" s="140">
        <v>33285200</v>
      </c>
      <c r="D688" s="140">
        <v>33285200</v>
      </c>
      <c r="E688" s="140">
        <v>33285200</v>
      </c>
      <c r="F688" s="140">
        <v>33285200</v>
      </c>
      <c r="G688" s="140">
        <v>30985800</v>
      </c>
      <c r="H688" s="140">
        <v>28936500</v>
      </c>
      <c r="I688" s="140">
        <v>32060800</v>
      </c>
      <c r="J688" s="140">
        <v>32060800</v>
      </c>
      <c r="K688" s="140">
        <v>32060800</v>
      </c>
      <c r="L688" s="140">
        <v>32060800</v>
      </c>
      <c r="M688" s="140">
        <v>32060800</v>
      </c>
      <c r="N688" s="140">
        <v>32060800</v>
      </c>
      <c r="O688" s="166">
        <f t="shared" si="261"/>
        <v>385427900</v>
      </c>
      <c r="P688" s="10"/>
    </row>
    <row r="689" spans="1:16" s="168" customFormat="1" ht="12.75" hidden="1" customHeight="1">
      <c r="A689" s="156" t="str">
        <f>A$128</f>
        <v>2018-19</v>
      </c>
      <c r="B689" s="126"/>
      <c r="C689" s="140">
        <v>0</v>
      </c>
      <c r="D689" s="140">
        <v>0</v>
      </c>
      <c r="E689" s="140">
        <v>0</v>
      </c>
      <c r="F689" s="140">
        <v>0</v>
      </c>
      <c r="G689" s="140">
        <v>0</v>
      </c>
      <c r="H689" s="140">
        <v>0</v>
      </c>
      <c r="I689" s="140">
        <v>0</v>
      </c>
      <c r="J689" s="140">
        <v>0</v>
      </c>
      <c r="K689" s="140">
        <v>0</v>
      </c>
      <c r="L689" s="140">
        <v>0</v>
      </c>
      <c r="M689" s="140">
        <v>0</v>
      </c>
      <c r="N689" s="140">
        <v>0</v>
      </c>
      <c r="O689" s="166">
        <f t="shared" si="261"/>
        <v>0</v>
      </c>
      <c r="P689" s="126"/>
    </row>
    <row r="690" spans="1:16" s="168" customFormat="1" ht="12.75" hidden="1" customHeight="1">
      <c r="A690" s="156" t="str">
        <f>A$129</f>
        <v>2019-20</v>
      </c>
      <c r="B690" s="126"/>
      <c r="C690" s="140">
        <v>0</v>
      </c>
      <c r="D690" s="140">
        <v>0</v>
      </c>
      <c r="E690" s="140">
        <v>0</v>
      </c>
      <c r="F690" s="140">
        <v>0</v>
      </c>
      <c r="G690" s="140">
        <v>0</v>
      </c>
      <c r="H690" s="140">
        <v>0</v>
      </c>
      <c r="I690" s="140">
        <v>0</v>
      </c>
      <c r="J690" s="140">
        <v>0</v>
      </c>
      <c r="K690" s="140">
        <v>0</v>
      </c>
      <c r="L690" s="140">
        <v>0</v>
      </c>
      <c r="M690" s="140">
        <v>0</v>
      </c>
      <c r="N690" s="140">
        <v>0</v>
      </c>
      <c r="O690" s="166">
        <f t="shared" si="261"/>
        <v>0</v>
      </c>
      <c r="P690" s="126"/>
    </row>
    <row r="691" spans="1:16" s="168" customFormat="1" ht="12.75" hidden="1" customHeight="1">
      <c r="A691" s="156" t="str">
        <f>A$130</f>
        <v>2020-21</v>
      </c>
      <c r="B691" s="126"/>
      <c r="C691" s="140">
        <v>0</v>
      </c>
      <c r="D691" s="140">
        <v>0</v>
      </c>
      <c r="E691" s="140">
        <v>0</v>
      </c>
      <c r="F691" s="140">
        <v>0</v>
      </c>
      <c r="G691" s="140">
        <v>0</v>
      </c>
      <c r="H691" s="140">
        <v>0</v>
      </c>
      <c r="I691" s="140">
        <v>0</v>
      </c>
      <c r="J691" s="140">
        <v>0</v>
      </c>
      <c r="K691" s="140">
        <v>0</v>
      </c>
      <c r="L691" s="140">
        <v>0</v>
      </c>
      <c r="M691" s="140">
        <v>0</v>
      </c>
      <c r="N691" s="140">
        <v>0</v>
      </c>
      <c r="O691" s="166">
        <f t="shared" si="261"/>
        <v>0</v>
      </c>
      <c r="P691" s="126"/>
    </row>
    <row r="692" spans="1:16">
      <c r="P692" s="106"/>
    </row>
    <row r="693" spans="1:16">
      <c r="A693" s="159" t="s">
        <v>323</v>
      </c>
    </row>
    <row r="694" spans="1:16" s="168" customFormat="1">
      <c r="A694" s="126" t="s">
        <v>28</v>
      </c>
      <c r="B694" s="126"/>
      <c r="C694" s="909">
        <f>ROUND(AVERAGE(C684:C687),-5)</f>
        <v>31100000</v>
      </c>
      <c r="D694" s="909">
        <f t="shared" ref="D694:N694" si="262">ROUND(AVERAGE(D684:D687),-5)</f>
        <v>31100000</v>
      </c>
      <c r="E694" s="909">
        <f t="shared" si="262"/>
        <v>30800000</v>
      </c>
      <c r="F694" s="909">
        <f t="shared" si="262"/>
        <v>31100000</v>
      </c>
      <c r="G694" s="909">
        <f t="shared" si="262"/>
        <v>28800000</v>
      </c>
      <c r="H694" s="909">
        <f t="shared" si="262"/>
        <v>29100000</v>
      </c>
      <c r="I694" s="909">
        <f t="shared" si="262"/>
        <v>29600000</v>
      </c>
      <c r="J694" s="909">
        <f t="shared" si="262"/>
        <v>30100000</v>
      </c>
      <c r="K694" s="909">
        <f t="shared" si="262"/>
        <v>31000000</v>
      </c>
      <c r="L694" s="909">
        <f t="shared" si="262"/>
        <v>31000000</v>
      </c>
      <c r="M694" s="909">
        <f t="shared" si="262"/>
        <v>31000000</v>
      </c>
      <c r="N694" s="909">
        <f t="shared" si="262"/>
        <v>31000000</v>
      </c>
      <c r="O694" s="910">
        <f>AVERAGE(O684:O687)</f>
        <v>365719475</v>
      </c>
      <c r="P694" s="258"/>
    </row>
    <row r="695" spans="1:16">
      <c r="C695" s="906">
        <f>SUM(C684:C687)/SUM($O683:$O687)</f>
        <v>6.7033040365179916E-2</v>
      </c>
      <c r="D695" s="906">
        <f t="shared" ref="D695:N695" si="263">SUM(D684:D687)/SUM($O683:$O687)</f>
        <v>6.7033040365179916E-2</v>
      </c>
      <c r="E695" s="906">
        <f t="shared" si="263"/>
        <v>6.637789937888279E-2</v>
      </c>
      <c r="F695" s="906">
        <f t="shared" si="263"/>
        <v>6.7033040365179916E-2</v>
      </c>
      <c r="G695" s="906">
        <f t="shared" si="263"/>
        <v>6.205242723428734E-2</v>
      </c>
      <c r="H695" s="906">
        <f t="shared" si="263"/>
        <v>6.2661049652938061E-2</v>
      </c>
      <c r="I695" s="906">
        <f t="shared" si="263"/>
        <v>6.3839538001087978E-2</v>
      </c>
      <c r="J695" s="906">
        <f t="shared" si="263"/>
        <v>6.4968381388864391E-2</v>
      </c>
      <c r="K695" s="906">
        <f t="shared" si="263"/>
        <v>6.6885345260485646E-2</v>
      </c>
      <c r="L695" s="906">
        <f t="shared" si="263"/>
        <v>6.6885345260485646E-2</v>
      </c>
      <c r="M695" s="906">
        <f t="shared" si="263"/>
        <v>6.6885345260485646E-2</v>
      </c>
      <c r="N695" s="906">
        <f t="shared" si="263"/>
        <v>6.6885345260485646E-2</v>
      </c>
      <c r="O695" s="911"/>
    </row>
    <row r="696" spans="1:16" s="529" customFormat="1">
      <c r="A696" s="275" t="s">
        <v>107</v>
      </c>
      <c r="B696" s="10"/>
      <c r="C696" s="10"/>
      <c r="D696" s="500" t="s">
        <v>121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</row>
    <row r="697" spans="1:16" s="529" customForma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</row>
    <row r="698" spans="1:16" s="529" customFormat="1">
      <c r="A698" s="508" t="s">
        <v>108</v>
      </c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</row>
    <row r="699" spans="1:16" s="529" customFormat="1" ht="3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</row>
    <row r="700" spans="1:16" s="530" customFormat="1" hidden="1">
      <c r="A700" s="505" t="str">
        <f>A$140</f>
        <v>2015-16 Act</v>
      </c>
      <c r="B700" s="271"/>
      <c r="C700" s="263">
        <f>IF(C686=0,C$694,C686)</f>
        <v>29011800</v>
      </c>
      <c r="D700" s="263">
        <f t="shared" ref="D700:N700" si="264">IF(D686=0,D$694,D686)</f>
        <v>29011800</v>
      </c>
      <c r="E700" s="263">
        <f t="shared" si="264"/>
        <v>29011800</v>
      </c>
      <c r="F700" s="263">
        <f t="shared" si="264"/>
        <v>29011800</v>
      </c>
      <c r="G700" s="263">
        <f t="shared" si="264"/>
        <v>28523300</v>
      </c>
      <c r="H700" s="263">
        <f t="shared" si="264"/>
        <v>29011800</v>
      </c>
      <c r="I700" s="263">
        <f t="shared" si="264"/>
        <v>31198400</v>
      </c>
      <c r="J700" s="263">
        <f t="shared" si="264"/>
        <v>31198400</v>
      </c>
      <c r="K700" s="263">
        <f t="shared" si="264"/>
        <v>31198400</v>
      </c>
      <c r="L700" s="263">
        <f t="shared" si="264"/>
        <v>31198400</v>
      </c>
      <c r="M700" s="263">
        <f t="shared" si="264"/>
        <v>31198400</v>
      </c>
      <c r="N700" s="263">
        <f t="shared" si="264"/>
        <v>31198400</v>
      </c>
      <c r="O700" s="511">
        <f t="shared" ref="O700:O707" si="265">SUM(C700:N700)</f>
        <v>360772700</v>
      </c>
    </row>
    <row r="701" spans="1:16" s="530" customFormat="1">
      <c r="A701" s="505" t="str">
        <f>A$141</f>
        <v>2016-17 Act</v>
      </c>
      <c r="B701" s="271"/>
      <c r="C701" s="263">
        <f>IF(C687=0,C$694,C687)</f>
        <v>31198400</v>
      </c>
      <c r="D701" s="263">
        <f t="shared" ref="D701:N701" si="266">IF(D687=0,D$694,D687)</f>
        <v>31198400</v>
      </c>
      <c r="E701" s="263">
        <f t="shared" si="266"/>
        <v>31198400</v>
      </c>
      <c r="F701" s="263">
        <f t="shared" si="266"/>
        <v>31198400</v>
      </c>
      <c r="G701" s="263">
        <f t="shared" si="266"/>
        <v>31198400</v>
      </c>
      <c r="H701" s="263">
        <f t="shared" si="266"/>
        <v>31198400</v>
      </c>
      <c r="I701" s="263">
        <f t="shared" si="266"/>
        <v>33285200</v>
      </c>
      <c r="J701" s="263">
        <f t="shared" si="266"/>
        <v>33285200</v>
      </c>
      <c r="K701" s="263">
        <f t="shared" si="266"/>
        <v>33285200</v>
      </c>
      <c r="L701" s="263">
        <f t="shared" si="266"/>
        <v>33285200</v>
      </c>
      <c r="M701" s="263">
        <f t="shared" si="266"/>
        <v>33285200</v>
      </c>
      <c r="N701" s="263">
        <f t="shared" si="266"/>
        <v>33285200</v>
      </c>
      <c r="O701" s="511">
        <f t="shared" si="265"/>
        <v>386901600</v>
      </c>
    </row>
    <row r="702" spans="1:16" s="530" customFormat="1">
      <c r="A702" s="505" t="str">
        <f>A$142</f>
        <v>2017-18 CYE</v>
      </c>
      <c r="B702" s="271"/>
      <c r="C702" s="263">
        <f>IF(C688=0,C$694,C688)</f>
        <v>33285200</v>
      </c>
      <c r="D702" s="263">
        <f t="shared" ref="D702:N702" si="267">IF(D688=0,D$694,D688)</f>
        <v>33285200</v>
      </c>
      <c r="E702" s="263">
        <f t="shared" si="267"/>
        <v>33285200</v>
      </c>
      <c r="F702" s="263">
        <f t="shared" si="267"/>
        <v>33285200</v>
      </c>
      <c r="G702" s="263">
        <f t="shared" si="267"/>
        <v>30985800</v>
      </c>
      <c r="H702" s="263">
        <f t="shared" si="267"/>
        <v>28936500</v>
      </c>
      <c r="I702" s="263">
        <f t="shared" si="267"/>
        <v>32060800</v>
      </c>
      <c r="J702" s="263">
        <f t="shared" si="267"/>
        <v>32060800</v>
      </c>
      <c r="K702" s="263">
        <f t="shared" si="267"/>
        <v>32060800</v>
      </c>
      <c r="L702" s="263">
        <f t="shared" si="267"/>
        <v>32060800</v>
      </c>
      <c r="M702" s="263">
        <f t="shared" si="267"/>
        <v>32060800</v>
      </c>
      <c r="N702" s="263">
        <f t="shared" si="267"/>
        <v>32060800</v>
      </c>
      <c r="O702" s="511">
        <f t="shared" si="265"/>
        <v>385427900</v>
      </c>
      <c r="P702" s="10"/>
    </row>
    <row r="703" spans="1:16" s="530" customFormat="1">
      <c r="A703" s="505" t="str">
        <f>A$143</f>
        <v>2018-19</v>
      </c>
      <c r="B703" s="271"/>
      <c r="C703" s="263">
        <f>C$694</f>
        <v>31100000</v>
      </c>
      <c r="D703" s="263">
        <f t="shared" ref="D703:N707" si="268">D$694</f>
        <v>31100000</v>
      </c>
      <c r="E703" s="263">
        <f t="shared" si="268"/>
        <v>30800000</v>
      </c>
      <c r="F703" s="263">
        <f t="shared" si="268"/>
        <v>31100000</v>
      </c>
      <c r="G703" s="263">
        <f t="shared" si="268"/>
        <v>28800000</v>
      </c>
      <c r="H703" s="263">
        <f t="shared" si="268"/>
        <v>29100000</v>
      </c>
      <c r="I703" s="263">
        <f t="shared" si="268"/>
        <v>29600000</v>
      </c>
      <c r="J703" s="263">
        <f t="shared" si="268"/>
        <v>30100000</v>
      </c>
      <c r="K703" s="263">
        <f t="shared" si="268"/>
        <v>31000000</v>
      </c>
      <c r="L703" s="263">
        <f t="shared" si="268"/>
        <v>31000000</v>
      </c>
      <c r="M703" s="263">
        <f t="shared" si="268"/>
        <v>31000000</v>
      </c>
      <c r="N703" s="263">
        <f t="shared" si="268"/>
        <v>31000000</v>
      </c>
      <c r="O703" s="511">
        <f t="shared" si="265"/>
        <v>365700000</v>
      </c>
      <c r="P703" s="271"/>
    </row>
    <row r="704" spans="1:16" s="530" customFormat="1">
      <c r="A704" s="505" t="str">
        <f>A$144</f>
        <v>2019-20</v>
      </c>
      <c r="B704" s="271"/>
      <c r="C704" s="263">
        <f>C$694</f>
        <v>31100000</v>
      </c>
      <c r="D704" s="263">
        <f t="shared" si="268"/>
        <v>31100000</v>
      </c>
      <c r="E704" s="263">
        <f t="shared" si="268"/>
        <v>30800000</v>
      </c>
      <c r="F704" s="263">
        <f t="shared" si="268"/>
        <v>31100000</v>
      </c>
      <c r="G704" s="263">
        <f t="shared" si="268"/>
        <v>28800000</v>
      </c>
      <c r="H704" s="263">
        <f t="shared" si="268"/>
        <v>29100000</v>
      </c>
      <c r="I704" s="263">
        <f t="shared" si="268"/>
        <v>29600000</v>
      </c>
      <c r="J704" s="263">
        <f t="shared" si="268"/>
        <v>30100000</v>
      </c>
      <c r="K704" s="263">
        <f t="shared" si="268"/>
        <v>31000000</v>
      </c>
      <c r="L704" s="263">
        <f t="shared" si="268"/>
        <v>31000000</v>
      </c>
      <c r="M704" s="263">
        <f t="shared" si="268"/>
        <v>31000000</v>
      </c>
      <c r="N704" s="263">
        <f t="shared" si="268"/>
        <v>31000000</v>
      </c>
      <c r="O704" s="511">
        <f t="shared" si="265"/>
        <v>365700000</v>
      </c>
      <c r="P704" s="271"/>
    </row>
    <row r="705" spans="1:16" s="530" customFormat="1">
      <c r="A705" s="505" t="str">
        <f>A$145</f>
        <v>2020-21</v>
      </c>
      <c r="B705" s="271"/>
      <c r="C705" s="263">
        <f>C$694</f>
        <v>31100000</v>
      </c>
      <c r="D705" s="263">
        <f t="shared" si="268"/>
        <v>31100000</v>
      </c>
      <c r="E705" s="263">
        <f t="shared" si="268"/>
        <v>30800000</v>
      </c>
      <c r="F705" s="263">
        <f t="shared" si="268"/>
        <v>31100000</v>
      </c>
      <c r="G705" s="263">
        <f t="shared" si="268"/>
        <v>28800000</v>
      </c>
      <c r="H705" s="263">
        <f t="shared" si="268"/>
        <v>29100000</v>
      </c>
      <c r="I705" s="263">
        <f t="shared" si="268"/>
        <v>29600000</v>
      </c>
      <c r="J705" s="263">
        <f t="shared" si="268"/>
        <v>30100000</v>
      </c>
      <c r="K705" s="263">
        <f t="shared" si="268"/>
        <v>31000000</v>
      </c>
      <c r="L705" s="263">
        <f t="shared" si="268"/>
        <v>31000000</v>
      </c>
      <c r="M705" s="263">
        <f t="shared" si="268"/>
        <v>31000000</v>
      </c>
      <c r="N705" s="263">
        <f t="shared" si="268"/>
        <v>31000000</v>
      </c>
      <c r="O705" s="511">
        <f t="shared" si="265"/>
        <v>365700000</v>
      </c>
      <c r="P705" s="271"/>
    </row>
    <row r="706" spans="1:16" s="530" customFormat="1">
      <c r="A706" s="505" t="str">
        <f>A$146</f>
        <v>2021-22</v>
      </c>
      <c r="B706" s="271"/>
      <c r="C706" s="263">
        <f>C$694</f>
        <v>31100000</v>
      </c>
      <c r="D706" s="263">
        <f t="shared" si="268"/>
        <v>31100000</v>
      </c>
      <c r="E706" s="263">
        <f t="shared" si="268"/>
        <v>30800000</v>
      </c>
      <c r="F706" s="263">
        <f t="shared" si="268"/>
        <v>31100000</v>
      </c>
      <c r="G706" s="263">
        <f t="shared" si="268"/>
        <v>28800000</v>
      </c>
      <c r="H706" s="263">
        <f t="shared" si="268"/>
        <v>29100000</v>
      </c>
      <c r="I706" s="263">
        <f t="shared" si="268"/>
        <v>29600000</v>
      </c>
      <c r="J706" s="263">
        <f t="shared" si="268"/>
        <v>30100000</v>
      </c>
      <c r="K706" s="263">
        <f t="shared" si="268"/>
        <v>31000000</v>
      </c>
      <c r="L706" s="263">
        <f t="shared" si="268"/>
        <v>31000000</v>
      </c>
      <c r="M706" s="263">
        <f t="shared" si="268"/>
        <v>31000000</v>
      </c>
      <c r="N706" s="263">
        <f t="shared" si="268"/>
        <v>31000000</v>
      </c>
      <c r="O706" s="511">
        <f t="shared" si="265"/>
        <v>365700000</v>
      </c>
      <c r="P706" s="271"/>
    </row>
    <row r="707" spans="1:16" s="530" customFormat="1">
      <c r="A707" s="505" t="str">
        <f>A$147</f>
        <v>2022-23</v>
      </c>
      <c r="B707" s="271"/>
      <c r="C707" s="263">
        <f>C$694</f>
        <v>31100000</v>
      </c>
      <c r="D707" s="263">
        <f t="shared" si="268"/>
        <v>31100000</v>
      </c>
      <c r="E707" s="263">
        <f t="shared" si="268"/>
        <v>30800000</v>
      </c>
      <c r="F707" s="263">
        <f t="shared" si="268"/>
        <v>31100000</v>
      </c>
      <c r="G707" s="263">
        <f t="shared" si="268"/>
        <v>28800000</v>
      </c>
      <c r="H707" s="263">
        <f t="shared" si="268"/>
        <v>29100000</v>
      </c>
      <c r="I707" s="263">
        <f t="shared" si="268"/>
        <v>29600000</v>
      </c>
      <c r="J707" s="263">
        <f t="shared" si="268"/>
        <v>30100000</v>
      </c>
      <c r="K707" s="263">
        <f t="shared" si="268"/>
        <v>31000000</v>
      </c>
      <c r="L707" s="263">
        <f t="shared" si="268"/>
        <v>31000000</v>
      </c>
      <c r="M707" s="263">
        <f t="shared" si="268"/>
        <v>31000000</v>
      </c>
      <c r="N707" s="263">
        <f t="shared" si="268"/>
        <v>31000000</v>
      </c>
      <c r="O707" s="511">
        <f t="shared" si="265"/>
        <v>365700000</v>
      </c>
      <c r="P707" s="271"/>
    </row>
    <row r="708" spans="1:16" s="529" customFormat="1">
      <c r="A708" s="510"/>
      <c r="B708" s="10"/>
      <c r="C708" s="357"/>
      <c r="D708" s="357"/>
      <c r="E708" s="357"/>
      <c r="F708" s="357"/>
      <c r="G708" s="357"/>
      <c r="H708" s="357"/>
      <c r="I708" s="357"/>
      <c r="J708" s="357"/>
      <c r="K708" s="357"/>
      <c r="L708" s="357"/>
      <c r="M708" s="357"/>
      <c r="N708" s="357"/>
      <c r="O708" s="509"/>
      <c r="P708" s="193"/>
    </row>
    <row r="709" spans="1:16" s="10" customFormat="1">
      <c r="A709" s="508" t="s">
        <v>215</v>
      </c>
      <c r="C709" s="378"/>
      <c r="D709" s="542"/>
      <c r="E709" s="378"/>
      <c r="F709" s="378"/>
      <c r="G709" s="378"/>
      <c r="H709" s="378"/>
    </row>
    <row r="710" spans="1:16" s="10" customFormat="1" ht="12.75" hidden="1" customHeight="1">
      <c r="A710" s="505" t="str">
        <f>A$140</f>
        <v>2015-16 Act</v>
      </c>
      <c r="C710" s="762">
        <v>10.3</v>
      </c>
      <c r="D710" s="762">
        <v>10.3</v>
      </c>
      <c r="E710" s="762">
        <v>10.3</v>
      </c>
      <c r="F710" s="762">
        <v>10.3</v>
      </c>
      <c r="G710" s="762">
        <v>10.3</v>
      </c>
      <c r="H710" s="762">
        <v>10.3</v>
      </c>
      <c r="I710" s="762">
        <v>10.3</v>
      </c>
      <c r="J710" s="762">
        <v>10.3</v>
      </c>
      <c r="K710" s="762">
        <v>10.3</v>
      </c>
      <c r="L710" s="762">
        <v>10.3</v>
      </c>
      <c r="M710" s="762">
        <v>10.3</v>
      </c>
      <c r="N710" s="762">
        <v>10.3</v>
      </c>
      <c r="O710" s="628">
        <f t="shared" ref="O710:O717" si="269">SUM(C710:N710)</f>
        <v>123.59999999999998</v>
      </c>
    </row>
    <row r="711" spans="1:16" s="10" customFormat="1" ht="12.75" customHeight="1">
      <c r="A711" s="505" t="str">
        <f>A$141</f>
        <v>2016-17 Act</v>
      </c>
      <c r="C711" s="658">
        <v>10.3</v>
      </c>
      <c r="D711" s="658">
        <v>10.3</v>
      </c>
      <c r="E711" s="658">
        <v>10.3</v>
      </c>
      <c r="F711" s="658">
        <v>10.3</v>
      </c>
      <c r="G711" s="658">
        <v>10.3</v>
      </c>
      <c r="H711" s="658">
        <v>10.3</v>
      </c>
      <c r="I711" s="658">
        <v>10.3</v>
      </c>
      <c r="J711" s="658">
        <v>10.3</v>
      </c>
      <c r="K711" s="658">
        <v>10.3</v>
      </c>
      <c r="L711" s="658">
        <v>10.3</v>
      </c>
      <c r="M711" s="658">
        <v>10.3</v>
      </c>
      <c r="N711" s="658">
        <v>10.3</v>
      </c>
      <c r="O711" s="511">
        <f t="shared" si="269"/>
        <v>123.59999999999998</v>
      </c>
    </row>
    <row r="712" spans="1:16" s="10" customFormat="1" ht="12.75" customHeight="1">
      <c r="A712" s="505" t="str">
        <f>A$142</f>
        <v>2017-18 CYE</v>
      </c>
      <c r="C712" s="788">
        <v>10.3</v>
      </c>
      <c r="D712" s="788">
        <v>10.3</v>
      </c>
      <c r="E712" s="788">
        <v>10.3</v>
      </c>
      <c r="F712" s="788">
        <v>10.3</v>
      </c>
      <c r="G712" s="788">
        <v>10.3</v>
      </c>
      <c r="H712" s="788">
        <v>10.3</v>
      </c>
      <c r="I712" s="788">
        <v>10.3</v>
      </c>
      <c r="J712" s="788">
        <v>10.3</v>
      </c>
      <c r="K712" s="788">
        <v>10.3</v>
      </c>
      <c r="L712" s="788">
        <v>10.3</v>
      </c>
      <c r="M712" s="788">
        <v>10.3</v>
      </c>
      <c r="N712" s="788">
        <v>10.3</v>
      </c>
      <c r="O712" s="511">
        <f t="shared" si="269"/>
        <v>123.59999999999998</v>
      </c>
    </row>
    <row r="713" spans="1:16" s="10" customFormat="1" ht="12.75" customHeight="1">
      <c r="A713" s="505" t="str">
        <f>A$143</f>
        <v>2018-19</v>
      </c>
      <c r="C713" s="263">
        <f>N712</f>
        <v>10.3</v>
      </c>
      <c r="D713" s="263">
        <f t="shared" ref="D713:N713" si="270">C713</f>
        <v>10.3</v>
      </c>
      <c r="E713" s="263">
        <f t="shared" si="270"/>
        <v>10.3</v>
      </c>
      <c r="F713" s="263">
        <f t="shared" si="270"/>
        <v>10.3</v>
      </c>
      <c r="G713" s="263">
        <f t="shared" si="270"/>
        <v>10.3</v>
      </c>
      <c r="H713" s="263">
        <f t="shared" si="270"/>
        <v>10.3</v>
      </c>
      <c r="I713" s="263">
        <v>10</v>
      </c>
      <c r="J713" s="263">
        <f t="shared" si="270"/>
        <v>10</v>
      </c>
      <c r="K713" s="263">
        <f t="shared" si="270"/>
        <v>10</v>
      </c>
      <c r="L713" s="263">
        <f t="shared" si="270"/>
        <v>10</v>
      </c>
      <c r="M713" s="263">
        <f t="shared" si="270"/>
        <v>10</v>
      </c>
      <c r="N713" s="263">
        <f t="shared" si="270"/>
        <v>10</v>
      </c>
      <c r="O713" s="511">
        <f t="shared" si="269"/>
        <v>121.8</v>
      </c>
    </row>
    <row r="714" spans="1:16" s="10" customFormat="1" ht="12.75" customHeight="1">
      <c r="A714" s="505" t="str">
        <f>A$144</f>
        <v>2019-20</v>
      </c>
      <c r="C714" s="263">
        <f>N713</f>
        <v>10</v>
      </c>
      <c r="D714" s="263">
        <f t="shared" ref="D714:N714" si="271">C714</f>
        <v>10</v>
      </c>
      <c r="E714" s="263">
        <f t="shared" si="271"/>
        <v>10</v>
      </c>
      <c r="F714" s="263">
        <f t="shared" si="271"/>
        <v>10</v>
      </c>
      <c r="G714" s="263">
        <f t="shared" si="271"/>
        <v>10</v>
      </c>
      <c r="H714" s="263">
        <f t="shared" si="271"/>
        <v>10</v>
      </c>
      <c r="I714" s="263">
        <f t="shared" si="271"/>
        <v>10</v>
      </c>
      <c r="J714" s="263">
        <f t="shared" si="271"/>
        <v>10</v>
      </c>
      <c r="K714" s="263">
        <f t="shared" si="271"/>
        <v>10</v>
      </c>
      <c r="L714" s="263">
        <f t="shared" si="271"/>
        <v>10</v>
      </c>
      <c r="M714" s="263">
        <f t="shared" si="271"/>
        <v>10</v>
      </c>
      <c r="N714" s="263">
        <f t="shared" si="271"/>
        <v>10</v>
      </c>
      <c r="O714" s="511">
        <f t="shared" si="269"/>
        <v>120</v>
      </c>
    </row>
    <row r="715" spans="1:16" s="10" customFormat="1" ht="12.75" customHeight="1">
      <c r="A715" s="505" t="str">
        <f>A$145</f>
        <v>2020-21</v>
      </c>
      <c r="C715" s="263">
        <f>N714</f>
        <v>10</v>
      </c>
      <c r="D715" s="263">
        <f t="shared" ref="D715:N715" si="272">C715</f>
        <v>10</v>
      </c>
      <c r="E715" s="263">
        <f t="shared" si="272"/>
        <v>10</v>
      </c>
      <c r="F715" s="263">
        <f t="shared" si="272"/>
        <v>10</v>
      </c>
      <c r="G715" s="263">
        <f t="shared" si="272"/>
        <v>10</v>
      </c>
      <c r="H715" s="263">
        <f t="shared" si="272"/>
        <v>10</v>
      </c>
      <c r="I715" s="263">
        <f t="shared" si="272"/>
        <v>10</v>
      </c>
      <c r="J715" s="263">
        <f t="shared" si="272"/>
        <v>10</v>
      </c>
      <c r="K715" s="263">
        <f t="shared" si="272"/>
        <v>10</v>
      </c>
      <c r="L715" s="263">
        <f t="shared" si="272"/>
        <v>10</v>
      </c>
      <c r="M715" s="263">
        <f t="shared" si="272"/>
        <v>10</v>
      </c>
      <c r="N715" s="263">
        <f t="shared" si="272"/>
        <v>10</v>
      </c>
      <c r="O715" s="511">
        <f t="shared" si="269"/>
        <v>120</v>
      </c>
    </row>
    <row r="716" spans="1:16" s="10" customFormat="1" ht="12.75" customHeight="1">
      <c r="A716" s="505" t="str">
        <f>A$146</f>
        <v>2021-22</v>
      </c>
      <c r="C716" s="263">
        <f>N715</f>
        <v>10</v>
      </c>
      <c r="D716" s="263">
        <f t="shared" ref="D716:N716" si="273">C716</f>
        <v>10</v>
      </c>
      <c r="E716" s="263">
        <f t="shared" si="273"/>
        <v>10</v>
      </c>
      <c r="F716" s="263">
        <f t="shared" si="273"/>
        <v>10</v>
      </c>
      <c r="G716" s="263">
        <f t="shared" si="273"/>
        <v>10</v>
      </c>
      <c r="H716" s="263">
        <f t="shared" si="273"/>
        <v>10</v>
      </c>
      <c r="I716" s="263">
        <f t="shared" si="273"/>
        <v>10</v>
      </c>
      <c r="J716" s="263">
        <f t="shared" si="273"/>
        <v>10</v>
      </c>
      <c r="K716" s="263">
        <f t="shared" si="273"/>
        <v>10</v>
      </c>
      <c r="L716" s="263">
        <f t="shared" si="273"/>
        <v>10</v>
      </c>
      <c r="M716" s="263">
        <f t="shared" si="273"/>
        <v>10</v>
      </c>
      <c r="N716" s="263">
        <f t="shared" si="273"/>
        <v>10</v>
      </c>
      <c r="O716" s="511">
        <f t="shared" si="269"/>
        <v>120</v>
      </c>
    </row>
    <row r="717" spans="1:16" s="10" customFormat="1" ht="12.75" customHeight="1">
      <c r="A717" s="505" t="str">
        <f>A$147</f>
        <v>2022-23</v>
      </c>
      <c r="C717" s="263">
        <f>N716</f>
        <v>10</v>
      </c>
      <c r="D717" s="263">
        <f t="shared" ref="D717:N717" si="274">C717</f>
        <v>10</v>
      </c>
      <c r="E717" s="263">
        <f t="shared" si="274"/>
        <v>10</v>
      </c>
      <c r="F717" s="263">
        <f t="shared" si="274"/>
        <v>10</v>
      </c>
      <c r="G717" s="263">
        <f t="shared" si="274"/>
        <v>10</v>
      </c>
      <c r="H717" s="263">
        <f t="shared" si="274"/>
        <v>10</v>
      </c>
      <c r="I717" s="263">
        <f t="shared" si="274"/>
        <v>10</v>
      </c>
      <c r="J717" s="263">
        <f t="shared" si="274"/>
        <v>10</v>
      </c>
      <c r="K717" s="263">
        <f t="shared" si="274"/>
        <v>10</v>
      </c>
      <c r="L717" s="263">
        <f t="shared" si="274"/>
        <v>10</v>
      </c>
      <c r="M717" s="263">
        <f t="shared" si="274"/>
        <v>10</v>
      </c>
      <c r="N717" s="263">
        <f t="shared" si="274"/>
        <v>10</v>
      </c>
      <c r="O717" s="511">
        <f t="shared" si="269"/>
        <v>120</v>
      </c>
    </row>
    <row r="718" spans="1:16" s="10" customFormat="1" ht="14.25" customHeight="1">
      <c r="A718" s="510"/>
      <c r="C718" s="357"/>
      <c r="D718" s="357"/>
      <c r="E718" s="357"/>
      <c r="F718" s="357"/>
      <c r="G718" s="357"/>
      <c r="H718" s="357"/>
      <c r="I718" s="357"/>
      <c r="J718" s="357"/>
      <c r="K718" s="357"/>
      <c r="L718" s="357"/>
      <c r="M718" s="357"/>
      <c r="N718" s="357"/>
      <c r="O718" s="509"/>
      <c r="P718" s="193"/>
    </row>
    <row r="719" spans="1:16" s="10" customFormat="1">
      <c r="A719" s="508" t="s">
        <v>213</v>
      </c>
    </row>
    <row r="720" spans="1:16" s="10" customFormat="1" ht="12.75" hidden="1" customHeight="1">
      <c r="A720" s="505" t="str">
        <f>A$140</f>
        <v>2015-16 Act</v>
      </c>
      <c r="C720" s="762">
        <v>165947.5</v>
      </c>
      <c r="D720" s="762">
        <v>150571.24</v>
      </c>
      <c r="E720" s="762">
        <v>150571.24</v>
      </c>
      <c r="F720" s="762">
        <v>150571.24</v>
      </c>
      <c r="G720" s="762">
        <v>148035.93</v>
      </c>
      <c r="H720" s="762">
        <v>150571.24</v>
      </c>
      <c r="I720" s="762">
        <v>129161.38</v>
      </c>
      <c r="J720" s="762">
        <v>129161.38</v>
      </c>
      <c r="K720" s="762">
        <v>144313.96</v>
      </c>
      <c r="L720" s="762">
        <v>144313.96</v>
      </c>
      <c r="M720" s="762">
        <v>69326.299999999988</v>
      </c>
      <c r="N720" s="762">
        <v>142764.01999999999</v>
      </c>
      <c r="O720" s="628">
        <f t="shared" ref="O720:O727" si="275">SUM(C720:N720)</f>
        <v>1675309.39</v>
      </c>
    </row>
    <row r="721" spans="1:16" s="10" customFormat="1" ht="12.75" customHeight="1">
      <c r="A721" s="505" t="str">
        <f>A$141</f>
        <v>2016-17 Act</v>
      </c>
      <c r="C721" s="658">
        <v>142764.01999999999</v>
      </c>
      <c r="D721" s="658">
        <v>142764.01999999999</v>
      </c>
      <c r="E721" s="658">
        <v>2385.21</v>
      </c>
      <c r="F721" s="658">
        <v>142764.01999999999</v>
      </c>
      <c r="G721" s="658">
        <v>142764.01999999999</v>
      </c>
      <c r="H721" s="658">
        <v>142764.01999999999</v>
      </c>
      <c r="I721" s="658">
        <v>152310.5</v>
      </c>
      <c r="J721" s="658">
        <v>152310.5</v>
      </c>
      <c r="K721" s="658">
        <v>152310.5</v>
      </c>
      <c r="L721" s="658">
        <v>152310.5</v>
      </c>
      <c r="M721" s="658">
        <v>152310.5</v>
      </c>
      <c r="N721" s="658">
        <v>152310.5</v>
      </c>
      <c r="O721" s="511">
        <f t="shared" si="275"/>
        <v>1630068.31</v>
      </c>
    </row>
    <row r="722" spans="1:16" s="10" customFormat="1" ht="12.75" customHeight="1">
      <c r="A722" s="505" t="str">
        <f>A$142</f>
        <v>2017-18 CYE</v>
      </c>
      <c r="C722" s="788">
        <v>152310.5</v>
      </c>
      <c r="D722" s="788">
        <v>152310.5</v>
      </c>
      <c r="E722" s="788">
        <v>152310.5</v>
      </c>
      <c r="F722" s="788">
        <v>152310.5</v>
      </c>
      <c r="G722" s="788">
        <v>141791.44</v>
      </c>
      <c r="H722" s="788">
        <v>132416.51</v>
      </c>
      <c r="I722" s="788">
        <v>146709.24</v>
      </c>
      <c r="J722" s="788">
        <v>146709.24</v>
      </c>
      <c r="K722" s="788">
        <v>146709.24</v>
      </c>
      <c r="L722" s="788">
        <v>146709.24</v>
      </c>
      <c r="M722" s="788">
        <v>146709.24</v>
      </c>
      <c r="N722" s="788">
        <v>146709.24</v>
      </c>
      <c r="O722" s="511">
        <f t="shared" si="275"/>
        <v>1763705.39</v>
      </c>
    </row>
    <row r="723" spans="1:16" s="10" customFormat="1" ht="12.75" customHeight="1">
      <c r="A723" s="505" t="str">
        <f>A$143</f>
        <v>2018-19</v>
      </c>
      <c r="C723" s="263">
        <f t="shared" ref="C723:C727" si="276">ROUND((C703/1000)*$O$661,0)</f>
        <v>128754</v>
      </c>
      <c r="D723" s="263">
        <f t="shared" ref="D723:N723" si="277">ROUND((D703/1000)*$O$661,0)</f>
        <v>128754</v>
      </c>
      <c r="E723" s="263">
        <f t="shared" si="277"/>
        <v>127512</v>
      </c>
      <c r="F723" s="263">
        <f t="shared" si="277"/>
        <v>128754</v>
      </c>
      <c r="G723" s="263">
        <f t="shared" si="277"/>
        <v>119232</v>
      </c>
      <c r="H723" s="263">
        <f t="shared" si="277"/>
        <v>120474</v>
      </c>
      <c r="I723" s="263">
        <f t="shared" si="277"/>
        <v>122544</v>
      </c>
      <c r="J723" s="263">
        <f t="shared" si="277"/>
        <v>124614</v>
      </c>
      <c r="K723" s="263">
        <f t="shared" si="277"/>
        <v>128340</v>
      </c>
      <c r="L723" s="263">
        <f t="shared" si="277"/>
        <v>128340</v>
      </c>
      <c r="M723" s="263">
        <f t="shared" si="277"/>
        <v>128340</v>
      </c>
      <c r="N723" s="263">
        <f t="shared" si="277"/>
        <v>128340</v>
      </c>
      <c r="O723" s="511">
        <f t="shared" si="275"/>
        <v>1513998</v>
      </c>
    </row>
    <row r="724" spans="1:16" s="10" customFormat="1" ht="12.75" customHeight="1">
      <c r="A724" s="505" t="str">
        <f>A$144</f>
        <v>2019-20</v>
      </c>
      <c r="C724" s="263">
        <f t="shared" si="276"/>
        <v>128754</v>
      </c>
      <c r="D724" s="263">
        <f t="shared" ref="D724:N724" si="278">ROUND((D704/1000)*$O$661,0)</f>
        <v>128754</v>
      </c>
      <c r="E724" s="263">
        <f t="shared" si="278"/>
        <v>127512</v>
      </c>
      <c r="F724" s="263">
        <f t="shared" si="278"/>
        <v>128754</v>
      </c>
      <c r="G724" s="263">
        <f t="shared" si="278"/>
        <v>119232</v>
      </c>
      <c r="H724" s="263">
        <f t="shared" si="278"/>
        <v>120474</v>
      </c>
      <c r="I724" s="263">
        <f t="shared" si="278"/>
        <v>122544</v>
      </c>
      <c r="J724" s="263">
        <f t="shared" si="278"/>
        <v>124614</v>
      </c>
      <c r="K724" s="263">
        <f t="shared" si="278"/>
        <v>128340</v>
      </c>
      <c r="L724" s="263">
        <f t="shared" si="278"/>
        <v>128340</v>
      </c>
      <c r="M724" s="263">
        <f t="shared" si="278"/>
        <v>128340</v>
      </c>
      <c r="N724" s="263">
        <f t="shared" si="278"/>
        <v>128340</v>
      </c>
      <c r="O724" s="511">
        <f t="shared" si="275"/>
        <v>1513998</v>
      </c>
    </row>
    <row r="725" spans="1:16" s="10" customFormat="1" ht="12.75" customHeight="1">
      <c r="A725" s="505" t="str">
        <f>A$145</f>
        <v>2020-21</v>
      </c>
      <c r="C725" s="263">
        <f t="shared" si="276"/>
        <v>128754</v>
      </c>
      <c r="D725" s="263">
        <f t="shared" ref="D725:N725" si="279">ROUND((D705/1000)*$O$661,0)</f>
        <v>128754</v>
      </c>
      <c r="E725" s="263">
        <f t="shared" si="279"/>
        <v>127512</v>
      </c>
      <c r="F725" s="263">
        <f t="shared" si="279"/>
        <v>128754</v>
      </c>
      <c r="G725" s="263">
        <f t="shared" si="279"/>
        <v>119232</v>
      </c>
      <c r="H725" s="263">
        <f t="shared" si="279"/>
        <v>120474</v>
      </c>
      <c r="I725" s="263">
        <f t="shared" si="279"/>
        <v>122544</v>
      </c>
      <c r="J725" s="263">
        <f t="shared" si="279"/>
        <v>124614</v>
      </c>
      <c r="K725" s="263">
        <f t="shared" si="279"/>
        <v>128340</v>
      </c>
      <c r="L725" s="263">
        <f t="shared" si="279"/>
        <v>128340</v>
      </c>
      <c r="M725" s="263">
        <f t="shared" si="279"/>
        <v>128340</v>
      </c>
      <c r="N725" s="263">
        <f t="shared" si="279"/>
        <v>128340</v>
      </c>
      <c r="O725" s="511">
        <f t="shared" si="275"/>
        <v>1513998</v>
      </c>
    </row>
    <row r="726" spans="1:16" s="10" customFormat="1" ht="12.75" customHeight="1">
      <c r="A726" s="505" t="str">
        <f>A$146</f>
        <v>2021-22</v>
      </c>
      <c r="C726" s="263">
        <f t="shared" si="276"/>
        <v>128754</v>
      </c>
      <c r="D726" s="263">
        <f t="shared" ref="D726:N726" si="280">ROUND((D706/1000)*$O$661,0)</f>
        <v>128754</v>
      </c>
      <c r="E726" s="263">
        <f t="shared" si="280"/>
        <v>127512</v>
      </c>
      <c r="F726" s="263">
        <f t="shared" si="280"/>
        <v>128754</v>
      </c>
      <c r="G726" s="263">
        <f t="shared" si="280"/>
        <v>119232</v>
      </c>
      <c r="H726" s="263">
        <f t="shared" si="280"/>
        <v>120474</v>
      </c>
      <c r="I726" s="263">
        <f t="shared" si="280"/>
        <v>122544</v>
      </c>
      <c r="J726" s="263">
        <f t="shared" si="280"/>
        <v>124614</v>
      </c>
      <c r="K726" s="263">
        <f t="shared" si="280"/>
        <v>128340</v>
      </c>
      <c r="L726" s="263">
        <f t="shared" si="280"/>
        <v>128340</v>
      </c>
      <c r="M726" s="263">
        <f t="shared" si="280"/>
        <v>128340</v>
      </c>
      <c r="N726" s="263">
        <f t="shared" si="280"/>
        <v>128340</v>
      </c>
      <c r="O726" s="511">
        <f t="shared" si="275"/>
        <v>1513998</v>
      </c>
    </row>
    <row r="727" spans="1:16" s="10" customFormat="1" ht="12.75" customHeight="1">
      <c r="A727" s="505" t="str">
        <f>A$147</f>
        <v>2022-23</v>
      </c>
      <c r="C727" s="263">
        <f t="shared" si="276"/>
        <v>128754</v>
      </c>
      <c r="D727" s="263">
        <f t="shared" ref="D727:N727" si="281">ROUND((D707/1000)*$O$661,0)</f>
        <v>128754</v>
      </c>
      <c r="E727" s="263">
        <f t="shared" si="281"/>
        <v>127512</v>
      </c>
      <c r="F727" s="263">
        <f t="shared" si="281"/>
        <v>128754</v>
      </c>
      <c r="G727" s="263">
        <f t="shared" si="281"/>
        <v>119232</v>
      </c>
      <c r="H727" s="263">
        <f t="shared" si="281"/>
        <v>120474</v>
      </c>
      <c r="I727" s="263">
        <f t="shared" si="281"/>
        <v>122544</v>
      </c>
      <c r="J727" s="263">
        <f t="shared" si="281"/>
        <v>124614</v>
      </c>
      <c r="K727" s="263">
        <f t="shared" si="281"/>
        <v>128340</v>
      </c>
      <c r="L727" s="263">
        <f t="shared" si="281"/>
        <v>128340</v>
      </c>
      <c r="M727" s="263">
        <f t="shared" si="281"/>
        <v>128340</v>
      </c>
      <c r="N727" s="263">
        <f t="shared" si="281"/>
        <v>128340</v>
      </c>
      <c r="O727" s="511">
        <f t="shared" si="275"/>
        <v>1513998</v>
      </c>
    </row>
    <row r="728" spans="1:16" s="10" customFormat="1">
      <c r="A728" s="507" t="s">
        <v>210</v>
      </c>
      <c r="C728" s="490">
        <f>C722/(C702/1000)</f>
        <v>4.5759226322810145</v>
      </c>
      <c r="D728" s="490">
        <f t="shared" ref="D728:N728" si="282">D722/(D702/1000)</f>
        <v>4.5759226322810145</v>
      </c>
      <c r="E728" s="490">
        <f t="shared" si="282"/>
        <v>4.5759226322810145</v>
      </c>
      <c r="F728" s="490">
        <f t="shared" si="282"/>
        <v>4.5759226322810145</v>
      </c>
      <c r="G728" s="490">
        <f t="shared" si="282"/>
        <v>4.5760135287776986</v>
      </c>
      <c r="H728" s="490">
        <f t="shared" si="282"/>
        <v>4.5761066473139467</v>
      </c>
      <c r="I728" s="490">
        <f t="shared" si="282"/>
        <v>4.5759694081245632</v>
      </c>
      <c r="J728" s="490">
        <f t="shared" si="282"/>
        <v>4.5759694081245632</v>
      </c>
      <c r="K728" s="490">
        <f t="shared" si="282"/>
        <v>4.5759694081245632</v>
      </c>
      <c r="L728" s="490">
        <f t="shared" si="282"/>
        <v>4.5759694081245632</v>
      </c>
      <c r="M728" s="490">
        <f t="shared" si="282"/>
        <v>4.5759694081245632</v>
      </c>
      <c r="N728" s="490">
        <f t="shared" si="282"/>
        <v>4.5759694081245632</v>
      </c>
      <c r="O728" s="511"/>
    </row>
    <row r="729" spans="1:16" s="10" customFormat="1" ht="12" customHeight="1">
      <c r="A729" s="506"/>
      <c r="C729" s="362"/>
      <c r="D729" s="362"/>
      <c r="E729" s="362"/>
      <c r="F729" s="362"/>
      <c r="G729" s="362"/>
      <c r="H729" s="362"/>
      <c r="I729" s="362"/>
      <c r="J729" s="362"/>
      <c r="K729" s="362"/>
      <c r="L729" s="362"/>
      <c r="M729" s="362"/>
      <c r="N729" s="362"/>
      <c r="O729" s="509"/>
      <c r="P729" s="193"/>
    </row>
    <row r="730" spans="1:16" s="529" customFormat="1">
      <c r="A730" s="508" t="s">
        <v>3</v>
      </c>
      <c r="B730" s="10"/>
      <c r="C730" s="271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</row>
    <row r="731" spans="1:16" s="529" customFormat="1" ht="3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</row>
    <row r="732" spans="1:16" s="529" customFormat="1" hidden="1">
      <c r="A732" s="505" t="str">
        <f>A$140</f>
        <v>2015-16 Act</v>
      </c>
      <c r="B732" s="10"/>
      <c r="C732" s="260">
        <f t="shared" ref="C732:C739" si="283">C710+C720</f>
        <v>165957.79999999999</v>
      </c>
      <c r="D732" s="262">
        <f t="shared" ref="D732:N732" si="284">D710+D720</f>
        <v>150581.53999999998</v>
      </c>
      <c r="E732" s="262">
        <f t="shared" si="284"/>
        <v>150581.53999999998</v>
      </c>
      <c r="F732" s="311">
        <f t="shared" si="284"/>
        <v>150581.53999999998</v>
      </c>
      <c r="G732" s="311">
        <f t="shared" si="284"/>
        <v>148046.22999999998</v>
      </c>
      <c r="H732" s="262">
        <f t="shared" si="284"/>
        <v>150581.53999999998</v>
      </c>
      <c r="I732" s="262">
        <f t="shared" si="284"/>
        <v>129171.68000000001</v>
      </c>
      <c r="J732" s="262">
        <f t="shared" si="284"/>
        <v>129171.68000000001</v>
      </c>
      <c r="K732" s="262">
        <f t="shared" si="284"/>
        <v>144324.25999999998</v>
      </c>
      <c r="L732" s="262">
        <f t="shared" si="284"/>
        <v>144324.25999999998</v>
      </c>
      <c r="M732" s="262">
        <f>M710+M720</f>
        <v>69336.599999999991</v>
      </c>
      <c r="N732" s="262">
        <f t="shared" si="284"/>
        <v>142774.31999999998</v>
      </c>
      <c r="O732" s="628">
        <f t="shared" ref="O732:O739" si="285">SUM(C732:N732)</f>
        <v>1675432.9900000002</v>
      </c>
    </row>
    <row r="733" spans="1:16" s="529" customFormat="1">
      <c r="A733" s="505" t="str">
        <f>A$141</f>
        <v>2016-17 Act</v>
      </c>
      <c r="B733" s="10"/>
      <c r="C733" s="263">
        <f t="shared" si="283"/>
        <v>142774.31999999998</v>
      </c>
      <c r="D733" s="263">
        <f t="shared" ref="D733:L733" si="286">D711+D721</f>
        <v>142774.31999999998</v>
      </c>
      <c r="E733" s="263">
        <f t="shared" si="286"/>
        <v>2395.5100000000002</v>
      </c>
      <c r="F733" s="263">
        <f t="shared" si="286"/>
        <v>142774.31999999998</v>
      </c>
      <c r="G733" s="263">
        <f t="shared" si="286"/>
        <v>142774.31999999998</v>
      </c>
      <c r="H733" s="263">
        <f t="shared" si="286"/>
        <v>142774.31999999998</v>
      </c>
      <c r="I733" s="263">
        <f t="shared" si="286"/>
        <v>152320.79999999999</v>
      </c>
      <c r="J733" s="263">
        <f t="shared" si="286"/>
        <v>152320.79999999999</v>
      </c>
      <c r="K733" s="263">
        <f t="shared" si="286"/>
        <v>152320.79999999999</v>
      </c>
      <c r="L733" s="263">
        <f t="shared" si="286"/>
        <v>152320.79999999999</v>
      </c>
      <c r="M733" s="263">
        <f>M711+M721</f>
        <v>152320.79999999999</v>
      </c>
      <c r="N733" s="263">
        <f>N711+N721</f>
        <v>152320.79999999999</v>
      </c>
      <c r="O733" s="511">
        <f t="shared" si="285"/>
        <v>1630191.9100000001</v>
      </c>
      <c r="P733" s="10"/>
    </row>
    <row r="734" spans="1:16" s="529" customFormat="1">
      <c r="A734" s="505" t="str">
        <f>A$142</f>
        <v>2017-18 CYE</v>
      </c>
      <c r="B734" s="10"/>
      <c r="C734" s="263">
        <f t="shared" si="283"/>
        <v>152320.79999999999</v>
      </c>
      <c r="D734" s="263">
        <f t="shared" ref="D734:N734" si="287">D712+D722</f>
        <v>152320.79999999999</v>
      </c>
      <c r="E734" s="263">
        <f t="shared" si="287"/>
        <v>152320.79999999999</v>
      </c>
      <c r="F734" s="263">
        <f t="shared" si="287"/>
        <v>152320.79999999999</v>
      </c>
      <c r="G734" s="263">
        <f t="shared" si="287"/>
        <v>141801.74</v>
      </c>
      <c r="H734" s="263">
        <f t="shared" si="287"/>
        <v>132426.81</v>
      </c>
      <c r="I734" s="263">
        <f t="shared" si="287"/>
        <v>146719.53999999998</v>
      </c>
      <c r="J734" s="263">
        <f t="shared" si="287"/>
        <v>146719.53999999998</v>
      </c>
      <c r="K734" s="263">
        <f t="shared" si="287"/>
        <v>146719.53999999998</v>
      </c>
      <c r="L734" s="263">
        <f t="shared" si="287"/>
        <v>146719.53999999998</v>
      </c>
      <c r="M734" s="263">
        <f t="shared" si="287"/>
        <v>146719.53999999998</v>
      </c>
      <c r="N734" s="263">
        <f t="shared" si="287"/>
        <v>146719.53999999998</v>
      </c>
      <c r="O734" s="494">
        <f t="shared" si="285"/>
        <v>1763828.9900000002</v>
      </c>
      <c r="P734" s="10"/>
    </row>
    <row r="735" spans="1:16" s="529" customFormat="1">
      <c r="A735" s="505" t="str">
        <f>A$143</f>
        <v>2018-19</v>
      </c>
      <c r="B735" s="10"/>
      <c r="C735" s="263">
        <f t="shared" si="283"/>
        <v>128764.3</v>
      </c>
      <c r="D735" s="263">
        <f t="shared" ref="D735:N735" si="288">D713+D723</f>
        <v>128764.3</v>
      </c>
      <c r="E735" s="263">
        <f t="shared" si="288"/>
        <v>127522.3</v>
      </c>
      <c r="F735" s="263">
        <f t="shared" si="288"/>
        <v>128764.3</v>
      </c>
      <c r="G735" s="263">
        <f t="shared" si="288"/>
        <v>119242.3</v>
      </c>
      <c r="H735" s="263">
        <f t="shared" si="288"/>
        <v>120484.3</v>
      </c>
      <c r="I735" s="263">
        <f t="shared" si="288"/>
        <v>122554</v>
      </c>
      <c r="J735" s="263">
        <f t="shared" si="288"/>
        <v>124624</v>
      </c>
      <c r="K735" s="263">
        <f t="shared" si="288"/>
        <v>128350</v>
      </c>
      <c r="L735" s="263">
        <f t="shared" si="288"/>
        <v>128350</v>
      </c>
      <c r="M735" s="263">
        <f t="shared" si="288"/>
        <v>128350</v>
      </c>
      <c r="N735" s="263">
        <f t="shared" si="288"/>
        <v>128350</v>
      </c>
      <c r="O735" s="511">
        <f t="shared" si="285"/>
        <v>1514119.8</v>
      </c>
      <c r="P735" s="10"/>
    </row>
    <row r="736" spans="1:16">
      <c r="A736" s="169" t="str">
        <f>A$144</f>
        <v>2019-20</v>
      </c>
      <c r="C736" s="144">
        <f t="shared" si="283"/>
        <v>128764</v>
      </c>
      <c r="D736" s="144">
        <f t="shared" ref="D736:N736" si="289">D714+D724</f>
        <v>128764</v>
      </c>
      <c r="E736" s="144">
        <f t="shared" si="289"/>
        <v>127522</v>
      </c>
      <c r="F736" s="144">
        <f t="shared" si="289"/>
        <v>128764</v>
      </c>
      <c r="G736" s="144">
        <f t="shared" si="289"/>
        <v>119242</v>
      </c>
      <c r="H736" s="144">
        <f t="shared" si="289"/>
        <v>120484</v>
      </c>
      <c r="I736" s="144">
        <f t="shared" si="289"/>
        <v>122554</v>
      </c>
      <c r="J736" s="144">
        <f t="shared" si="289"/>
        <v>124624</v>
      </c>
      <c r="K736" s="144">
        <f t="shared" si="289"/>
        <v>128350</v>
      </c>
      <c r="L736" s="144">
        <f t="shared" si="289"/>
        <v>128350</v>
      </c>
      <c r="M736" s="144">
        <f t="shared" si="289"/>
        <v>128350</v>
      </c>
      <c r="N736" s="144">
        <f t="shared" si="289"/>
        <v>128350</v>
      </c>
      <c r="O736" s="166">
        <f t="shared" si="285"/>
        <v>1514118</v>
      </c>
    </row>
    <row r="737" spans="1:16">
      <c r="A737" s="505" t="str">
        <f>A$145</f>
        <v>2020-21</v>
      </c>
      <c r="C737" s="144">
        <f t="shared" si="283"/>
        <v>128764</v>
      </c>
      <c r="D737" s="144">
        <f t="shared" ref="D737:N737" si="290">D715+D725</f>
        <v>128764</v>
      </c>
      <c r="E737" s="144">
        <f t="shared" si="290"/>
        <v>127522</v>
      </c>
      <c r="F737" s="144">
        <f t="shared" si="290"/>
        <v>128764</v>
      </c>
      <c r="G737" s="144">
        <f t="shared" si="290"/>
        <v>119242</v>
      </c>
      <c r="H737" s="144">
        <f t="shared" si="290"/>
        <v>120484</v>
      </c>
      <c r="I737" s="144">
        <f t="shared" si="290"/>
        <v>122554</v>
      </c>
      <c r="J737" s="144">
        <f t="shared" si="290"/>
        <v>124624</v>
      </c>
      <c r="K737" s="144">
        <f t="shared" si="290"/>
        <v>128350</v>
      </c>
      <c r="L737" s="144">
        <f t="shared" si="290"/>
        <v>128350</v>
      </c>
      <c r="M737" s="144">
        <f t="shared" si="290"/>
        <v>128350</v>
      </c>
      <c r="N737" s="144">
        <f t="shared" si="290"/>
        <v>128350</v>
      </c>
      <c r="O737" s="166">
        <f t="shared" si="285"/>
        <v>1514118</v>
      </c>
    </row>
    <row r="738" spans="1:16">
      <c r="A738" s="505" t="str">
        <f>A$146</f>
        <v>2021-22</v>
      </c>
      <c r="C738" s="144">
        <f t="shared" si="283"/>
        <v>128764</v>
      </c>
      <c r="D738" s="144">
        <f t="shared" ref="D738:N738" si="291">D716+D726</f>
        <v>128764</v>
      </c>
      <c r="E738" s="144">
        <f t="shared" si="291"/>
        <v>127522</v>
      </c>
      <c r="F738" s="144">
        <f t="shared" si="291"/>
        <v>128764</v>
      </c>
      <c r="G738" s="144">
        <f t="shared" si="291"/>
        <v>119242</v>
      </c>
      <c r="H738" s="144">
        <f t="shared" si="291"/>
        <v>120484</v>
      </c>
      <c r="I738" s="144">
        <f t="shared" si="291"/>
        <v>122554</v>
      </c>
      <c r="J738" s="144">
        <f t="shared" si="291"/>
        <v>124624</v>
      </c>
      <c r="K738" s="144">
        <f t="shared" si="291"/>
        <v>128350</v>
      </c>
      <c r="L738" s="144">
        <f t="shared" si="291"/>
        <v>128350</v>
      </c>
      <c r="M738" s="144">
        <f t="shared" si="291"/>
        <v>128350</v>
      </c>
      <c r="N738" s="144">
        <f t="shared" si="291"/>
        <v>128350</v>
      </c>
      <c r="O738" s="166">
        <f t="shared" si="285"/>
        <v>1514118</v>
      </c>
    </row>
    <row r="739" spans="1:16">
      <c r="A739" s="505" t="str">
        <f>A$147</f>
        <v>2022-23</v>
      </c>
      <c r="C739" s="144">
        <f t="shared" si="283"/>
        <v>128764</v>
      </c>
      <c r="D739" s="144">
        <f t="shared" ref="D739:N739" si="292">D717+D727</f>
        <v>128764</v>
      </c>
      <c r="E739" s="144">
        <f t="shared" si="292"/>
        <v>127522</v>
      </c>
      <c r="F739" s="144">
        <f t="shared" si="292"/>
        <v>128764</v>
      </c>
      <c r="G739" s="144">
        <f t="shared" si="292"/>
        <v>119242</v>
      </c>
      <c r="H739" s="144">
        <f t="shared" si="292"/>
        <v>120484</v>
      </c>
      <c r="I739" s="144">
        <f t="shared" si="292"/>
        <v>122554</v>
      </c>
      <c r="J739" s="144">
        <f t="shared" si="292"/>
        <v>124624</v>
      </c>
      <c r="K739" s="144">
        <f t="shared" si="292"/>
        <v>128350</v>
      </c>
      <c r="L739" s="144">
        <f t="shared" si="292"/>
        <v>128350</v>
      </c>
      <c r="M739" s="144">
        <f t="shared" si="292"/>
        <v>128350</v>
      </c>
      <c r="N739" s="144">
        <f t="shared" si="292"/>
        <v>128350</v>
      </c>
      <c r="O739" s="166">
        <f t="shared" si="285"/>
        <v>1514118</v>
      </c>
    </row>
    <row r="740" spans="1:16" ht="13.5" thickBot="1">
      <c r="A740" s="49" t="s">
        <v>322</v>
      </c>
      <c r="B740"/>
      <c r="C740" s="657" t="s">
        <v>404</v>
      </c>
      <c r="D740" s="657" t="s">
        <v>404</v>
      </c>
      <c r="E740" s="657" t="s">
        <v>404</v>
      </c>
      <c r="F740" s="657" t="s">
        <v>404</v>
      </c>
      <c r="G740" s="657" t="s">
        <v>404</v>
      </c>
      <c r="H740" s="657" t="s">
        <v>404</v>
      </c>
      <c r="I740" s="657" t="s">
        <v>404</v>
      </c>
      <c r="J740" s="657" t="s">
        <v>404</v>
      </c>
      <c r="K740" s="657" t="s">
        <v>404</v>
      </c>
      <c r="L740" s="657" t="s">
        <v>404</v>
      </c>
      <c r="M740" s="657" t="s">
        <v>404</v>
      </c>
      <c r="N740" s="657" t="s">
        <v>404</v>
      </c>
      <c r="P740" s="10"/>
    </row>
    <row r="741" spans="1:16" ht="16.5" thickBot="1">
      <c r="A741" s="162" t="s">
        <v>127</v>
      </c>
      <c r="B741" s="160"/>
      <c r="C741" s="160"/>
      <c r="D741" s="160"/>
      <c r="E741" s="164" t="s">
        <v>260</v>
      </c>
      <c r="F741" s="538">
        <f>G741*$E$63</f>
        <v>10.3</v>
      </c>
      <c r="G741" s="285">
        <v>1</v>
      </c>
      <c r="H741" s="163"/>
      <c r="I741" s="164" t="str">
        <f>$H$100</f>
        <v>FY18 Volume Charge</v>
      </c>
      <c r="J741" s="578">
        <v>5.68</v>
      </c>
      <c r="K741" s="160"/>
      <c r="L741" s="164" t="str">
        <f>$K$100</f>
        <v>FY17 Volume Charge</v>
      </c>
      <c r="M741" s="579">
        <v>5.68</v>
      </c>
      <c r="N741" s="341"/>
      <c r="O741" s="161"/>
    </row>
    <row r="743" spans="1:16">
      <c r="A743" s="152" t="s">
        <v>106</v>
      </c>
      <c r="B743" s="153"/>
      <c r="C743" s="151" t="s">
        <v>69</v>
      </c>
      <c r="D743" s="151" t="s">
        <v>70</v>
      </c>
      <c r="E743" s="151" t="s">
        <v>71</v>
      </c>
      <c r="F743" s="151" t="s">
        <v>72</v>
      </c>
      <c r="G743" s="151" t="s">
        <v>73</v>
      </c>
      <c r="H743" s="151" t="s">
        <v>74</v>
      </c>
      <c r="I743" s="151" t="s">
        <v>75</v>
      </c>
      <c r="J743" s="151" t="s">
        <v>76</v>
      </c>
      <c r="K743" s="151" t="s">
        <v>77</v>
      </c>
      <c r="L743" s="151" t="s">
        <v>78</v>
      </c>
      <c r="M743" s="151" t="s">
        <v>79</v>
      </c>
      <c r="N743" s="151" t="s">
        <v>80</v>
      </c>
      <c r="O743" s="151" t="s">
        <v>24</v>
      </c>
    </row>
    <row r="744" spans="1:16" ht="3.75" customHeight="1">
      <c r="C744" s="154"/>
      <c r="D744" s="154"/>
      <c r="E744" s="154"/>
      <c r="F744" s="154"/>
      <c r="G744" s="154"/>
      <c r="H744" s="154"/>
      <c r="I744" s="154"/>
      <c r="J744" s="154"/>
      <c r="K744" s="154"/>
      <c r="L744" s="154"/>
      <c r="M744" s="154"/>
      <c r="N744" s="154"/>
      <c r="O744" s="154"/>
    </row>
    <row r="745" spans="1:16" s="168" customFormat="1" ht="12.75" hidden="1" customHeight="1">
      <c r="A745" s="156" t="str">
        <f>A$104</f>
        <v>1994-95 Act</v>
      </c>
      <c r="B745" s="126"/>
      <c r="C745" s="203">
        <v>0</v>
      </c>
      <c r="D745" s="203">
        <v>0</v>
      </c>
      <c r="E745" s="203">
        <v>0</v>
      </c>
      <c r="F745" s="203">
        <v>0</v>
      </c>
      <c r="G745" s="203">
        <v>0</v>
      </c>
      <c r="H745" s="203">
        <v>0</v>
      </c>
      <c r="I745" s="203">
        <v>0</v>
      </c>
      <c r="J745" s="203">
        <v>0</v>
      </c>
      <c r="K745" s="203">
        <v>0</v>
      </c>
      <c r="L745" s="203">
        <v>0</v>
      </c>
      <c r="M745" s="203">
        <v>0</v>
      </c>
      <c r="N745" s="203">
        <v>0</v>
      </c>
      <c r="O745" s="5">
        <f t="shared" ref="O745:O760" si="293">SUM(C745:N745)</f>
        <v>0</v>
      </c>
      <c r="P745" s="126" t="s">
        <v>28</v>
      </c>
    </row>
    <row r="746" spans="1:16" s="168" customFormat="1" ht="12.75" hidden="1" customHeight="1">
      <c r="A746" s="156" t="str">
        <f>A$105</f>
        <v>1995-96 Act</v>
      </c>
      <c r="B746" s="126"/>
      <c r="C746" s="203">
        <v>0</v>
      </c>
      <c r="D746" s="203">
        <v>0</v>
      </c>
      <c r="E746" s="203">
        <v>0</v>
      </c>
      <c r="F746" s="203">
        <v>0</v>
      </c>
      <c r="G746" s="203">
        <v>0</v>
      </c>
      <c r="H746" s="203">
        <v>0</v>
      </c>
      <c r="I746" s="203">
        <v>0</v>
      </c>
      <c r="J746" s="203">
        <v>0</v>
      </c>
      <c r="K746" s="203">
        <v>0</v>
      </c>
      <c r="L746" s="203">
        <v>0</v>
      </c>
      <c r="M746" s="203">
        <v>0</v>
      </c>
      <c r="N746" s="203">
        <v>0</v>
      </c>
      <c r="O746" s="5">
        <f t="shared" si="293"/>
        <v>0</v>
      </c>
      <c r="P746" s="126" t="s">
        <v>28</v>
      </c>
    </row>
    <row r="747" spans="1:16" s="168" customFormat="1" ht="12.75" hidden="1" customHeight="1">
      <c r="A747" s="156" t="str">
        <f>A$106</f>
        <v>1996-97 Act</v>
      </c>
      <c r="B747" s="126"/>
      <c r="C747" s="203">
        <v>0</v>
      </c>
      <c r="D747" s="203">
        <v>0</v>
      </c>
      <c r="E747" s="203">
        <v>0</v>
      </c>
      <c r="F747" s="203">
        <v>0</v>
      </c>
      <c r="G747" s="203">
        <v>0</v>
      </c>
      <c r="H747" s="203">
        <v>0</v>
      </c>
      <c r="I747" s="203">
        <v>0</v>
      </c>
      <c r="J747" s="203">
        <v>0</v>
      </c>
      <c r="K747" s="203">
        <v>0</v>
      </c>
      <c r="L747" s="203">
        <v>0</v>
      </c>
      <c r="M747" s="203">
        <v>0</v>
      </c>
      <c r="N747" s="203">
        <v>0</v>
      </c>
      <c r="O747" s="166">
        <f t="shared" si="293"/>
        <v>0</v>
      </c>
      <c r="P747" s="126" t="s">
        <v>28</v>
      </c>
    </row>
    <row r="748" spans="1:16" s="168" customFormat="1" ht="12.75" hidden="1" customHeight="1">
      <c r="A748" s="156" t="str">
        <f>A$107</f>
        <v>1997-98 Act</v>
      </c>
      <c r="B748" s="126"/>
      <c r="C748" s="203">
        <v>0</v>
      </c>
      <c r="D748" s="203">
        <v>0</v>
      </c>
      <c r="E748" s="203">
        <v>0</v>
      </c>
      <c r="F748" s="203">
        <v>0</v>
      </c>
      <c r="G748" s="203">
        <v>0</v>
      </c>
      <c r="H748" s="203">
        <v>0</v>
      </c>
      <c r="I748" s="203">
        <v>0</v>
      </c>
      <c r="J748" s="203">
        <v>0</v>
      </c>
      <c r="K748" s="203">
        <v>0</v>
      </c>
      <c r="L748" s="203">
        <v>0</v>
      </c>
      <c r="M748" s="203">
        <v>0</v>
      </c>
      <c r="N748" s="203">
        <v>0</v>
      </c>
      <c r="O748" s="166">
        <f t="shared" si="293"/>
        <v>0</v>
      </c>
      <c r="P748" s="126" t="s">
        <v>28</v>
      </c>
    </row>
    <row r="749" spans="1:16" s="168" customFormat="1" hidden="1">
      <c r="A749" s="156" t="str">
        <f>A$108</f>
        <v>1998-99 Act</v>
      </c>
      <c r="B749" s="126"/>
      <c r="C749" s="203">
        <v>0</v>
      </c>
      <c r="D749" s="203">
        <v>0</v>
      </c>
      <c r="E749" s="203">
        <v>0</v>
      </c>
      <c r="F749" s="203">
        <v>0</v>
      </c>
      <c r="G749" s="203">
        <v>0</v>
      </c>
      <c r="H749" s="203">
        <v>0</v>
      </c>
      <c r="I749" s="203">
        <v>0</v>
      </c>
      <c r="J749" s="203">
        <v>0</v>
      </c>
      <c r="K749" s="203">
        <v>0</v>
      </c>
      <c r="L749" s="203">
        <v>0</v>
      </c>
      <c r="M749" s="203">
        <v>0</v>
      </c>
      <c r="N749" s="203">
        <v>0</v>
      </c>
      <c r="O749" s="166">
        <f t="shared" si="293"/>
        <v>0</v>
      </c>
      <c r="P749" s="126" t="s">
        <v>28</v>
      </c>
    </row>
    <row r="750" spans="1:16" s="168" customFormat="1" hidden="1">
      <c r="A750" s="156" t="str">
        <f>A$109</f>
        <v>1999-00 Act</v>
      </c>
      <c r="B750" s="126"/>
      <c r="C750" s="203">
        <v>0</v>
      </c>
      <c r="D750" s="203">
        <v>0</v>
      </c>
      <c r="E750" s="203">
        <v>0</v>
      </c>
      <c r="F750" s="203">
        <v>0</v>
      </c>
      <c r="G750" s="203">
        <v>0</v>
      </c>
      <c r="H750" s="203">
        <v>0</v>
      </c>
      <c r="I750" s="203">
        <v>0</v>
      </c>
      <c r="J750" s="203">
        <v>0</v>
      </c>
      <c r="K750" s="203">
        <v>0</v>
      </c>
      <c r="L750" s="203">
        <v>0</v>
      </c>
      <c r="M750" s="203">
        <v>0</v>
      </c>
      <c r="N750" s="203">
        <v>0</v>
      </c>
      <c r="O750" s="166">
        <f t="shared" si="293"/>
        <v>0</v>
      </c>
    </row>
    <row r="751" spans="1:16" s="168" customFormat="1" hidden="1">
      <c r="A751" s="156" t="str">
        <f>A$110</f>
        <v>2000-01 Act</v>
      </c>
      <c r="B751" s="126"/>
      <c r="C751" s="203">
        <v>0</v>
      </c>
      <c r="D751" s="203">
        <v>0</v>
      </c>
      <c r="E751" s="203">
        <v>0</v>
      </c>
      <c r="F751" s="203">
        <v>0</v>
      </c>
      <c r="G751" s="203">
        <v>0</v>
      </c>
      <c r="H751" s="203">
        <v>0</v>
      </c>
      <c r="I751" s="203">
        <v>0</v>
      </c>
      <c r="J751" s="203">
        <v>0</v>
      </c>
      <c r="K751" s="203">
        <f>713000</f>
        <v>713000</v>
      </c>
      <c r="L751" s="203">
        <f>472000+284300</f>
        <v>756300</v>
      </c>
      <c r="M751" s="203">
        <f>787000+713000</f>
        <v>1500000</v>
      </c>
      <c r="N751" s="203">
        <f>787000+713000</f>
        <v>1500000</v>
      </c>
      <c r="O751" s="166">
        <f t="shared" si="293"/>
        <v>4469300</v>
      </c>
    </row>
    <row r="752" spans="1:16" s="168" customFormat="1" hidden="1">
      <c r="A752" s="156" t="str">
        <f>A$111</f>
        <v>2001-02 Act</v>
      </c>
      <c r="B752" s="126"/>
      <c r="C752" s="203">
        <v>1500000</v>
      </c>
      <c r="D752" s="203">
        <v>1500000</v>
      </c>
      <c r="E752" s="203">
        <v>1500000</v>
      </c>
      <c r="F752" s="203">
        <v>1500000</v>
      </c>
      <c r="G752" s="203">
        <v>1511800</v>
      </c>
      <c r="H752" s="203">
        <v>1511800</v>
      </c>
      <c r="I752" s="203">
        <v>1511800</v>
      </c>
      <c r="J752" s="203">
        <v>1831800</v>
      </c>
      <c r="K752" s="203">
        <v>1831800</v>
      </c>
      <c r="L752" s="203">
        <v>1831800</v>
      </c>
      <c r="M752" s="203">
        <v>1831800</v>
      </c>
      <c r="N752" s="203">
        <v>1831800</v>
      </c>
      <c r="O752" s="166">
        <f t="shared" si="293"/>
        <v>19694400</v>
      </c>
      <c r="P752" s="126"/>
    </row>
    <row r="753" spans="1:16" s="168" customFormat="1" hidden="1">
      <c r="A753" s="156" t="str">
        <f>A$112</f>
        <v>2002-03 Act</v>
      </c>
      <c r="B753" s="126"/>
      <c r="C753" s="203">
        <v>1831800</v>
      </c>
      <c r="D753" s="203">
        <v>1831800</v>
      </c>
      <c r="E753" s="203">
        <v>1831800</v>
      </c>
      <c r="F753" s="203">
        <v>1831800</v>
      </c>
      <c r="G753" s="203">
        <v>1831800</v>
      </c>
      <c r="H753" s="203">
        <v>1837800</v>
      </c>
      <c r="I753" s="203">
        <v>1552200</v>
      </c>
      <c r="J753" s="203">
        <v>1552200</v>
      </c>
      <c r="K753" s="203">
        <f>1691900</f>
        <v>1691900</v>
      </c>
      <c r="L753" s="203">
        <v>1691900</v>
      </c>
      <c r="M753" s="203">
        <f>1768200</f>
        <v>1768200</v>
      </c>
      <c r="N753" s="203">
        <f>1796100</f>
        <v>1796100</v>
      </c>
      <c r="O753" s="166">
        <f t="shared" si="293"/>
        <v>21049300</v>
      </c>
      <c r="P753" s="126"/>
    </row>
    <row r="754" spans="1:16" s="168" customFormat="1" hidden="1">
      <c r="A754" s="156" t="str">
        <f>A$113</f>
        <v>2003-04 Act</v>
      </c>
      <c r="B754" s="126"/>
      <c r="C754" s="203">
        <v>1918600</v>
      </c>
      <c r="D754" s="203">
        <v>1918600</v>
      </c>
      <c r="E754" s="203">
        <v>1918600</v>
      </c>
      <c r="F754" s="203">
        <v>1922300</v>
      </c>
      <c r="G754" s="203">
        <v>1922300</v>
      </c>
      <c r="H754" s="203">
        <v>1922300</v>
      </c>
      <c r="I754" s="203">
        <v>2135500</v>
      </c>
      <c r="J754" s="203">
        <v>2135500</v>
      </c>
      <c r="K754" s="203">
        <v>2135500</v>
      </c>
      <c r="L754" s="203">
        <v>2135500</v>
      </c>
      <c r="M754" s="203">
        <v>2135500</v>
      </c>
      <c r="N754" s="203">
        <v>2135500</v>
      </c>
      <c r="O754" s="166">
        <f t="shared" si="293"/>
        <v>24335700</v>
      </c>
      <c r="P754" s="126"/>
    </row>
    <row r="755" spans="1:16" s="168" customFormat="1" hidden="1">
      <c r="A755" s="156" t="str">
        <f>A$114</f>
        <v>2004-05 Act</v>
      </c>
      <c r="B755" s="126"/>
      <c r="C755" s="203">
        <v>2135500</v>
      </c>
      <c r="D755" s="203">
        <v>2135500</v>
      </c>
      <c r="E755" s="203">
        <v>2135500</v>
      </c>
      <c r="F755" s="203">
        <v>2135500</v>
      </c>
      <c r="G755" s="203">
        <v>2135500</v>
      </c>
      <c r="H755" s="203">
        <v>2135500</v>
      </c>
      <c r="I755" s="203">
        <v>1459300</v>
      </c>
      <c r="J755" s="203">
        <v>1459300</v>
      </c>
      <c r="K755" s="203">
        <v>1588900</v>
      </c>
      <c r="L755" s="203">
        <v>1588900</v>
      </c>
      <c r="M755" s="203">
        <v>4373900</v>
      </c>
      <c r="N755" s="203">
        <v>2165300</v>
      </c>
      <c r="O755" s="166">
        <f t="shared" si="293"/>
        <v>25448600</v>
      </c>
      <c r="P755" s="126"/>
    </row>
    <row r="756" spans="1:16" s="168" customFormat="1" hidden="1">
      <c r="A756" s="156" t="str">
        <f>A$115</f>
        <v>2005-06 Act</v>
      </c>
      <c r="B756" s="126"/>
      <c r="C756" s="203">
        <v>2231300</v>
      </c>
      <c r="D756" s="203">
        <v>2236000</v>
      </c>
      <c r="E756" s="203">
        <v>2532200</v>
      </c>
      <c r="F756" s="203">
        <v>2461200</v>
      </c>
      <c r="G756" s="203">
        <v>2314400</v>
      </c>
      <c r="H756" s="203">
        <v>2233500</v>
      </c>
      <c r="I756" s="203">
        <v>2251500</v>
      </c>
      <c r="J756" s="203">
        <v>2393100</v>
      </c>
      <c r="K756" s="203">
        <v>2487100</v>
      </c>
      <c r="L756" s="203">
        <v>2438700</v>
      </c>
      <c r="M756" s="203">
        <v>2486800</v>
      </c>
      <c r="N756" s="203">
        <v>2423100</v>
      </c>
      <c r="O756" s="166">
        <f t="shared" si="293"/>
        <v>28488900</v>
      </c>
      <c r="P756" s="126"/>
    </row>
    <row r="757" spans="1:16" s="168" customFormat="1" hidden="1">
      <c r="A757" s="156" t="str">
        <f>A$116</f>
        <v>2006-07 Act</v>
      </c>
      <c r="B757" s="126"/>
      <c r="C757" s="203">
        <v>2490400</v>
      </c>
      <c r="D757" s="203">
        <v>2570900</v>
      </c>
      <c r="E757" s="203">
        <v>2566100</v>
      </c>
      <c r="F757" s="203">
        <v>2549900</v>
      </c>
      <c r="G757" s="203">
        <v>2662600</v>
      </c>
      <c r="H757" s="203">
        <v>2502200</v>
      </c>
      <c r="I757" s="203">
        <v>2507500</v>
      </c>
      <c r="J757" s="203">
        <v>2619400</v>
      </c>
      <c r="K757" s="203">
        <v>2566500</v>
      </c>
      <c r="L757" s="203">
        <v>2486500</v>
      </c>
      <c r="M757" s="203">
        <v>2508400</v>
      </c>
      <c r="N757" s="203">
        <v>2401800</v>
      </c>
      <c r="O757" s="166">
        <f t="shared" si="293"/>
        <v>30432200</v>
      </c>
      <c r="P757" s="126"/>
    </row>
    <row r="758" spans="1:16" s="168" customFormat="1" hidden="1">
      <c r="A758" s="156" t="str">
        <f>A$117</f>
        <v>2007-08 Act</v>
      </c>
      <c r="B758" s="126"/>
      <c r="C758" s="203">
        <v>2459800</v>
      </c>
      <c r="D758" s="203">
        <v>2500500</v>
      </c>
      <c r="E758" s="203">
        <v>2724600</v>
      </c>
      <c r="F758" s="203">
        <v>2724600</v>
      </c>
      <c r="G758" s="203">
        <v>2534600</v>
      </c>
      <c r="H758" s="203">
        <v>2415900</v>
      </c>
      <c r="I758" s="203">
        <v>2137500</v>
      </c>
      <c r="J758" s="203">
        <v>2273600</v>
      </c>
      <c r="K758" s="203">
        <v>2442000</v>
      </c>
      <c r="L758" s="203">
        <v>2495300</v>
      </c>
      <c r="M758" s="203">
        <v>2482700</v>
      </c>
      <c r="N758" s="203">
        <v>2491700</v>
      </c>
      <c r="O758" s="166">
        <f t="shared" si="293"/>
        <v>29682800</v>
      </c>
      <c r="P758" s="126"/>
    </row>
    <row r="759" spans="1:16" s="168" customFormat="1" hidden="1">
      <c r="A759" s="156" t="str">
        <f>A$118</f>
        <v>2008-09 Act</v>
      </c>
      <c r="B759" s="126"/>
      <c r="C759" s="203">
        <v>2450900</v>
      </c>
      <c r="D759" s="203">
        <v>2314500</v>
      </c>
      <c r="E759" s="203">
        <v>2361200</v>
      </c>
      <c r="F759" s="203">
        <v>2348200</v>
      </c>
      <c r="G759" s="203">
        <v>2369300</v>
      </c>
      <c r="H759" s="203">
        <v>2367000</v>
      </c>
      <c r="I759" s="203">
        <v>2727800</v>
      </c>
      <c r="J759" s="203">
        <v>2586400</v>
      </c>
      <c r="K759" s="203">
        <v>2594300</v>
      </c>
      <c r="L759" s="203">
        <v>2639600</v>
      </c>
      <c r="M759" s="203">
        <v>2685400</v>
      </c>
      <c r="N759" s="203">
        <v>2837500</v>
      </c>
      <c r="O759" s="166">
        <f t="shared" si="293"/>
        <v>30282100</v>
      </c>
      <c r="P759" s="126"/>
    </row>
    <row r="760" spans="1:16" s="168" customFormat="1" hidden="1">
      <c r="A760" s="156" t="str">
        <f>A$119</f>
        <v>2009-10 Act</v>
      </c>
      <c r="B760" s="126"/>
      <c r="C760" s="405">
        <v>3128000</v>
      </c>
      <c r="D760" s="405">
        <v>3121300</v>
      </c>
      <c r="E760" s="405">
        <v>3210200</v>
      </c>
      <c r="F760" s="405">
        <v>3212400</v>
      </c>
      <c r="G760" s="405">
        <v>3409600</v>
      </c>
      <c r="H760" s="405">
        <v>3472800</v>
      </c>
      <c r="I760" s="405">
        <v>2879500</v>
      </c>
      <c r="J760" s="405">
        <v>2804000</v>
      </c>
      <c r="K760" s="405">
        <v>2807100</v>
      </c>
      <c r="L760" s="405">
        <v>2791600</v>
      </c>
      <c r="M760" s="405">
        <v>2603900</v>
      </c>
      <c r="N760" s="405">
        <v>2716800</v>
      </c>
      <c r="O760" s="166">
        <f t="shared" si="293"/>
        <v>36157200</v>
      </c>
      <c r="P760" s="126"/>
    </row>
    <row r="761" spans="1:16" s="168" customFormat="1" hidden="1">
      <c r="A761" s="156" t="str">
        <f>A$120</f>
        <v>2010-11 Act</v>
      </c>
      <c r="B761" s="126"/>
      <c r="C761" s="543">
        <v>2770900</v>
      </c>
      <c r="D761" s="543">
        <v>2715200</v>
      </c>
      <c r="E761" s="543">
        <v>2885100</v>
      </c>
      <c r="F761" s="543">
        <v>2813200</v>
      </c>
      <c r="G761" s="543">
        <v>2832200</v>
      </c>
      <c r="H761" s="543">
        <v>2905500</v>
      </c>
      <c r="I761" s="543">
        <v>2884100</v>
      </c>
      <c r="J761" s="543">
        <v>2714000</v>
      </c>
      <c r="K761" s="543">
        <v>2945400</v>
      </c>
      <c r="L761" s="543">
        <v>2758400</v>
      </c>
      <c r="M761" s="543">
        <v>2632100</v>
      </c>
      <c r="N761" s="543">
        <v>2964400</v>
      </c>
      <c r="O761" s="166">
        <f>SUM(C761:N761)</f>
        <v>33820500</v>
      </c>
      <c r="P761" s="126"/>
    </row>
    <row r="762" spans="1:16" s="168" customFormat="1" hidden="1">
      <c r="A762" s="156" t="str">
        <f>A$121</f>
        <v>2011-12 Act</v>
      </c>
      <c r="B762" s="126"/>
      <c r="C762" s="543">
        <v>2949900</v>
      </c>
      <c r="D762" s="543">
        <v>2953600</v>
      </c>
      <c r="E762" s="543">
        <v>2794100</v>
      </c>
      <c r="F762" s="543">
        <v>2971700</v>
      </c>
      <c r="G762" s="543">
        <v>2902300</v>
      </c>
      <c r="H762" s="543">
        <v>3707200</v>
      </c>
      <c r="I762" s="543">
        <v>3669700</v>
      </c>
      <c r="J762" s="543">
        <v>3451500</v>
      </c>
      <c r="K762" s="543">
        <v>3570700</v>
      </c>
      <c r="L762" s="543">
        <v>3408700</v>
      </c>
      <c r="M762" s="543">
        <v>3500000</v>
      </c>
      <c r="N762" s="543">
        <v>3617000</v>
      </c>
      <c r="O762" s="166">
        <f>SUM(C762:N762)</f>
        <v>39496400</v>
      </c>
      <c r="P762" s="126"/>
    </row>
    <row r="763" spans="1:16" s="168" customFormat="1">
      <c r="A763" s="156" t="str">
        <f>A$122</f>
        <v>2012-13 Act</v>
      </c>
      <c r="B763" s="126"/>
      <c r="C763" s="654">
        <v>3560900</v>
      </c>
      <c r="D763" s="654">
        <v>3699700</v>
      </c>
      <c r="E763" s="654">
        <v>3427200</v>
      </c>
      <c r="F763" s="654">
        <v>3352400</v>
      </c>
      <c r="G763" s="654">
        <v>3425900</v>
      </c>
      <c r="H763" s="654">
        <v>3334500</v>
      </c>
      <c r="I763" s="654">
        <v>3776400</v>
      </c>
      <c r="J763" s="654">
        <v>3926100</v>
      </c>
      <c r="K763" s="654">
        <v>3931900</v>
      </c>
      <c r="L763" s="654">
        <v>3637400</v>
      </c>
      <c r="M763" s="654">
        <v>3718200</v>
      </c>
      <c r="N763" s="654">
        <v>3856200</v>
      </c>
      <c r="O763" s="166">
        <f>SUM(C763:N763)</f>
        <v>43646800</v>
      </c>
      <c r="P763" s="126"/>
    </row>
    <row r="764" spans="1:16" s="168" customFormat="1">
      <c r="A764" s="156" t="str">
        <f>A$123</f>
        <v>2013-14 Act</v>
      </c>
      <c r="B764" s="126"/>
      <c r="C764" s="654">
        <v>3672200</v>
      </c>
      <c r="D764" s="654">
        <v>3936700</v>
      </c>
      <c r="E764" s="654">
        <v>3797600</v>
      </c>
      <c r="F764" s="654">
        <v>3788900</v>
      </c>
      <c r="G764" s="654">
        <v>3738900</v>
      </c>
      <c r="H764" s="654">
        <v>3742600</v>
      </c>
      <c r="I764" s="654">
        <v>3367900</v>
      </c>
      <c r="J764" s="654">
        <v>3503100</v>
      </c>
      <c r="K764" s="654">
        <v>3555100</v>
      </c>
      <c r="L764" s="654">
        <v>3390000</v>
      </c>
      <c r="M764" s="654">
        <v>3584100</v>
      </c>
      <c r="N764" s="654">
        <v>1681900</v>
      </c>
      <c r="O764" s="166">
        <f>SUM(C764:N764)</f>
        <v>41759000</v>
      </c>
      <c r="P764" s="126"/>
    </row>
    <row r="765" spans="1:16" s="168" customFormat="1">
      <c r="A765" s="156" t="str">
        <f>A$124</f>
        <v>2014-15 Act</v>
      </c>
      <c r="B765" s="126"/>
      <c r="C765" s="654">
        <v>5692500</v>
      </c>
      <c r="D765" s="654">
        <v>3796772</v>
      </c>
      <c r="E765" s="654">
        <v>3462600</v>
      </c>
      <c r="F765" s="654">
        <v>3766800</v>
      </c>
      <c r="G765" s="654">
        <v>3400600</v>
      </c>
      <c r="H765" s="654">
        <v>3339500</v>
      </c>
      <c r="I765" s="654">
        <v>2706600</v>
      </c>
      <c r="J765" s="654">
        <v>2678700</v>
      </c>
      <c r="K765" s="654">
        <v>4152800</v>
      </c>
      <c r="L765" s="654">
        <v>2805800</v>
      </c>
      <c r="M765" s="654">
        <v>3072300</v>
      </c>
      <c r="N765" s="654">
        <v>2935900</v>
      </c>
      <c r="O765" s="166">
        <f>SUM(C765:N765)</f>
        <v>41810872</v>
      </c>
    </row>
    <row r="766" spans="1:16" s="168" customFormat="1" ht="12.75" customHeight="1">
      <c r="A766" s="156" t="str">
        <f>A$125</f>
        <v>2015-16 Act</v>
      </c>
      <c r="B766" s="126"/>
      <c r="C766" s="258">
        <v>4559500</v>
      </c>
      <c r="D766" s="258">
        <v>4382300</v>
      </c>
      <c r="E766" s="258">
        <v>4594900</v>
      </c>
      <c r="F766" s="258">
        <v>4610900</v>
      </c>
      <c r="G766" s="258">
        <v>4480300</v>
      </c>
      <c r="H766" s="258">
        <v>4477200</v>
      </c>
      <c r="I766" s="258">
        <v>4813700</v>
      </c>
      <c r="J766" s="258">
        <v>4814800</v>
      </c>
      <c r="K766" s="258">
        <v>4908900</v>
      </c>
      <c r="L766" s="258">
        <v>4686100</v>
      </c>
      <c r="M766" s="258">
        <v>4668000</v>
      </c>
      <c r="N766" s="258">
        <v>4708900</v>
      </c>
      <c r="O766" s="166">
        <f t="shared" ref="O766:O771" si="294">SUM(C766:N766)</f>
        <v>55705500</v>
      </c>
      <c r="P766" s="126"/>
    </row>
    <row r="767" spans="1:16" s="168" customFormat="1" ht="12.75" customHeight="1">
      <c r="A767" s="156" t="str">
        <f>A$126</f>
        <v>2016-17 Act</v>
      </c>
      <c r="B767" s="126"/>
      <c r="C767" s="258">
        <v>4748400</v>
      </c>
      <c r="D767" s="258">
        <v>4713800</v>
      </c>
      <c r="E767" s="258">
        <v>4717900</v>
      </c>
      <c r="F767" s="258">
        <v>4855000</v>
      </c>
      <c r="G767" s="258">
        <v>4758800</v>
      </c>
      <c r="H767" s="258">
        <v>4672000</v>
      </c>
      <c r="I767" s="258">
        <v>4708700</v>
      </c>
      <c r="J767" s="258">
        <v>4709600</v>
      </c>
      <c r="K767" s="258">
        <v>4680300</v>
      </c>
      <c r="L767" s="258">
        <v>4589800</v>
      </c>
      <c r="M767" s="258">
        <v>4508100</v>
      </c>
      <c r="N767" s="258">
        <v>4557800</v>
      </c>
      <c r="O767" s="166">
        <f t="shared" si="294"/>
        <v>56220200</v>
      </c>
      <c r="P767" s="10"/>
    </row>
    <row r="768" spans="1:16" s="168" customFormat="1" ht="12.75" customHeight="1">
      <c r="A768" s="1020" t="str">
        <f>A$127</f>
        <v>2017-18 CYE</v>
      </c>
      <c r="B768" s="1021"/>
      <c r="C768" s="1022">
        <v>4720200</v>
      </c>
      <c r="D768" s="1022">
        <v>4625000</v>
      </c>
      <c r="E768" s="1022">
        <v>4672800</v>
      </c>
      <c r="F768" s="1022">
        <v>4825800</v>
      </c>
      <c r="G768" s="1022">
        <v>4786500</v>
      </c>
      <c r="H768" s="1022">
        <v>4745500</v>
      </c>
      <c r="I768" s="1022">
        <v>4878900</v>
      </c>
      <c r="J768" s="1022">
        <v>4617300</v>
      </c>
      <c r="K768" s="1022">
        <v>4484900</v>
      </c>
      <c r="L768" s="1022">
        <v>4485500</v>
      </c>
      <c r="M768" s="1022">
        <v>4441800</v>
      </c>
      <c r="N768" s="1022">
        <v>4470750</v>
      </c>
      <c r="O768" s="1023">
        <f t="shared" si="294"/>
        <v>55754950</v>
      </c>
      <c r="P768" s="10"/>
    </row>
    <row r="769" spans="1:16" s="168" customFormat="1" ht="12.75" hidden="1" customHeight="1">
      <c r="A769" s="156" t="str">
        <f>A$128</f>
        <v>2018-19</v>
      </c>
      <c r="B769" s="126"/>
      <c r="C769" s="140">
        <v>0</v>
      </c>
      <c r="D769" s="140">
        <v>0</v>
      </c>
      <c r="E769" s="140">
        <v>0</v>
      </c>
      <c r="F769" s="140">
        <v>0</v>
      </c>
      <c r="G769" s="140">
        <v>0</v>
      </c>
      <c r="H769" s="140">
        <v>0</v>
      </c>
      <c r="I769" s="140">
        <v>0</v>
      </c>
      <c r="J769" s="140">
        <v>0</v>
      </c>
      <c r="K769" s="140">
        <v>0</v>
      </c>
      <c r="L769" s="140">
        <v>0</v>
      </c>
      <c r="M769" s="140">
        <v>0</v>
      </c>
      <c r="N769" s="140">
        <v>0</v>
      </c>
      <c r="O769" s="166">
        <f t="shared" si="294"/>
        <v>0</v>
      </c>
      <c r="P769" s="10" t="s">
        <v>316</v>
      </c>
    </row>
    <row r="770" spans="1:16" s="168" customFormat="1" ht="12.75" hidden="1" customHeight="1">
      <c r="A770" s="156" t="str">
        <f>A$129</f>
        <v>2019-20</v>
      </c>
      <c r="B770" s="126"/>
      <c r="C770" s="140">
        <v>0</v>
      </c>
      <c r="D770" s="140">
        <v>0</v>
      </c>
      <c r="E770" s="140">
        <v>0</v>
      </c>
      <c r="F770" s="140">
        <v>0</v>
      </c>
      <c r="G770" s="140">
        <v>0</v>
      </c>
      <c r="H770" s="140">
        <v>0</v>
      </c>
      <c r="I770" s="140">
        <v>0</v>
      </c>
      <c r="J770" s="140">
        <v>0</v>
      </c>
      <c r="K770" s="140">
        <v>0</v>
      </c>
      <c r="L770" s="140">
        <v>0</v>
      </c>
      <c r="M770" s="140">
        <v>0</v>
      </c>
      <c r="N770" s="140">
        <v>0</v>
      </c>
      <c r="O770" s="166">
        <f t="shared" si="294"/>
        <v>0</v>
      </c>
      <c r="P770" s="10" t="s">
        <v>316</v>
      </c>
    </row>
    <row r="771" spans="1:16" s="168" customFormat="1" ht="12.75" hidden="1" customHeight="1">
      <c r="A771" s="156" t="str">
        <f>A$130</f>
        <v>2020-21</v>
      </c>
      <c r="B771" s="126"/>
      <c r="C771" s="140">
        <v>0</v>
      </c>
      <c r="D771" s="140">
        <v>0</v>
      </c>
      <c r="E771" s="140">
        <v>0</v>
      </c>
      <c r="F771" s="140">
        <v>0</v>
      </c>
      <c r="G771" s="140">
        <v>0</v>
      </c>
      <c r="H771" s="140">
        <v>0</v>
      </c>
      <c r="I771" s="140">
        <v>0</v>
      </c>
      <c r="J771" s="140">
        <v>0</v>
      </c>
      <c r="K771" s="140">
        <v>0</v>
      </c>
      <c r="L771" s="140">
        <v>0</v>
      </c>
      <c r="M771" s="140">
        <v>0</v>
      </c>
      <c r="N771" s="140">
        <v>0</v>
      </c>
      <c r="O771" s="166">
        <f t="shared" si="294"/>
        <v>0</v>
      </c>
      <c r="P771" s="10" t="s">
        <v>316</v>
      </c>
    </row>
    <row r="772" spans="1:16">
      <c r="P772" s="106"/>
    </row>
    <row r="773" spans="1:16">
      <c r="A773" s="159" t="s">
        <v>264</v>
      </c>
    </row>
    <row r="774" spans="1:16" s="168" customFormat="1">
      <c r="A774" s="126" t="s">
        <v>28</v>
      </c>
      <c r="B774" s="126"/>
      <c r="C774" s="909">
        <f>AVERAGE(C765:C767)</f>
        <v>5000133.333333333</v>
      </c>
      <c r="D774" s="909">
        <f t="shared" ref="D774:N774" si="295">AVERAGE(D765:D767)</f>
        <v>4297624</v>
      </c>
      <c r="E774" s="909">
        <f t="shared" si="295"/>
        <v>4258466.666666667</v>
      </c>
      <c r="F774" s="909">
        <f t="shared" si="295"/>
        <v>4410900</v>
      </c>
      <c r="G774" s="909">
        <f t="shared" si="295"/>
        <v>4213233.333333333</v>
      </c>
      <c r="H774" s="909">
        <f t="shared" si="295"/>
        <v>4162900</v>
      </c>
      <c r="I774" s="909">
        <f t="shared" si="295"/>
        <v>4076333.3333333335</v>
      </c>
      <c r="J774" s="909">
        <f t="shared" si="295"/>
        <v>4067700</v>
      </c>
      <c r="K774" s="909">
        <f t="shared" si="295"/>
        <v>4580666.666666667</v>
      </c>
      <c r="L774" s="909">
        <f t="shared" si="295"/>
        <v>4027233.3333333335</v>
      </c>
      <c r="M774" s="909">
        <f t="shared" si="295"/>
        <v>4082800</v>
      </c>
      <c r="N774" s="909">
        <f t="shared" si="295"/>
        <v>4067533.3333333335</v>
      </c>
      <c r="O774" s="166">
        <f>AVERAGE(O764:O767)</f>
        <v>48873893</v>
      </c>
      <c r="P774" s="231" t="s">
        <v>28</v>
      </c>
    </row>
    <row r="775" spans="1:16">
      <c r="C775" s="906">
        <f>SUM(C764:C767)/SUM($O763:$O767)</f>
        <v>7.8081520409105917E-2</v>
      </c>
      <c r="D775" s="906">
        <f t="shared" ref="D775:N775" si="296">SUM(D764:D767)/SUM($O763:$O767)</f>
        <v>7.037469712811914E-2</v>
      </c>
      <c r="E775" s="906">
        <f t="shared" si="296"/>
        <v>6.9301813231157541E-2</v>
      </c>
      <c r="F775" s="906">
        <f t="shared" si="296"/>
        <v>7.117768322545534E-2</v>
      </c>
      <c r="G775" s="906">
        <f t="shared" si="296"/>
        <v>6.8488908356232239E-2</v>
      </c>
      <c r="H775" s="906">
        <f t="shared" si="296"/>
        <v>6.7872957285879901E-2</v>
      </c>
      <c r="I775" s="906">
        <f t="shared" si="296"/>
        <v>6.5220144257831486E-2</v>
      </c>
      <c r="J775" s="906">
        <f t="shared" si="296"/>
        <v>6.5677194169505015E-2</v>
      </c>
      <c r="K775" s="906">
        <f t="shared" si="296"/>
        <v>7.2329716625876742E-2</v>
      </c>
      <c r="L775" s="906">
        <f t="shared" si="296"/>
        <v>6.4696606756079175E-2</v>
      </c>
      <c r="M775" s="906">
        <f t="shared" si="296"/>
        <v>6.6205331441640133E-2</v>
      </c>
      <c r="N775" s="906">
        <f t="shared" si="296"/>
        <v>5.8059556254631446E-2</v>
      </c>
    </row>
    <row r="776" spans="1:16" s="529" customFormat="1">
      <c r="A776" s="275" t="s">
        <v>107</v>
      </c>
      <c r="B776" s="10"/>
      <c r="C776" s="10"/>
      <c r="D776" s="500">
        <v>0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</row>
    <row r="777" spans="1:16" s="529" customForma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</row>
    <row r="778" spans="1:16" s="529" customFormat="1">
      <c r="A778" s="508" t="s">
        <v>108</v>
      </c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</row>
    <row r="779" spans="1:16" s="529" customFormat="1" ht="3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</row>
    <row r="780" spans="1:16" s="530" customFormat="1" hidden="1">
      <c r="A780" s="505" t="str">
        <f>A$140</f>
        <v>2015-16 Act</v>
      </c>
      <c r="B780" s="271"/>
      <c r="C780" s="743">
        <f t="shared" ref="C780:N780" si="297">IF(C766=0,C$774,C766)</f>
        <v>4559500</v>
      </c>
      <c r="D780" s="743">
        <f t="shared" si="297"/>
        <v>4382300</v>
      </c>
      <c r="E780" s="743">
        <f t="shared" si="297"/>
        <v>4594900</v>
      </c>
      <c r="F780" s="743">
        <f t="shared" si="297"/>
        <v>4610900</v>
      </c>
      <c r="G780" s="743">
        <f t="shared" si="297"/>
        <v>4480300</v>
      </c>
      <c r="H780" s="743">
        <f t="shared" si="297"/>
        <v>4477200</v>
      </c>
      <c r="I780" s="743">
        <f t="shared" si="297"/>
        <v>4813700</v>
      </c>
      <c r="J780" s="743">
        <f t="shared" si="297"/>
        <v>4814800</v>
      </c>
      <c r="K780" s="743">
        <f t="shared" si="297"/>
        <v>4908900</v>
      </c>
      <c r="L780" s="743">
        <f t="shared" si="297"/>
        <v>4686100</v>
      </c>
      <c r="M780" s="743">
        <f t="shared" si="297"/>
        <v>4668000</v>
      </c>
      <c r="N780" s="720">
        <f t="shared" si="297"/>
        <v>4708900</v>
      </c>
      <c r="O780" s="511">
        <f t="shared" ref="O780:O787" si="298">SUM(C780:N780)</f>
        <v>55705500</v>
      </c>
      <c r="P780" s="271"/>
    </row>
    <row r="781" spans="1:16" s="530" customFormat="1">
      <c r="A781" s="505" t="str">
        <f>A$141</f>
        <v>2016-17 Act</v>
      </c>
      <c r="B781" s="271"/>
      <c r="C781" s="743">
        <f t="shared" ref="C781:N781" si="299">IF(C767=0,C$774,C767)</f>
        <v>4748400</v>
      </c>
      <c r="D781" s="743">
        <f t="shared" si="299"/>
        <v>4713800</v>
      </c>
      <c r="E781" s="743">
        <f t="shared" si="299"/>
        <v>4717900</v>
      </c>
      <c r="F781" s="743">
        <f t="shared" si="299"/>
        <v>4855000</v>
      </c>
      <c r="G781" s="743">
        <f t="shared" si="299"/>
        <v>4758800</v>
      </c>
      <c r="H781" s="743">
        <f t="shared" si="299"/>
        <v>4672000</v>
      </c>
      <c r="I781" s="743">
        <f t="shared" si="299"/>
        <v>4708700</v>
      </c>
      <c r="J781" s="743">
        <f t="shared" si="299"/>
        <v>4709600</v>
      </c>
      <c r="K781" s="743">
        <f t="shared" si="299"/>
        <v>4680300</v>
      </c>
      <c r="L781" s="743">
        <f t="shared" si="299"/>
        <v>4589800</v>
      </c>
      <c r="M781" s="743">
        <f t="shared" si="299"/>
        <v>4508100</v>
      </c>
      <c r="N781" s="743">
        <f t="shared" si="299"/>
        <v>4557800</v>
      </c>
      <c r="O781" s="511">
        <f t="shared" si="298"/>
        <v>56220200</v>
      </c>
    </row>
    <row r="782" spans="1:16" s="530" customFormat="1">
      <c r="A782" s="505" t="str">
        <f>A$142</f>
        <v>2017-18 CYE</v>
      </c>
      <c r="B782" s="271"/>
      <c r="C782" s="263">
        <f>IF(C768=0,C$774,C768)</f>
        <v>4720200</v>
      </c>
      <c r="D782" s="263">
        <f t="shared" ref="D782:N782" si="300">IF(D768=0,D$774,D768)</f>
        <v>4625000</v>
      </c>
      <c r="E782" s="263">
        <f t="shared" si="300"/>
        <v>4672800</v>
      </c>
      <c r="F782" s="263">
        <f t="shared" si="300"/>
        <v>4825800</v>
      </c>
      <c r="G782" s="263">
        <f t="shared" si="300"/>
        <v>4786500</v>
      </c>
      <c r="H782" s="263">
        <f t="shared" si="300"/>
        <v>4745500</v>
      </c>
      <c r="I782" s="263">
        <f t="shared" si="300"/>
        <v>4878900</v>
      </c>
      <c r="J782" s="263">
        <f t="shared" si="300"/>
        <v>4617300</v>
      </c>
      <c r="K782" s="263">
        <f t="shared" si="300"/>
        <v>4484900</v>
      </c>
      <c r="L782" s="263">
        <f t="shared" si="300"/>
        <v>4485500</v>
      </c>
      <c r="M782" s="263">
        <f t="shared" si="300"/>
        <v>4441800</v>
      </c>
      <c r="N782" s="263">
        <f t="shared" si="300"/>
        <v>4470750</v>
      </c>
      <c r="O782" s="511">
        <f t="shared" si="298"/>
        <v>55754950</v>
      </c>
      <c r="P782" s="10"/>
    </row>
    <row r="783" spans="1:16" s="530" customFormat="1">
      <c r="A783" s="505" t="str">
        <f>A$143</f>
        <v>2018-19</v>
      </c>
      <c r="B783" s="271"/>
      <c r="C783" s="263">
        <f>C$774</f>
        <v>5000133.333333333</v>
      </c>
      <c r="D783" s="263">
        <f t="shared" ref="D783:N787" si="301">D$774</f>
        <v>4297624</v>
      </c>
      <c r="E783" s="263">
        <f t="shared" si="301"/>
        <v>4258466.666666667</v>
      </c>
      <c r="F783" s="263">
        <f t="shared" si="301"/>
        <v>4410900</v>
      </c>
      <c r="G783" s="263">
        <f t="shared" si="301"/>
        <v>4213233.333333333</v>
      </c>
      <c r="H783" s="263">
        <f t="shared" si="301"/>
        <v>4162900</v>
      </c>
      <c r="I783" s="263">
        <f t="shared" si="301"/>
        <v>4076333.3333333335</v>
      </c>
      <c r="J783" s="263">
        <f t="shared" si="301"/>
        <v>4067700</v>
      </c>
      <c r="K783" s="263">
        <f t="shared" si="301"/>
        <v>4580666.666666667</v>
      </c>
      <c r="L783" s="263">
        <f t="shared" si="301"/>
        <v>4027233.3333333335</v>
      </c>
      <c r="M783" s="263">
        <f t="shared" si="301"/>
        <v>4082800</v>
      </c>
      <c r="N783" s="263">
        <f t="shared" si="301"/>
        <v>4067533.3333333335</v>
      </c>
      <c r="O783" s="511">
        <f t="shared" si="298"/>
        <v>51245524</v>
      </c>
      <c r="P783" s="271"/>
    </row>
    <row r="784" spans="1:16" s="530" customFormat="1">
      <c r="A784" s="505" t="str">
        <f>A$144</f>
        <v>2019-20</v>
      </c>
      <c r="B784" s="271"/>
      <c r="C784" s="263">
        <f>C$774</f>
        <v>5000133.333333333</v>
      </c>
      <c r="D784" s="263">
        <f t="shared" si="301"/>
        <v>4297624</v>
      </c>
      <c r="E784" s="263">
        <f t="shared" si="301"/>
        <v>4258466.666666667</v>
      </c>
      <c r="F784" s="263">
        <f t="shared" si="301"/>
        <v>4410900</v>
      </c>
      <c r="G784" s="263">
        <f t="shared" si="301"/>
        <v>4213233.333333333</v>
      </c>
      <c r="H784" s="263">
        <f t="shared" si="301"/>
        <v>4162900</v>
      </c>
      <c r="I784" s="263">
        <f t="shared" si="301"/>
        <v>4076333.3333333335</v>
      </c>
      <c r="J784" s="263">
        <f t="shared" si="301"/>
        <v>4067700</v>
      </c>
      <c r="K784" s="263">
        <f t="shared" si="301"/>
        <v>4580666.666666667</v>
      </c>
      <c r="L784" s="263">
        <f t="shared" si="301"/>
        <v>4027233.3333333335</v>
      </c>
      <c r="M784" s="263">
        <f t="shared" si="301"/>
        <v>4082800</v>
      </c>
      <c r="N784" s="263">
        <f t="shared" si="301"/>
        <v>4067533.3333333335</v>
      </c>
      <c r="O784" s="511">
        <f t="shared" si="298"/>
        <v>51245524</v>
      </c>
      <c r="P784" s="271"/>
    </row>
    <row r="785" spans="1:16" s="530" customFormat="1">
      <c r="A785" s="505" t="str">
        <f>A$145</f>
        <v>2020-21</v>
      </c>
      <c r="B785" s="271"/>
      <c r="C785" s="263">
        <f>C$774</f>
        <v>5000133.333333333</v>
      </c>
      <c r="D785" s="263">
        <f t="shared" si="301"/>
        <v>4297624</v>
      </c>
      <c r="E785" s="263">
        <f t="shared" si="301"/>
        <v>4258466.666666667</v>
      </c>
      <c r="F785" s="263">
        <f t="shared" si="301"/>
        <v>4410900</v>
      </c>
      <c r="G785" s="263">
        <f t="shared" si="301"/>
        <v>4213233.333333333</v>
      </c>
      <c r="H785" s="263">
        <f t="shared" si="301"/>
        <v>4162900</v>
      </c>
      <c r="I785" s="263">
        <f t="shared" si="301"/>
        <v>4076333.3333333335</v>
      </c>
      <c r="J785" s="263">
        <f t="shared" si="301"/>
        <v>4067700</v>
      </c>
      <c r="K785" s="263">
        <f t="shared" si="301"/>
        <v>4580666.666666667</v>
      </c>
      <c r="L785" s="263">
        <f t="shared" si="301"/>
        <v>4027233.3333333335</v>
      </c>
      <c r="M785" s="263">
        <f t="shared" si="301"/>
        <v>4082800</v>
      </c>
      <c r="N785" s="263">
        <f t="shared" si="301"/>
        <v>4067533.3333333335</v>
      </c>
      <c r="O785" s="511">
        <f t="shared" si="298"/>
        <v>51245524</v>
      </c>
      <c r="P785" s="271"/>
    </row>
    <row r="786" spans="1:16" s="530" customFormat="1">
      <c r="A786" s="505" t="str">
        <f>A$146</f>
        <v>2021-22</v>
      </c>
      <c r="B786" s="271"/>
      <c r="C786" s="263">
        <f>C$774</f>
        <v>5000133.333333333</v>
      </c>
      <c r="D786" s="263">
        <f t="shared" si="301"/>
        <v>4297624</v>
      </c>
      <c r="E786" s="263">
        <f t="shared" si="301"/>
        <v>4258466.666666667</v>
      </c>
      <c r="F786" s="263">
        <f t="shared" si="301"/>
        <v>4410900</v>
      </c>
      <c r="G786" s="263">
        <f t="shared" si="301"/>
        <v>4213233.333333333</v>
      </c>
      <c r="H786" s="263">
        <f t="shared" si="301"/>
        <v>4162900</v>
      </c>
      <c r="I786" s="263">
        <f t="shared" si="301"/>
        <v>4076333.3333333335</v>
      </c>
      <c r="J786" s="263">
        <f t="shared" si="301"/>
        <v>4067700</v>
      </c>
      <c r="K786" s="263">
        <f t="shared" si="301"/>
        <v>4580666.666666667</v>
      </c>
      <c r="L786" s="263">
        <f t="shared" si="301"/>
        <v>4027233.3333333335</v>
      </c>
      <c r="M786" s="263">
        <f t="shared" si="301"/>
        <v>4082800</v>
      </c>
      <c r="N786" s="263">
        <f t="shared" si="301"/>
        <v>4067533.3333333335</v>
      </c>
      <c r="O786" s="511">
        <f t="shared" si="298"/>
        <v>51245524</v>
      </c>
    </row>
    <row r="787" spans="1:16" s="530" customFormat="1">
      <c r="A787" s="505" t="str">
        <f>A$147</f>
        <v>2022-23</v>
      </c>
      <c r="B787" s="271"/>
      <c r="C787" s="263">
        <f>C$774</f>
        <v>5000133.333333333</v>
      </c>
      <c r="D787" s="263">
        <f t="shared" si="301"/>
        <v>4297624</v>
      </c>
      <c r="E787" s="263">
        <f t="shared" si="301"/>
        <v>4258466.666666667</v>
      </c>
      <c r="F787" s="263">
        <f t="shared" si="301"/>
        <v>4410900</v>
      </c>
      <c r="G787" s="263">
        <f t="shared" si="301"/>
        <v>4213233.333333333</v>
      </c>
      <c r="H787" s="263">
        <f t="shared" si="301"/>
        <v>4162900</v>
      </c>
      <c r="I787" s="263">
        <f t="shared" si="301"/>
        <v>4076333.3333333335</v>
      </c>
      <c r="J787" s="263">
        <f t="shared" si="301"/>
        <v>4067700</v>
      </c>
      <c r="K787" s="263">
        <f t="shared" si="301"/>
        <v>4580666.666666667</v>
      </c>
      <c r="L787" s="263">
        <f t="shared" si="301"/>
        <v>4027233.3333333335</v>
      </c>
      <c r="M787" s="263">
        <f t="shared" si="301"/>
        <v>4082800</v>
      </c>
      <c r="N787" s="263">
        <f t="shared" si="301"/>
        <v>4067533.3333333335</v>
      </c>
      <c r="O787" s="511">
        <f t="shared" si="298"/>
        <v>51245524</v>
      </c>
      <c r="P787" s="10"/>
    </row>
    <row r="788" spans="1:16" s="529" customFormat="1">
      <c r="A788" s="510"/>
      <c r="B788" s="10"/>
      <c r="C788" s="357"/>
      <c r="D788" s="357"/>
      <c r="E788" s="357"/>
      <c r="F788" s="357"/>
      <c r="G788" s="357"/>
      <c r="H788" s="357"/>
      <c r="I788" s="357"/>
      <c r="J788" s="357"/>
      <c r="K788" s="357"/>
      <c r="L788" s="357"/>
      <c r="M788" s="357"/>
      <c r="N788" s="357"/>
      <c r="O788" s="509"/>
      <c r="P788" s="10"/>
    </row>
    <row r="789" spans="1:16" s="10" customFormat="1">
      <c r="A789" s="508" t="s">
        <v>215</v>
      </c>
      <c r="D789" s="193"/>
      <c r="P789" s="193"/>
    </row>
    <row r="790" spans="1:16" s="10" customFormat="1" ht="12.75" hidden="1" customHeight="1">
      <c r="A790" s="505" t="str">
        <f>A$140</f>
        <v>2015-16 Act</v>
      </c>
      <c r="C790" s="762">
        <v>10.3</v>
      </c>
      <c r="D790" s="762">
        <v>10.3</v>
      </c>
      <c r="E790" s="762">
        <v>10.3</v>
      </c>
      <c r="F790" s="762">
        <v>10.3</v>
      </c>
      <c r="G790" s="762">
        <v>10.3</v>
      </c>
      <c r="H790" s="762">
        <v>10.3</v>
      </c>
      <c r="I790" s="762">
        <v>10.3</v>
      </c>
      <c r="J790" s="762">
        <v>10.3</v>
      </c>
      <c r="K790" s="762">
        <v>10.3</v>
      </c>
      <c r="L790" s="762">
        <v>10.3</v>
      </c>
      <c r="M790" s="762">
        <v>10.3</v>
      </c>
      <c r="N790" s="762">
        <v>10.3</v>
      </c>
      <c r="O790" s="628">
        <f t="shared" ref="O790:O797" si="302">SUM(C790:N790)</f>
        <v>123.59999999999998</v>
      </c>
    </row>
    <row r="791" spans="1:16" s="10" customFormat="1" ht="12.75" customHeight="1">
      <c r="A791" s="505" t="str">
        <f>A$141</f>
        <v>2016-17 Act</v>
      </c>
      <c r="C791" s="658">
        <v>10.3</v>
      </c>
      <c r="D791" s="658">
        <v>10.3</v>
      </c>
      <c r="E791" s="658">
        <v>10.3</v>
      </c>
      <c r="F791" s="658">
        <v>10.3</v>
      </c>
      <c r="G791" s="658">
        <v>10.3</v>
      </c>
      <c r="H791" s="658">
        <v>10.3</v>
      </c>
      <c r="I791" s="658">
        <v>10.3</v>
      </c>
      <c r="J791" s="658">
        <v>10.3</v>
      </c>
      <c r="K791" s="658">
        <v>10.3</v>
      </c>
      <c r="L791" s="658">
        <v>10.3</v>
      </c>
      <c r="M791" s="658">
        <v>10.3</v>
      </c>
      <c r="N791" s="658">
        <v>10.3</v>
      </c>
      <c r="O791" s="511">
        <f t="shared" si="302"/>
        <v>123.59999999999998</v>
      </c>
    </row>
    <row r="792" spans="1:16" s="10" customFormat="1" ht="12.75" customHeight="1">
      <c r="A792" s="505" t="str">
        <f>A$142</f>
        <v>2017-18 CYE</v>
      </c>
      <c r="C792" s="788">
        <v>10.3</v>
      </c>
      <c r="D792" s="788">
        <v>10.3</v>
      </c>
      <c r="E792" s="788">
        <v>10.3</v>
      </c>
      <c r="F792" s="788">
        <v>10.3</v>
      </c>
      <c r="G792" s="788">
        <v>10.3</v>
      </c>
      <c r="H792" s="788">
        <v>10.3</v>
      </c>
      <c r="I792" s="788">
        <v>10.3</v>
      </c>
      <c r="J792" s="788">
        <v>10.3</v>
      </c>
      <c r="K792" s="788">
        <v>10.3</v>
      </c>
      <c r="L792" s="788">
        <v>10.3</v>
      </c>
      <c r="M792" s="788">
        <v>10.3</v>
      </c>
      <c r="N792" s="788">
        <v>10.3</v>
      </c>
      <c r="O792" s="511">
        <f t="shared" si="302"/>
        <v>123.59999999999998</v>
      </c>
    </row>
    <row r="793" spans="1:16" s="10" customFormat="1" ht="12.75" customHeight="1">
      <c r="A793" s="505" t="str">
        <f>A$143</f>
        <v>2018-19</v>
      </c>
      <c r="C793" s="263">
        <f t="shared" ref="C793:C797" si="303">N792</f>
        <v>10.3</v>
      </c>
      <c r="D793" s="263">
        <f t="shared" ref="D793:N793" si="304">C793</f>
        <v>10.3</v>
      </c>
      <c r="E793" s="263">
        <f t="shared" si="304"/>
        <v>10.3</v>
      </c>
      <c r="F793" s="263">
        <f t="shared" si="304"/>
        <v>10.3</v>
      </c>
      <c r="G793" s="263">
        <f t="shared" si="304"/>
        <v>10.3</v>
      </c>
      <c r="H793" s="263">
        <f t="shared" si="304"/>
        <v>10.3</v>
      </c>
      <c r="I793" s="263">
        <f t="shared" si="304"/>
        <v>10.3</v>
      </c>
      <c r="J793" s="263">
        <f t="shared" si="304"/>
        <v>10.3</v>
      </c>
      <c r="K793" s="263">
        <f t="shared" si="304"/>
        <v>10.3</v>
      </c>
      <c r="L793" s="263">
        <f t="shared" si="304"/>
        <v>10.3</v>
      </c>
      <c r="M793" s="263">
        <f t="shared" si="304"/>
        <v>10.3</v>
      </c>
      <c r="N793" s="263">
        <f t="shared" si="304"/>
        <v>10.3</v>
      </c>
      <c r="O793" s="511">
        <f t="shared" si="302"/>
        <v>123.59999999999998</v>
      </c>
    </row>
    <row r="794" spans="1:16" s="10" customFormat="1" ht="12.75" customHeight="1">
      <c r="A794" s="505" t="str">
        <f>A$144</f>
        <v>2019-20</v>
      </c>
      <c r="C794" s="263">
        <f t="shared" si="303"/>
        <v>10.3</v>
      </c>
      <c r="D794" s="263">
        <f t="shared" ref="D794:N794" si="305">C794</f>
        <v>10.3</v>
      </c>
      <c r="E794" s="263">
        <f t="shared" si="305"/>
        <v>10.3</v>
      </c>
      <c r="F794" s="263">
        <f t="shared" si="305"/>
        <v>10.3</v>
      </c>
      <c r="G794" s="263">
        <f t="shared" si="305"/>
        <v>10.3</v>
      </c>
      <c r="H794" s="263">
        <f t="shared" si="305"/>
        <v>10.3</v>
      </c>
      <c r="I794" s="263">
        <f t="shared" si="305"/>
        <v>10.3</v>
      </c>
      <c r="J794" s="263">
        <f t="shared" si="305"/>
        <v>10.3</v>
      </c>
      <c r="K794" s="263">
        <f t="shared" si="305"/>
        <v>10.3</v>
      </c>
      <c r="L794" s="263">
        <f t="shared" si="305"/>
        <v>10.3</v>
      </c>
      <c r="M794" s="263">
        <f t="shared" si="305"/>
        <v>10.3</v>
      </c>
      <c r="N794" s="263">
        <f t="shared" si="305"/>
        <v>10.3</v>
      </c>
      <c r="O794" s="511">
        <f t="shared" si="302"/>
        <v>123.59999999999998</v>
      </c>
    </row>
    <row r="795" spans="1:16" s="10" customFormat="1" ht="12.75" customHeight="1">
      <c r="A795" s="505" t="str">
        <f>A$145</f>
        <v>2020-21</v>
      </c>
      <c r="C795" s="263">
        <f t="shared" si="303"/>
        <v>10.3</v>
      </c>
      <c r="D795" s="263">
        <f t="shared" ref="D795:N795" si="306">C795</f>
        <v>10.3</v>
      </c>
      <c r="E795" s="263">
        <f t="shared" si="306"/>
        <v>10.3</v>
      </c>
      <c r="F795" s="263">
        <f t="shared" si="306"/>
        <v>10.3</v>
      </c>
      <c r="G795" s="263">
        <f t="shared" si="306"/>
        <v>10.3</v>
      </c>
      <c r="H795" s="263">
        <f t="shared" si="306"/>
        <v>10.3</v>
      </c>
      <c r="I795" s="263">
        <f t="shared" si="306"/>
        <v>10.3</v>
      </c>
      <c r="J795" s="263">
        <f t="shared" si="306"/>
        <v>10.3</v>
      </c>
      <c r="K795" s="263">
        <f t="shared" si="306"/>
        <v>10.3</v>
      </c>
      <c r="L795" s="263">
        <f t="shared" si="306"/>
        <v>10.3</v>
      </c>
      <c r="M795" s="263">
        <f t="shared" si="306"/>
        <v>10.3</v>
      </c>
      <c r="N795" s="263">
        <f t="shared" si="306"/>
        <v>10.3</v>
      </c>
      <c r="O795" s="511">
        <f t="shared" si="302"/>
        <v>123.59999999999998</v>
      </c>
    </row>
    <row r="796" spans="1:16" s="10" customFormat="1" ht="12.75" customHeight="1">
      <c r="A796" s="505" t="str">
        <f>A$146</f>
        <v>2021-22</v>
      </c>
      <c r="C796" s="263">
        <f t="shared" si="303"/>
        <v>10.3</v>
      </c>
      <c r="D796" s="263">
        <f t="shared" ref="D796:N796" si="307">C796</f>
        <v>10.3</v>
      </c>
      <c r="E796" s="263">
        <f t="shared" si="307"/>
        <v>10.3</v>
      </c>
      <c r="F796" s="263">
        <f t="shared" si="307"/>
        <v>10.3</v>
      </c>
      <c r="G796" s="263">
        <f t="shared" si="307"/>
        <v>10.3</v>
      </c>
      <c r="H796" s="263">
        <f t="shared" si="307"/>
        <v>10.3</v>
      </c>
      <c r="I796" s="263">
        <f t="shared" si="307"/>
        <v>10.3</v>
      </c>
      <c r="J796" s="263">
        <f t="shared" si="307"/>
        <v>10.3</v>
      </c>
      <c r="K796" s="263">
        <f t="shared" si="307"/>
        <v>10.3</v>
      </c>
      <c r="L796" s="263">
        <f t="shared" si="307"/>
        <v>10.3</v>
      </c>
      <c r="M796" s="263">
        <f t="shared" si="307"/>
        <v>10.3</v>
      </c>
      <c r="N796" s="263">
        <f t="shared" si="307"/>
        <v>10.3</v>
      </c>
      <c r="O796" s="511">
        <f t="shared" si="302"/>
        <v>123.59999999999998</v>
      </c>
    </row>
    <row r="797" spans="1:16" s="10" customFormat="1" ht="12.75" customHeight="1">
      <c r="A797" s="505" t="str">
        <f>A$147</f>
        <v>2022-23</v>
      </c>
      <c r="C797" s="263">
        <f t="shared" si="303"/>
        <v>10.3</v>
      </c>
      <c r="D797" s="263">
        <f t="shared" ref="D797:N797" si="308">C797</f>
        <v>10.3</v>
      </c>
      <c r="E797" s="263">
        <f t="shared" si="308"/>
        <v>10.3</v>
      </c>
      <c r="F797" s="263">
        <f t="shared" si="308"/>
        <v>10.3</v>
      </c>
      <c r="G797" s="263">
        <f t="shared" si="308"/>
        <v>10.3</v>
      </c>
      <c r="H797" s="263">
        <f t="shared" si="308"/>
        <v>10.3</v>
      </c>
      <c r="I797" s="263">
        <f t="shared" si="308"/>
        <v>10.3</v>
      </c>
      <c r="J797" s="263">
        <f t="shared" si="308"/>
        <v>10.3</v>
      </c>
      <c r="K797" s="263">
        <f t="shared" si="308"/>
        <v>10.3</v>
      </c>
      <c r="L797" s="263">
        <f t="shared" si="308"/>
        <v>10.3</v>
      </c>
      <c r="M797" s="263">
        <f t="shared" si="308"/>
        <v>10.3</v>
      </c>
      <c r="N797" s="263">
        <f t="shared" si="308"/>
        <v>10.3</v>
      </c>
      <c r="O797" s="511">
        <f t="shared" si="302"/>
        <v>123.59999999999998</v>
      </c>
    </row>
    <row r="798" spans="1:16" s="10" customFormat="1" ht="14.25" customHeight="1">
      <c r="A798" s="510"/>
      <c r="C798" s="357"/>
      <c r="D798" s="357"/>
      <c r="E798" s="357"/>
      <c r="F798" s="357"/>
      <c r="G798" s="357"/>
      <c r="H798" s="357"/>
      <c r="I798" s="357"/>
      <c r="J798" s="357"/>
      <c r="K798" s="357"/>
      <c r="L798" s="357"/>
      <c r="M798" s="357"/>
      <c r="N798" s="357"/>
      <c r="O798" s="509"/>
      <c r="P798" s="193"/>
    </row>
    <row r="799" spans="1:16" s="10" customFormat="1">
      <c r="A799" s="508" t="s">
        <v>213</v>
      </c>
    </row>
    <row r="800" spans="1:16" s="10" customFormat="1" ht="12.75" hidden="1" customHeight="1">
      <c r="A800" s="505" t="str">
        <f>A$140</f>
        <v>2015-16 Act</v>
      </c>
      <c r="C800" s="762">
        <v>8867.24</v>
      </c>
      <c r="D800" s="762">
        <v>15747.8</v>
      </c>
      <c r="E800" s="762">
        <v>16955.37</v>
      </c>
      <c r="F800" s="762">
        <v>17046.25</v>
      </c>
      <c r="G800" s="762">
        <v>16304.44</v>
      </c>
      <c r="H800" s="762">
        <v>16286.83</v>
      </c>
      <c r="I800" s="762">
        <v>16373.17</v>
      </c>
      <c r="J800" s="762">
        <v>38316.71</v>
      </c>
      <c r="K800" s="762">
        <v>137606.52000000002</v>
      </c>
      <c r="L800" s="762">
        <v>26617.05</v>
      </c>
      <c r="M800" s="762">
        <v>26514.240000000002</v>
      </c>
      <c r="N800" s="762">
        <v>26746.55</v>
      </c>
      <c r="O800" s="628">
        <f t="shared" ref="O800:O807" si="309">SUM(C800:N800)</f>
        <v>363382.17</v>
      </c>
    </row>
    <row r="801" spans="1:16" s="10" customFormat="1" ht="12.75" customHeight="1">
      <c r="A801" s="505" t="str">
        <f>A$141</f>
        <v>2016-17 Act</v>
      </c>
      <c r="C801" s="658">
        <v>26970.91</v>
      </c>
      <c r="D801" s="658">
        <v>26774.38</v>
      </c>
      <c r="E801" s="658">
        <v>61431.56</v>
      </c>
      <c r="F801" s="658">
        <v>27576.400000000001</v>
      </c>
      <c r="G801" s="658">
        <v>27029.98</v>
      </c>
      <c r="H801" s="658">
        <v>26536.959999999999</v>
      </c>
      <c r="I801" s="658">
        <v>26745.42</v>
      </c>
      <c r="J801" s="658">
        <v>26750.53</v>
      </c>
      <c r="K801" s="658">
        <v>26584.1</v>
      </c>
      <c r="L801" s="658">
        <v>26070.06</v>
      </c>
      <c r="M801" s="658">
        <v>25606.01</v>
      </c>
      <c r="N801" s="658">
        <v>25888.3</v>
      </c>
      <c r="O801" s="511">
        <f t="shared" si="309"/>
        <v>353964.61</v>
      </c>
    </row>
    <row r="802" spans="1:16" s="10" customFormat="1" ht="12.75" customHeight="1">
      <c r="A802" s="505" t="str">
        <f>A$142</f>
        <v>2017-18 CYE</v>
      </c>
      <c r="C802" s="788">
        <v>26810.74</v>
      </c>
      <c r="D802" s="788">
        <v>26270</v>
      </c>
      <c r="E802" s="788">
        <v>26541.5</v>
      </c>
      <c r="F802" s="788">
        <v>27410.54</v>
      </c>
      <c r="G802" s="788">
        <v>27187.32</v>
      </c>
      <c r="H802" s="788">
        <v>26954.44</v>
      </c>
      <c r="I802" s="788">
        <v>27712.15</v>
      </c>
      <c r="J802" s="788">
        <v>26226.26</v>
      </c>
      <c r="K802" s="788">
        <v>25474.23</v>
      </c>
      <c r="L802" s="788">
        <v>25477.64</v>
      </c>
      <c r="M802" s="788">
        <v>25229.42</v>
      </c>
      <c r="N802" s="788">
        <v>25393.86</v>
      </c>
      <c r="O802" s="511">
        <f t="shared" si="309"/>
        <v>316688.09999999998</v>
      </c>
    </row>
    <row r="803" spans="1:16" s="10" customFormat="1" ht="12.75" customHeight="1">
      <c r="A803" s="505" t="str">
        <f>A$143</f>
        <v>2018-19</v>
      </c>
      <c r="C803" s="263">
        <f t="shared" ref="C803:C807" si="310">ROUND((C783/1000)*$J$741,0)</f>
        <v>28401</v>
      </c>
      <c r="D803" s="263">
        <f t="shared" ref="D803:N803" si="311">ROUND((D783/1000)*$J$741,0)</f>
        <v>24411</v>
      </c>
      <c r="E803" s="263">
        <f t="shared" si="311"/>
        <v>24188</v>
      </c>
      <c r="F803" s="263">
        <f t="shared" si="311"/>
        <v>25054</v>
      </c>
      <c r="G803" s="263">
        <f t="shared" si="311"/>
        <v>23931</v>
      </c>
      <c r="H803" s="263">
        <f t="shared" si="311"/>
        <v>23645</v>
      </c>
      <c r="I803" s="263">
        <f t="shared" si="311"/>
        <v>23154</v>
      </c>
      <c r="J803" s="263">
        <f t="shared" si="311"/>
        <v>23105</v>
      </c>
      <c r="K803" s="263">
        <f t="shared" si="311"/>
        <v>26018</v>
      </c>
      <c r="L803" s="263">
        <f t="shared" si="311"/>
        <v>22875</v>
      </c>
      <c r="M803" s="263">
        <f t="shared" si="311"/>
        <v>23190</v>
      </c>
      <c r="N803" s="263">
        <f t="shared" si="311"/>
        <v>23104</v>
      </c>
      <c r="O803" s="511">
        <f t="shared" si="309"/>
        <v>291076</v>
      </c>
    </row>
    <row r="804" spans="1:16" s="10" customFormat="1" ht="12.75" customHeight="1">
      <c r="A804" s="505" t="str">
        <f>A$144</f>
        <v>2019-20</v>
      </c>
      <c r="C804" s="263">
        <f t="shared" si="310"/>
        <v>28401</v>
      </c>
      <c r="D804" s="263">
        <f t="shared" ref="D804:N804" si="312">ROUND((D784/1000)*$J$741,0)</f>
        <v>24411</v>
      </c>
      <c r="E804" s="263">
        <f t="shared" si="312"/>
        <v>24188</v>
      </c>
      <c r="F804" s="263">
        <f t="shared" si="312"/>
        <v>25054</v>
      </c>
      <c r="G804" s="263">
        <f t="shared" si="312"/>
        <v>23931</v>
      </c>
      <c r="H804" s="263">
        <f t="shared" si="312"/>
        <v>23645</v>
      </c>
      <c r="I804" s="263">
        <f t="shared" si="312"/>
        <v>23154</v>
      </c>
      <c r="J804" s="263">
        <f t="shared" si="312"/>
        <v>23105</v>
      </c>
      <c r="K804" s="263">
        <f t="shared" si="312"/>
        <v>26018</v>
      </c>
      <c r="L804" s="263">
        <f t="shared" si="312"/>
        <v>22875</v>
      </c>
      <c r="M804" s="263">
        <f t="shared" si="312"/>
        <v>23190</v>
      </c>
      <c r="N804" s="263">
        <f t="shared" si="312"/>
        <v>23104</v>
      </c>
      <c r="O804" s="511">
        <f t="shared" si="309"/>
        <v>291076</v>
      </c>
    </row>
    <row r="805" spans="1:16" s="10" customFormat="1" ht="12.75" customHeight="1">
      <c r="A805" s="505" t="str">
        <f>A$145</f>
        <v>2020-21</v>
      </c>
      <c r="C805" s="263">
        <f t="shared" si="310"/>
        <v>28401</v>
      </c>
      <c r="D805" s="263">
        <f t="shared" ref="D805:N805" si="313">ROUND((D785/1000)*$J$741,0)</f>
        <v>24411</v>
      </c>
      <c r="E805" s="263">
        <f t="shared" si="313"/>
        <v>24188</v>
      </c>
      <c r="F805" s="263">
        <f t="shared" si="313"/>
        <v>25054</v>
      </c>
      <c r="G805" s="263">
        <f t="shared" si="313"/>
        <v>23931</v>
      </c>
      <c r="H805" s="263">
        <f t="shared" si="313"/>
        <v>23645</v>
      </c>
      <c r="I805" s="263">
        <f t="shared" si="313"/>
        <v>23154</v>
      </c>
      <c r="J805" s="263">
        <f t="shared" si="313"/>
        <v>23105</v>
      </c>
      <c r="K805" s="263">
        <f t="shared" si="313"/>
        <v>26018</v>
      </c>
      <c r="L805" s="263">
        <f t="shared" si="313"/>
        <v>22875</v>
      </c>
      <c r="M805" s="263">
        <f t="shared" si="313"/>
        <v>23190</v>
      </c>
      <c r="N805" s="263">
        <f t="shared" si="313"/>
        <v>23104</v>
      </c>
      <c r="O805" s="511">
        <f t="shared" si="309"/>
        <v>291076</v>
      </c>
    </row>
    <row r="806" spans="1:16" s="10" customFormat="1" ht="12.75" customHeight="1">
      <c r="A806" s="505" t="str">
        <f>A$146</f>
        <v>2021-22</v>
      </c>
      <c r="C806" s="263">
        <f t="shared" si="310"/>
        <v>28401</v>
      </c>
      <c r="D806" s="263">
        <f t="shared" ref="D806:N806" si="314">ROUND((D786/1000)*$J$741,0)</f>
        <v>24411</v>
      </c>
      <c r="E806" s="263">
        <f t="shared" si="314"/>
        <v>24188</v>
      </c>
      <c r="F806" s="263">
        <f t="shared" si="314"/>
        <v>25054</v>
      </c>
      <c r="G806" s="263">
        <f t="shared" si="314"/>
        <v>23931</v>
      </c>
      <c r="H806" s="263">
        <f t="shared" si="314"/>
        <v>23645</v>
      </c>
      <c r="I806" s="263">
        <f t="shared" si="314"/>
        <v>23154</v>
      </c>
      <c r="J806" s="263">
        <f t="shared" si="314"/>
        <v>23105</v>
      </c>
      <c r="K806" s="263">
        <f t="shared" si="314"/>
        <v>26018</v>
      </c>
      <c r="L806" s="263">
        <f t="shared" si="314"/>
        <v>22875</v>
      </c>
      <c r="M806" s="263">
        <f t="shared" si="314"/>
        <v>23190</v>
      </c>
      <c r="N806" s="263">
        <f t="shared" si="314"/>
        <v>23104</v>
      </c>
      <c r="O806" s="511">
        <f t="shared" si="309"/>
        <v>291076</v>
      </c>
    </row>
    <row r="807" spans="1:16" s="10" customFormat="1" ht="12.75" customHeight="1">
      <c r="A807" s="505" t="str">
        <f>A$147</f>
        <v>2022-23</v>
      </c>
      <c r="C807" s="263">
        <f t="shared" si="310"/>
        <v>28401</v>
      </c>
      <c r="D807" s="263">
        <f t="shared" ref="D807:N807" si="315">ROUND((D787/1000)*$J$741,0)</f>
        <v>24411</v>
      </c>
      <c r="E807" s="263">
        <f t="shared" si="315"/>
        <v>24188</v>
      </c>
      <c r="F807" s="263">
        <f t="shared" si="315"/>
        <v>25054</v>
      </c>
      <c r="G807" s="263">
        <f t="shared" si="315"/>
        <v>23931</v>
      </c>
      <c r="H807" s="263">
        <f t="shared" si="315"/>
        <v>23645</v>
      </c>
      <c r="I807" s="263">
        <f t="shared" si="315"/>
        <v>23154</v>
      </c>
      <c r="J807" s="263">
        <f t="shared" si="315"/>
        <v>23105</v>
      </c>
      <c r="K807" s="263">
        <f t="shared" si="315"/>
        <v>26018</v>
      </c>
      <c r="L807" s="263">
        <f t="shared" si="315"/>
        <v>22875</v>
      </c>
      <c r="M807" s="263">
        <f t="shared" si="315"/>
        <v>23190</v>
      </c>
      <c r="N807" s="263">
        <f t="shared" si="315"/>
        <v>23104</v>
      </c>
      <c r="O807" s="511">
        <f t="shared" si="309"/>
        <v>291076</v>
      </c>
    </row>
    <row r="808" spans="1:16" s="10" customFormat="1">
      <c r="A808" s="507" t="s">
        <v>210</v>
      </c>
      <c r="C808" s="490">
        <f>C802/(C782/1000)</f>
        <v>5.6800008474217201</v>
      </c>
      <c r="D808" s="490">
        <f t="shared" ref="D808:N808" si="316">D802/(D782/1000)</f>
        <v>5.68</v>
      </c>
      <c r="E808" s="490">
        <f t="shared" si="316"/>
        <v>5.6799991439821946</v>
      </c>
      <c r="F808" s="490">
        <f t="shared" si="316"/>
        <v>5.6799991711218869</v>
      </c>
      <c r="G808" s="490">
        <f t="shared" si="316"/>
        <v>5.68</v>
      </c>
      <c r="H808" s="490">
        <f t="shared" si="316"/>
        <v>5.68</v>
      </c>
      <c r="I808" s="490">
        <f t="shared" si="316"/>
        <v>5.6799995900715334</v>
      </c>
      <c r="J808" s="490">
        <f t="shared" si="316"/>
        <v>5.6799991336928501</v>
      </c>
      <c r="K808" s="490">
        <f t="shared" si="316"/>
        <v>5.6799995540591768</v>
      </c>
      <c r="L808" s="490">
        <f t="shared" si="316"/>
        <v>5.68</v>
      </c>
      <c r="M808" s="490">
        <f t="shared" si="316"/>
        <v>5.6799990994641805</v>
      </c>
      <c r="N808" s="490">
        <f t="shared" si="316"/>
        <v>5.68</v>
      </c>
      <c r="O808" s="511"/>
    </row>
    <row r="809" spans="1:16" s="10" customFormat="1" ht="12" customHeight="1">
      <c r="A809" s="49"/>
      <c r="B809"/>
      <c r="C809"/>
      <c r="D809" s="362"/>
      <c r="E809" s="362"/>
      <c r="F809" s="362"/>
      <c r="G809" s="362"/>
      <c r="H809" s="362"/>
      <c r="I809" s="362"/>
      <c r="J809" s="362"/>
      <c r="K809" s="362"/>
      <c r="L809" s="362"/>
      <c r="M809" s="362"/>
      <c r="N809" s="362"/>
      <c r="O809" s="509"/>
    </row>
    <row r="810" spans="1:16" s="529" customFormat="1">
      <c r="A810" s="508" t="s">
        <v>3</v>
      </c>
      <c r="B810" s="10"/>
      <c r="C810" s="271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93"/>
    </row>
    <row r="811" spans="1:16" s="529" customFormat="1" ht="3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</row>
    <row r="812" spans="1:16" s="529" customFormat="1" hidden="1">
      <c r="A812" s="505" t="str">
        <f>A$140</f>
        <v>2015-16 Act</v>
      </c>
      <c r="B812" s="10"/>
      <c r="C812" s="260">
        <f t="shared" ref="C812:C819" si="317">C790+C800</f>
        <v>8877.5399999999991</v>
      </c>
      <c r="D812" s="633">
        <f t="shared" ref="D812:N812" si="318">D790+D800</f>
        <v>15758.099999999999</v>
      </c>
      <c r="E812" s="262">
        <f t="shared" si="318"/>
        <v>16965.669999999998</v>
      </c>
      <c r="F812" s="262">
        <f t="shared" si="318"/>
        <v>17056.55</v>
      </c>
      <c r="G812" s="262">
        <f t="shared" si="318"/>
        <v>16314.74</v>
      </c>
      <c r="H812" s="262">
        <f t="shared" si="318"/>
        <v>16297.13</v>
      </c>
      <c r="I812" s="262">
        <f t="shared" si="318"/>
        <v>16383.47</v>
      </c>
      <c r="J812" s="262">
        <f t="shared" si="318"/>
        <v>38327.01</v>
      </c>
      <c r="K812" s="262">
        <f t="shared" si="318"/>
        <v>137616.82</v>
      </c>
      <c r="L812" s="262">
        <f t="shared" si="318"/>
        <v>26627.35</v>
      </c>
      <c r="M812" s="262">
        <f t="shared" si="318"/>
        <v>26524.54</v>
      </c>
      <c r="N812" s="262">
        <f t="shared" si="318"/>
        <v>26756.85</v>
      </c>
      <c r="O812" s="628">
        <f t="shared" ref="O812:O819" si="319">SUM(C812:N812)</f>
        <v>363505.76999999996</v>
      </c>
      <c r="P812" s="10"/>
    </row>
    <row r="813" spans="1:16" s="529" customFormat="1">
      <c r="A813" s="505" t="str">
        <f>A$141</f>
        <v>2016-17 Act</v>
      </c>
      <c r="B813" s="10"/>
      <c r="C813" s="263">
        <f t="shared" si="317"/>
        <v>26981.21</v>
      </c>
      <c r="D813" s="263">
        <f t="shared" ref="D813:N813" si="320">D791+D801</f>
        <v>26784.68</v>
      </c>
      <c r="E813" s="263">
        <f t="shared" si="320"/>
        <v>61441.86</v>
      </c>
      <c r="F813" s="263">
        <f t="shared" si="320"/>
        <v>27586.7</v>
      </c>
      <c r="G813" s="263">
        <f t="shared" si="320"/>
        <v>27040.28</v>
      </c>
      <c r="H813" s="263">
        <f t="shared" si="320"/>
        <v>26547.26</v>
      </c>
      <c r="I813" s="263">
        <f t="shared" si="320"/>
        <v>26755.719999999998</v>
      </c>
      <c r="J813" s="263">
        <f t="shared" si="320"/>
        <v>26760.829999999998</v>
      </c>
      <c r="K813" s="263">
        <f t="shared" si="320"/>
        <v>26594.399999999998</v>
      </c>
      <c r="L813" s="263">
        <f t="shared" si="320"/>
        <v>26080.36</v>
      </c>
      <c r="M813" s="263">
        <f t="shared" si="320"/>
        <v>25616.309999999998</v>
      </c>
      <c r="N813" s="263">
        <f t="shared" si="320"/>
        <v>25898.6</v>
      </c>
      <c r="O813" s="511">
        <f t="shared" si="319"/>
        <v>354088.20999999996</v>
      </c>
    </row>
    <row r="814" spans="1:16" s="529" customFormat="1">
      <c r="A814" s="505" t="str">
        <f>A$142</f>
        <v>2017-18 CYE</v>
      </c>
      <c r="B814" s="10"/>
      <c r="C814" s="263">
        <f t="shared" si="317"/>
        <v>26821.040000000001</v>
      </c>
      <c r="D814" s="263">
        <f t="shared" ref="D814:N814" si="321">D792+D802</f>
        <v>26280.3</v>
      </c>
      <c r="E814" s="263">
        <f t="shared" si="321"/>
        <v>26551.8</v>
      </c>
      <c r="F814" s="263">
        <f t="shared" si="321"/>
        <v>27420.84</v>
      </c>
      <c r="G814" s="263">
        <f t="shared" si="321"/>
        <v>27197.62</v>
      </c>
      <c r="H814" s="263">
        <f t="shared" si="321"/>
        <v>26964.739999999998</v>
      </c>
      <c r="I814" s="263">
        <f t="shared" si="321"/>
        <v>27722.45</v>
      </c>
      <c r="J814" s="263">
        <f t="shared" si="321"/>
        <v>26236.559999999998</v>
      </c>
      <c r="K814" s="263">
        <f t="shared" si="321"/>
        <v>25484.53</v>
      </c>
      <c r="L814" s="263">
        <f t="shared" si="321"/>
        <v>25487.94</v>
      </c>
      <c r="M814" s="263">
        <f t="shared" si="321"/>
        <v>25239.719999999998</v>
      </c>
      <c r="N814" s="263">
        <f t="shared" si="321"/>
        <v>25404.16</v>
      </c>
      <c r="O814" s="494">
        <f t="shared" si="319"/>
        <v>316811.69999999995</v>
      </c>
      <c r="P814" s="10"/>
    </row>
    <row r="815" spans="1:16" s="529" customFormat="1">
      <c r="A815" s="505" t="str">
        <f>A$143</f>
        <v>2018-19</v>
      </c>
      <c r="B815" s="10"/>
      <c r="C815" s="263">
        <f t="shared" si="317"/>
        <v>28411.3</v>
      </c>
      <c r="D815" s="263">
        <f t="shared" ref="D815:N815" si="322">D793+D803</f>
        <v>24421.3</v>
      </c>
      <c r="E815" s="263">
        <f t="shared" si="322"/>
        <v>24198.3</v>
      </c>
      <c r="F815" s="263">
        <f t="shared" si="322"/>
        <v>25064.3</v>
      </c>
      <c r="G815" s="263">
        <f t="shared" si="322"/>
        <v>23941.3</v>
      </c>
      <c r="H815" s="263">
        <f t="shared" si="322"/>
        <v>23655.3</v>
      </c>
      <c r="I815" s="263">
        <f t="shared" si="322"/>
        <v>23164.3</v>
      </c>
      <c r="J815" s="263">
        <f t="shared" si="322"/>
        <v>23115.3</v>
      </c>
      <c r="K815" s="263">
        <f t="shared" si="322"/>
        <v>26028.3</v>
      </c>
      <c r="L815" s="263">
        <f t="shared" si="322"/>
        <v>22885.3</v>
      </c>
      <c r="M815" s="263">
        <f t="shared" si="322"/>
        <v>23200.3</v>
      </c>
      <c r="N815" s="263">
        <f t="shared" si="322"/>
        <v>23114.3</v>
      </c>
      <c r="O815" s="511">
        <f t="shared" si="319"/>
        <v>291199.59999999992</v>
      </c>
      <c r="P815" s="10"/>
    </row>
    <row r="816" spans="1:16">
      <c r="A816" s="169" t="str">
        <f>A$144</f>
        <v>2019-20</v>
      </c>
      <c r="C816" s="144">
        <f t="shared" si="317"/>
        <v>28411.3</v>
      </c>
      <c r="D816" s="144">
        <f t="shared" ref="D816:N816" si="323">D794+D804</f>
        <v>24421.3</v>
      </c>
      <c r="E816" s="144">
        <f t="shared" si="323"/>
        <v>24198.3</v>
      </c>
      <c r="F816" s="144">
        <f t="shared" si="323"/>
        <v>25064.3</v>
      </c>
      <c r="G816" s="144">
        <f t="shared" si="323"/>
        <v>23941.3</v>
      </c>
      <c r="H816" s="144">
        <f t="shared" si="323"/>
        <v>23655.3</v>
      </c>
      <c r="I816" s="144">
        <f t="shared" si="323"/>
        <v>23164.3</v>
      </c>
      <c r="J816" s="144">
        <f t="shared" si="323"/>
        <v>23115.3</v>
      </c>
      <c r="K816" s="144">
        <f t="shared" si="323"/>
        <v>26028.3</v>
      </c>
      <c r="L816" s="144">
        <f t="shared" si="323"/>
        <v>22885.3</v>
      </c>
      <c r="M816" s="144">
        <f t="shared" si="323"/>
        <v>23200.3</v>
      </c>
      <c r="N816" s="144">
        <f t="shared" si="323"/>
        <v>23114.3</v>
      </c>
      <c r="O816" s="166">
        <f t="shared" si="319"/>
        <v>291199.59999999992</v>
      </c>
    </row>
    <row r="817" spans="1:16">
      <c r="A817" s="505" t="str">
        <f>A$145</f>
        <v>2020-21</v>
      </c>
      <c r="C817" s="144">
        <f t="shared" si="317"/>
        <v>28411.3</v>
      </c>
      <c r="D817" s="144">
        <f t="shared" ref="D817:N817" si="324">D795+D805</f>
        <v>24421.3</v>
      </c>
      <c r="E817" s="144">
        <f t="shared" si="324"/>
        <v>24198.3</v>
      </c>
      <c r="F817" s="144">
        <f t="shared" si="324"/>
        <v>25064.3</v>
      </c>
      <c r="G817" s="144">
        <f t="shared" si="324"/>
        <v>23941.3</v>
      </c>
      <c r="H817" s="144">
        <f t="shared" si="324"/>
        <v>23655.3</v>
      </c>
      <c r="I817" s="144">
        <f t="shared" si="324"/>
        <v>23164.3</v>
      </c>
      <c r="J817" s="144">
        <f t="shared" si="324"/>
        <v>23115.3</v>
      </c>
      <c r="K817" s="144">
        <f t="shared" si="324"/>
        <v>26028.3</v>
      </c>
      <c r="L817" s="144">
        <f t="shared" si="324"/>
        <v>22885.3</v>
      </c>
      <c r="M817" s="144">
        <f t="shared" si="324"/>
        <v>23200.3</v>
      </c>
      <c r="N817" s="144">
        <f t="shared" si="324"/>
        <v>23114.3</v>
      </c>
      <c r="O817" s="166">
        <f t="shared" si="319"/>
        <v>291199.59999999992</v>
      </c>
    </row>
    <row r="818" spans="1:16">
      <c r="A818" s="505" t="str">
        <f>A$146</f>
        <v>2021-22</v>
      </c>
      <c r="C818" s="144">
        <f t="shared" si="317"/>
        <v>28411.3</v>
      </c>
      <c r="D818" s="144">
        <f t="shared" ref="D818:N818" si="325">D796+D806</f>
        <v>24421.3</v>
      </c>
      <c r="E818" s="144">
        <f t="shared" si="325"/>
        <v>24198.3</v>
      </c>
      <c r="F818" s="144">
        <f t="shared" si="325"/>
        <v>25064.3</v>
      </c>
      <c r="G818" s="144">
        <f t="shared" si="325"/>
        <v>23941.3</v>
      </c>
      <c r="H818" s="144">
        <f t="shared" si="325"/>
        <v>23655.3</v>
      </c>
      <c r="I818" s="144">
        <f t="shared" si="325"/>
        <v>23164.3</v>
      </c>
      <c r="J818" s="144">
        <f t="shared" si="325"/>
        <v>23115.3</v>
      </c>
      <c r="K818" s="144">
        <f t="shared" si="325"/>
        <v>26028.3</v>
      </c>
      <c r="L818" s="144">
        <f t="shared" si="325"/>
        <v>22885.3</v>
      </c>
      <c r="M818" s="144">
        <f t="shared" si="325"/>
        <v>23200.3</v>
      </c>
      <c r="N818" s="144">
        <f t="shared" si="325"/>
        <v>23114.3</v>
      </c>
      <c r="O818" s="166">
        <f t="shared" si="319"/>
        <v>291199.59999999992</v>
      </c>
    </row>
    <row r="819" spans="1:16">
      <c r="A819" s="505" t="str">
        <f>A$147</f>
        <v>2022-23</v>
      </c>
      <c r="C819" s="144">
        <f t="shared" si="317"/>
        <v>28411.3</v>
      </c>
      <c r="D819" s="144">
        <f t="shared" ref="D819:N819" si="326">D797+D807</f>
        <v>24421.3</v>
      </c>
      <c r="E819" s="144">
        <f t="shared" si="326"/>
        <v>24198.3</v>
      </c>
      <c r="F819" s="144">
        <f t="shared" si="326"/>
        <v>25064.3</v>
      </c>
      <c r="G819" s="144">
        <f t="shared" si="326"/>
        <v>23941.3</v>
      </c>
      <c r="H819" s="144">
        <f t="shared" si="326"/>
        <v>23655.3</v>
      </c>
      <c r="I819" s="144">
        <f t="shared" si="326"/>
        <v>23164.3</v>
      </c>
      <c r="J819" s="144">
        <f t="shared" si="326"/>
        <v>23115.3</v>
      </c>
      <c r="K819" s="144">
        <f t="shared" si="326"/>
        <v>26028.3</v>
      </c>
      <c r="L819" s="144">
        <f t="shared" si="326"/>
        <v>22885.3</v>
      </c>
      <c r="M819" s="144">
        <f t="shared" si="326"/>
        <v>23200.3</v>
      </c>
      <c r="N819" s="144">
        <f t="shared" si="326"/>
        <v>23114.3</v>
      </c>
      <c r="O819" s="166">
        <f t="shared" si="319"/>
        <v>291199.59999999992</v>
      </c>
    </row>
    <row r="820" spans="1:16" ht="13.5" thickBot="1">
      <c r="A820" s="49" t="s">
        <v>322</v>
      </c>
      <c r="B820"/>
      <c r="C820" s="657" t="s">
        <v>404</v>
      </c>
      <c r="D820" s="657" t="s">
        <v>404</v>
      </c>
      <c r="E820" s="657" t="s">
        <v>404</v>
      </c>
      <c r="F820" s="657" t="s">
        <v>404</v>
      </c>
      <c r="G820" s="657" t="s">
        <v>404</v>
      </c>
      <c r="H820" s="657" t="s">
        <v>404</v>
      </c>
      <c r="I820" s="657" t="s">
        <v>404</v>
      </c>
      <c r="J820" s="657" t="s">
        <v>404</v>
      </c>
      <c r="K820" s="657" t="s">
        <v>404</v>
      </c>
      <c r="L820" s="657" t="s">
        <v>404</v>
      </c>
      <c r="M820" s="657" t="s">
        <v>404</v>
      </c>
      <c r="N820" s="657" t="s">
        <v>404</v>
      </c>
      <c r="P820" s="10"/>
    </row>
    <row r="821" spans="1:16" ht="16.5" thickBot="1">
      <c r="A821" s="162" t="s">
        <v>295</v>
      </c>
      <c r="B821" s="160"/>
      <c r="C821" s="160"/>
      <c r="D821" s="160"/>
      <c r="E821" s="164" t="s">
        <v>260</v>
      </c>
      <c r="F821" s="538">
        <f>G821*$E$63</f>
        <v>10.3</v>
      </c>
      <c r="G821" s="285">
        <v>1</v>
      </c>
      <c r="H821" s="163"/>
      <c r="I821" s="164" t="str">
        <f>$H$100</f>
        <v>FY18 Volume Charge</v>
      </c>
      <c r="J821" s="578">
        <v>5.66</v>
      </c>
      <c r="K821" s="160"/>
      <c r="L821" s="164"/>
      <c r="M821" s="164"/>
      <c r="N821" s="341"/>
      <c r="O821" s="161"/>
    </row>
    <row r="823" spans="1:16">
      <c r="A823" s="152" t="s">
        <v>106</v>
      </c>
      <c r="B823" s="153"/>
      <c r="C823" s="151" t="s">
        <v>69</v>
      </c>
      <c r="D823" s="151" t="s">
        <v>70</v>
      </c>
      <c r="E823" s="151" t="s">
        <v>71</v>
      </c>
      <c r="F823" s="151" t="s">
        <v>72</v>
      </c>
      <c r="G823" s="151" t="s">
        <v>73</v>
      </c>
      <c r="H823" s="151" t="s">
        <v>74</v>
      </c>
      <c r="I823" s="151" t="s">
        <v>75</v>
      </c>
      <c r="J823" s="151" t="s">
        <v>76</v>
      </c>
      <c r="K823" s="151" t="s">
        <v>77</v>
      </c>
      <c r="L823" s="151" t="s">
        <v>78</v>
      </c>
      <c r="M823" s="151" t="s">
        <v>79</v>
      </c>
      <c r="N823" s="151" t="s">
        <v>80</v>
      </c>
      <c r="O823" s="151" t="s">
        <v>24</v>
      </c>
    </row>
    <row r="824" spans="1:16">
      <c r="C824" s="154"/>
      <c r="D824" s="154"/>
      <c r="E824" s="154"/>
      <c r="F824" s="154"/>
      <c r="G824" s="154"/>
      <c r="H824" s="154"/>
      <c r="I824" s="154"/>
      <c r="J824" s="154"/>
      <c r="K824" s="154"/>
      <c r="L824" s="154"/>
      <c r="M824" s="154"/>
      <c r="N824" s="154"/>
      <c r="O824" s="154"/>
    </row>
    <row r="825" spans="1:16" ht="12.75" hidden="1" customHeight="1">
      <c r="A825" s="156" t="str">
        <f>A$104</f>
        <v>1994-95 Act</v>
      </c>
      <c r="B825" s="126"/>
      <c r="C825" s="203">
        <v>0</v>
      </c>
      <c r="D825" s="203">
        <v>0</v>
      </c>
      <c r="E825" s="203">
        <v>0</v>
      </c>
      <c r="F825" s="203">
        <v>0</v>
      </c>
      <c r="G825" s="203">
        <v>0</v>
      </c>
      <c r="H825" s="203">
        <v>0</v>
      </c>
      <c r="I825" s="203">
        <v>0</v>
      </c>
      <c r="J825" s="203">
        <v>0</v>
      </c>
      <c r="K825" s="203">
        <v>0</v>
      </c>
      <c r="L825" s="203">
        <v>0</v>
      </c>
      <c r="M825" s="203">
        <v>0</v>
      </c>
      <c r="N825" s="203">
        <v>0</v>
      </c>
      <c r="O825" s="5">
        <f t="shared" ref="O825:O840" si="327">SUM(C825:N825)</f>
        <v>0</v>
      </c>
    </row>
    <row r="826" spans="1:16" ht="12.75" hidden="1" customHeight="1">
      <c r="A826" s="156" t="str">
        <f>A$105</f>
        <v>1995-96 Act</v>
      </c>
      <c r="B826" s="126"/>
      <c r="C826" s="203">
        <v>0</v>
      </c>
      <c r="D826" s="203">
        <v>0</v>
      </c>
      <c r="E826" s="203">
        <v>0</v>
      </c>
      <c r="F826" s="203">
        <v>0</v>
      </c>
      <c r="G826" s="203">
        <v>0</v>
      </c>
      <c r="H826" s="203">
        <v>0</v>
      </c>
      <c r="I826" s="203">
        <v>0</v>
      </c>
      <c r="J826" s="203">
        <v>0</v>
      </c>
      <c r="K826" s="203">
        <v>0</v>
      </c>
      <c r="L826" s="203">
        <v>0</v>
      </c>
      <c r="M826" s="203">
        <v>0</v>
      </c>
      <c r="N826" s="203">
        <v>0</v>
      </c>
      <c r="O826" s="5">
        <f t="shared" si="327"/>
        <v>0</v>
      </c>
    </row>
    <row r="827" spans="1:16" ht="12.75" hidden="1" customHeight="1">
      <c r="A827" s="156" t="str">
        <f>A$106</f>
        <v>1996-97 Act</v>
      </c>
      <c r="B827" s="126"/>
      <c r="C827" s="203">
        <v>0</v>
      </c>
      <c r="D827" s="203">
        <v>0</v>
      </c>
      <c r="E827" s="203">
        <v>0</v>
      </c>
      <c r="F827" s="203">
        <v>0</v>
      </c>
      <c r="G827" s="203">
        <v>0</v>
      </c>
      <c r="H827" s="203">
        <v>0</v>
      </c>
      <c r="I827" s="203">
        <v>0</v>
      </c>
      <c r="J827" s="203">
        <v>0</v>
      </c>
      <c r="K827" s="203">
        <v>0</v>
      </c>
      <c r="L827" s="203">
        <v>0</v>
      </c>
      <c r="M827" s="203">
        <v>0</v>
      </c>
      <c r="N827" s="203">
        <v>0</v>
      </c>
      <c r="O827" s="166">
        <f t="shared" si="327"/>
        <v>0</v>
      </c>
    </row>
    <row r="828" spans="1:16" ht="12.75" hidden="1" customHeight="1">
      <c r="A828" s="156" t="str">
        <f>A$107</f>
        <v>1997-98 Act</v>
      </c>
      <c r="B828" s="126"/>
      <c r="C828" s="203">
        <v>0</v>
      </c>
      <c r="D828" s="203">
        <v>0</v>
      </c>
      <c r="E828" s="203">
        <v>0</v>
      </c>
      <c r="F828" s="203">
        <v>0</v>
      </c>
      <c r="G828" s="203">
        <v>0</v>
      </c>
      <c r="H828" s="203">
        <v>0</v>
      </c>
      <c r="I828" s="203">
        <v>0</v>
      </c>
      <c r="J828" s="203">
        <v>0</v>
      </c>
      <c r="K828" s="203">
        <v>0</v>
      </c>
      <c r="L828" s="203">
        <v>0</v>
      </c>
      <c r="M828" s="203">
        <v>0</v>
      </c>
      <c r="N828" s="203">
        <v>0</v>
      </c>
      <c r="O828" s="166">
        <f t="shared" si="327"/>
        <v>0</v>
      </c>
    </row>
    <row r="829" spans="1:16" ht="12.75" hidden="1" customHeight="1">
      <c r="A829" s="156" t="str">
        <f>A$108</f>
        <v>1998-99 Act</v>
      </c>
      <c r="B829" s="126"/>
      <c r="C829" s="203">
        <v>0</v>
      </c>
      <c r="D829" s="203">
        <v>0</v>
      </c>
      <c r="E829" s="203">
        <v>0</v>
      </c>
      <c r="F829" s="203">
        <v>0</v>
      </c>
      <c r="G829" s="203">
        <v>0</v>
      </c>
      <c r="H829" s="203">
        <v>0</v>
      </c>
      <c r="I829" s="203">
        <v>0</v>
      </c>
      <c r="J829" s="203">
        <v>0</v>
      </c>
      <c r="K829" s="203">
        <v>0</v>
      </c>
      <c r="L829" s="203">
        <v>0</v>
      </c>
      <c r="M829" s="203">
        <v>0</v>
      </c>
      <c r="N829" s="203">
        <v>0</v>
      </c>
      <c r="O829" s="166">
        <f t="shared" si="327"/>
        <v>0</v>
      </c>
    </row>
    <row r="830" spans="1:16" ht="12.75" hidden="1" customHeight="1">
      <c r="A830" s="156" t="str">
        <f>A$109</f>
        <v>1999-00 Act</v>
      </c>
      <c r="B830" s="126"/>
      <c r="C830" s="203">
        <v>0</v>
      </c>
      <c r="D830" s="203">
        <v>0</v>
      </c>
      <c r="E830" s="203">
        <v>0</v>
      </c>
      <c r="F830" s="203">
        <v>0</v>
      </c>
      <c r="G830" s="203">
        <v>0</v>
      </c>
      <c r="H830" s="203">
        <v>0</v>
      </c>
      <c r="I830" s="203">
        <v>0</v>
      </c>
      <c r="J830" s="203">
        <v>0</v>
      </c>
      <c r="K830" s="203">
        <v>0</v>
      </c>
      <c r="L830" s="203">
        <v>0</v>
      </c>
      <c r="M830" s="203">
        <v>0</v>
      </c>
      <c r="N830" s="203">
        <v>0</v>
      </c>
      <c r="O830" s="166">
        <f t="shared" si="327"/>
        <v>0</v>
      </c>
    </row>
    <row r="831" spans="1:16" ht="12.75" hidden="1" customHeight="1">
      <c r="A831" s="156" t="str">
        <f>A$110</f>
        <v>2000-01 Act</v>
      </c>
      <c r="B831" s="126"/>
      <c r="C831" s="203">
        <v>0</v>
      </c>
      <c r="D831" s="203">
        <v>0</v>
      </c>
      <c r="E831" s="203">
        <v>0</v>
      </c>
      <c r="F831" s="203">
        <v>0</v>
      </c>
      <c r="G831" s="203">
        <v>0</v>
      </c>
      <c r="H831" s="203">
        <v>0</v>
      </c>
      <c r="I831" s="203">
        <v>0</v>
      </c>
      <c r="J831" s="203">
        <v>0</v>
      </c>
      <c r="K831" s="203">
        <v>0</v>
      </c>
      <c r="L831" s="203">
        <v>0</v>
      </c>
      <c r="M831" s="203">
        <v>0</v>
      </c>
      <c r="N831" s="203">
        <v>0</v>
      </c>
      <c r="O831" s="166">
        <f t="shared" si="327"/>
        <v>0</v>
      </c>
    </row>
    <row r="832" spans="1:16" ht="12.75" hidden="1" customHeight="1">
      <c r="A832" s="156" t="str">
        <f>A$111</f>
        <v>2001-02 Act</v>
      </c>
      <c r="B832" s="126"/>
      <c r="C832" s="203">
        <v>0</v>
      </c>
      <c r="D832" s="203">
        <v>0</v>
      </c>
      <c r="E832" s="203">
        <v>0</v>
      </c>
      <c r="F832" s="203">
        <v>0</v>
      </c>
      <c r="G832" s="203">
        <v>0</v>
      </c>
      <c r="H832" s="203">
        <v>0</v>
      </c>
      <c r="I832" s="203">
        <v>0</v>
      </c>
      <c r="J832" s="203">
        <v>0</v>
      </c>
      <c r="K832" s="203">
        <v>0</v>
      </c>
      <c r="L832" s="203">
        <v>0</v>
      </c>
      <c r="M832" s="203">
        <v>0</v>
      </c>
      <c r="N832" s="203">
        <v>0</v>
      </c>
      <c r="O832" s="166">
        <f t="shared" si="327"/>
        <v>0</v>
      </c>
    </row>
    <row r="833" spans="1:18" ht="12.75" hidden="1" customHeight="1">
      <c r="A833" s="156" t="str">
        <f>A$112</f>
        <v>2002-03 Act</v>
      </c>
      <c r="B833" s="126"/>
      <c r="C833" s="203">
        <v>0</v>
      </c>
      <c r="D833" s="203">
        <v>0</v>
      </c>
      <c r="E833" s="203">
        <v>0</v>
      </c>
      <c r="F833" s="203">
        <v>0</v>
      </c>
      <c r="G833" s="203">
        <v>0</v>
      </c>
      <c r="H833" s="203">
        <v>0</v>
      </c>
      <c r="I833" s="203">
        <v>0</v>
      </c>
      <c r="J833" s="203">
        <v>0</v>
      </c>
      <c r="K833" s="203">
        <v>0</v>
      </c>
      <c r="L833" s="203">
        <v>0</v>
      </c>
      <c r="M833" s="203">
        <v>0</v>
      </c>
      <c r="N833" s="203">
        <v>0</v>
      </c>
      <c r="O833" s="166">
        <f t="shared" si="327"/>
        <v>0</v>
      </c>
    </row>
    <row r="834" spans="1:18" ht="12.75" hidden="1" customHeight="1">
      <c r="A834" s="156" t="str">
        <f>A$113</f>
        <v>2003-04 Act</v>
      </c>
      <c r="B834" s="126"/>
      <c r="C834" s="203">
        <v>0</v>
      </c>
      <c r="D834" s="203">
        <v>0</v>
      </c>
      <c r="E834" s="203">
        <v>0</v>
      </c>
      <c r="F834" s="203">
        <v>0</v>
      </c>
      <c r="G834" s="203">
        <v>0</v>
      </c>
      <c r="H834" s="203">
        <v>0</v>
      </c>
      <c r="I834" s="203">
        <v>0</v>
      </c>
      <c r="J834" s="203">
        <v>0</v>
      </c>
      <c r="K834" s="203">
        <v>0</v>
      </c>
      <c r="L834" s="203">
        <v>0</v>
      </c>
      <c r="M834" s="203">
        <v>0</v>
      </c>
      <c r="N834" s="203">
        <v>0</v>
      </c>
      <c r="O834" s="166">
        <f t="shared" si="327"/>
        <v>0</v>
      </c>
    </row>
    <row r="835" spans="1:18" ht="12.75" hidden="1" customHeight="1">
      <c r="A835" s="156" t="str">
        <f>A$114</f>
        <v>2004-05 Act</v>
      </c>
      <c r="B835" s="126"/>
      <c r="C835" s="203">
        <v>0</v>
      </c>
      <c r="D835" s="203">
        <v>0</v>
      </c>
      <c r="E835" s="203">
        <v>0</v>
      </c>
      <c r="F835" s="203">
        <v>0</v>
      </c>
      <c r="G835" s="203">
        <v>0</v>
      </c>
      <c r="H835" s="203">
        <v>0</v>
      </c>
      <c r="I835" s="203">
        <v>0</v>
      </c>
      <c r="J835" s="203">
        <v>0</v>
      </c>
      <c r="K835" s="203">
        <v>0</v>
      </c>
      <c r="L835" s="203">
        <v>0</v>
      </c>
      <c r="M835" s="203">
        <v>0</v>
      </c>
      <c r="N835" s="203">
        <v>0</v>
      </c>
      <c r="O835" s="166">
        <f t="shared" si="327"/>
        <v>0</v>
      </c>
    </row>
    <row r="836" spans="1:18" ht="12.75" hidden="1" customHeight="1">
      <c r="A836" s="156" t="str">
        <f>A$115</f>
        <v>2005-06 Act</v>
      </c>
      <c r="B836" s="126"/>
      <c r="C836" s="203">
        <v>0</v>
      </c>
      <c r="D836" s="203">
        <v>0</v>
      </c>
      <c r="E836" s="203">
        <v>0</v>
      </c>
      <c r="F836" s="203">
        <v>0</v>
      </c>
      <c r="G836" s="203">
        <v>0</v>
      </c>
      <c r="H836" s="203">
        <v>0</v>
      </c>
      <c r="I836" s="203">
        <v>0</v>
      </c>
      <c r="J836" s="203">
        <v>0</v>
      </c>
      <c r="K836" s="203">
        <v>0</v>
      </c>
      <c r="L836" s="203">
        <v>0</v>
      </c>
      <c r="M836" s="203">
        <v>0</v>
      </c>
      <c r="N836" s="203">
        <v>0</v>
      </c>
      <c r="O836" s="166">
        <f t="shared" si="327"/>
        <v>0</v>
      </c>
    </row>
    <row r="837" spans="1:18" ht="12.75" hidden="1" customHeight="1">
      <c r="A837" s="156" t="str">
        <f>A$116</f>
        <v>2006-07 Act</v>
      </c>
      <c r="B837" s="126"/>
      <c r="C837" s="203">
        <v>0</v>
      </c>
      <c r="D837" s="203">
        <v>0</v>
      </c>
      <c r="E837" s="203">
        <v>0</v>
      </c>
      <c r="F837" s="203">
        <v>0</v>
      </c>
      <c r="G837" s="203">
        <v>0</v>
      </c>
      <c r="H837" s="203">
        <v>0</v>
      </c>
      <c r="I837" s="203">
        <v>0</v>
      </c>
      <c r="J837" s="203">
        <v>0</v>
      </c>
      <c r="K837" s="203">
        <v>0</v>
      </c>
      <c r="L837" s="203">
        <v>0</v>
      </c>
      <c r="M837" s="203">
        <v>0</v>
      </c>
      <c r="N837" s="203">
        <v>0</v>
      </c>
      <c r="O837" s="166">
        <f t="shared" si="327"/>
        <v>0</v>
      </c>
    </row>
    <row r="838" spans="1:18" ht="12.75" hidden="1" customHeight="1">
      <c r="A838" s="156" t="str">
        <f>A$117</f>
        <v>2007-08 Act</v>
      </c>
      <c r="B838" s="126"/>
      <c r="C838" s="203">
        <v>0</v>
      </c>
      <c r="D838" s="203">
        <v>0</v>
      </c>
      <c r="E838" s="203">
        <v>0</v>
      </c>
      <c r="F838" s="203">
        <v>0</v>
      </c>
      <c r="G838" s="203">
        <v>0</v>
      </c>
      <c r="H838" s="203">
        <v>0</v>
      </c>
      <c r="I838" s="203">
        <v>0</v>
      </c>
      <c r="J838" s="203">
        <v>0</v>
      </c>
      <c r="K838" s="203">
        <v>0</v>
      </c>
      <c r="L838" s="203">
        <v>0</v>
      </c>
      <c r="M838" s="203">
        <v>0</v>
      </c>
      <c r="N838" s="203">
        <v>0</v>
      </c>
      <c r="O838" s="166">
        <f t="shared" si="327"/>
        <v>0</v>
      </c>
    </row>
    <row r="839" spans="1:18" ht="12.75" hidden="1" customHeight="1">
      <c r="A839" s="156" t="str">
        <f>A$118</f>
        <v>2008-09 Act</v>
      </c>
      <c r="B839" s="126"/>
      <c r="C839" s="203">
        <v>0</v>
      </c>
      <c r="D839" s="203">
        <v>0</v>
      </c>
      <c r="E839" s="203">
        <v>0</v>
      </c>
      <c r="F839" s="203">
        <v>0</v>
      </c>
      <c r="G839" s="203">
        <v>0</v>
      </c>
      <c r="H839" s="203">
        <v>0</v>
      </c>
      <c r="I839" s="203">
        <v>0</v>
      </c>
      <c r="J839" s="203">
        <v>0</v>
      </c>
      <c r="K839" s="203">
        <v>0</v>
      </c>
      <c r="L839" s="203">
        <v>0</v>
      </c>
      <c r="M839" s="203">
        <v>0</v>
      </c>
      <c r="N839" s="203">
        <v>0</v>
      </c>
      <c r="O839" s="166">
        <f t="shared" si="327"/>
        <v>0</v>
      </c>
    </row>
    <row r="840" spans="1:18" ht="12.75" hidden="1" customHeight="1">
      <c r="A840" s="156" t="str">
        <f>A$119</f>
        <v>2009-10 Act</v>
      </c>
      <c r="B840" s="126"/>
      <c r="C840" s="203">
        <v>0</v>
      </c>
      <c r="D840" s="203">
        <v>0</v>
      </c>
      <c r="E840" s="203">
        <v>0</v>
      </c>
      <c r="F840" s="203">
        <v>0</v>
      </c>
      <c r="G840" s="203">
        <v>0</v>
      </c>
      <c r="H840" s="203">
        <v>0</v>
      </c>
      <c r="I840" s="203">
        <v>0</v>
      </c>
      <c r="J840" s="203">
        <v>0</v>
      </c>
      <c r="K840" s="203">
        <v>0</v>
      </c>
      <c r="L840" s="203">
        <v>0</v>
      </c>
      <c r="M840" s="203">
        <v>0</v>
      </c>
      <c r="N840" s="203">
        <v>0</v>
      </c>
      <c r="O840" s="166">
        <f t="shared" si="327"/>
        <v>0</v>
      </c>
    </row>
    <row r="841" spans="1:18" ht="12.75" hidden="1" customHeight="1">
      <c r="A841" s="156" t="str">
        <f>A$120</f>
        <v>2010-11 Act</v>
      </c>
      <c r="B841" s="126"/>
      <c r="C841" s="203">
        <v>0</v>
      </c>
      <c r="D841" s="203">
        <v>0</v>
      </c>
      <c r="E841" s="203">
        <v>0</v>
      </c>
      <c r="F841" s="203">
        <v>0</v>
      </c>
      <c r="G841" s="203">
        <v>0</v>
      </c>
      <c r="H841" s="203">
        <v>0</v>
      </c>
      <c r="I841" s="203">
        <v>0</v>
      </c>
      <c r="J841" s="203">
        <v>0</v>
      </c>
      <c r="K841" s="203">
        <v>0</v>
      </c>
      <c r="L841" s="203">
        <v>0</v>
      </c>
      <c r="M841" s="203">
        <v>0</v>
      </c>
      <c r="N841" s="203">
        <v>0</v>
      </c>
      <c r="O841" s="166">
        <f>SUM(C841:N841)</f>
        <v>0</v>
      </c>
    </row>
    <row r="842" spans="1:18">
      <c r="A842" s="156" t="str">
        <f>A$121</f>
        <v>2011-12 Act</v>
      </c>
      <c r="B842" s="126"/>
      <c r="C842" s="792">
        <v>0</v>
      </c>
      <c r="D842" s="792">
        <v>0</v>
      </c>
      <c r="E842" s="792">
        <v>0</v>
      </c>
      <c r="F842" s="792">
        <v>0</v>
      </c>
      <c r="G842" s="792">
        <v>0</v>
      </c>
      <c r="H842" s="792">
        <v>0</v>
      </c>
      <c r="I842" s="792">
        <v>0</v>
      </c>
      <c r="J842" s="792">
        <v>0</v>
      </c>
      <c r="K842" s="792">
        <v>0</v>
      </c>
      <c r="L842" s="792">
        <v>0</v>
      </c>
      <c r="M842" s="792">
        <v>0</v>
      </c>
      <c r="N842" s="792">
        <v>0</v>
      </c>
      <c r="O842" s="166">
        <f>SUM(C842:N842)</f>
        <v>0</v>
      </c>
    </row>
    <row r="843" spans="1:18">
      <c r="A843" s="156" t="str">
        <f>A$122</f>
        <v>2012-13 Act</v>
      </c>
      <c r="B843" s="126"/>
      <c r="C843" s="792">
        <v>0</v>
      </c>
      <c r="D843" s="792">
        <v>0</v>
      </c>
      <c r="E843" s="792">
        <v>0</v>
      </c>
      <c r="F843" s="792">
        <v>0</v>
      </c>
      <c r="G843" s="792">
        <v>0</v>
      </c>
      <c r="H843" s="792">
        <v>0</v>
      </c>
      <c r="I843" s="792">
        <v>0</v>
      </c>
      <c r="J843" s="792">
        <v>0</v>
      </c>
      <c r="K843" s="792">
        <v>0</v>
      </c>
      <c r="L843" s="792">
        <v>0</v>
      </c>
      <c r="M843" s="792">
        <v>0</v>
      </c>
      <c r="N843" s="792">
        <v>0</v>
      </c>
      <c r="O843" s="166">
        <f>SUM(C843:N843)</f>
        <v>0</v>
      </c>
    </row>
    <row r="844" spans="1:18">
      <c r="A844" s="156" t="str">
        <f>A$123</f>
        <v>2013-14 Act</v>
      </c>
      <c r="B844" s="126"/>
      <c r="C844" s="792">
        <v>46500</v>
      </c>
      <c r="D844" s="792">
        <v>672200</v>
      </c>
      <c r="E844" s="792">
        <v>337000</v>
      </c>
      <c r="F844" s="792">
        <v>226200</v>
      </c>
      <c r="G844" s="792">
        <v>225300</v>
      </c>
      <c r="H844" s="792">
        <v>196100</v>
      </c>
      <c r="I844" s="792">
        <v>87800</v>
      </c>
      <c r="J844" s="792">
        <v>133400</v>
      </c>
      <c r="K844" s="792">
        <v>139700</v>
      </c>
      <c r="L844" s="792">
        <v>220900</v>
      </c>
      <c r="M844" s="792">
        <v>226300</v>
      </c>
      <c r="N844" s="792">
        <v>226300</v>
      </c>
      <c r="O844" s="166">
        <f>SUM(C844:N844)</f>
        <v>2737700</v>
      </c>
    </row>
    <row r="845" spans="1:18">
      <c r="A845" s="156" t="str">
        <f>A$124</f>
        <v>2014-15 Act</v>
      </c>
      <c r="B845" s="126"/>
      <c r="C845" s="792">
        <v>226300</v>
      </c>
      <c r="D845" s="792">
        <v>226300</v>
      </c>
      <c r="E845" s="792">
        <v>226300</v>
      </c>
      <c r="F845" s="792">
        <v>226300</v>
      </c>
      <c r="G845" s="792">
        <v>226300</v>
      </c>
      <c r="H845" s="792">
        <v>753700</v>
      </c>
      <c r="I845" s="792">
        <v>1132700</v>
      </c>
      <c r="J845" s="792">
        <v>938800</v>
      </c>
      <c r="K845" s="792">
        <v>1891800</v>
      </c>
      <c r="L845" s="792">
        <v>2777400</v>
      </c>
      <c r="M845" s="792">
        <v>2777400</v>
      </c>
      <c r="N845" s="792">
        <v>2378000</v>
      </c>
      <c r="O845" s="166">
        <f>SUM(C845:N845)</f>
        <v>13781300</v>
      </c>
    </row>
    <row r="846" spans="1:18" ht="12.75" customHeight="1">
      <c r="A846" s="156" t="str">
        <f>A$125</f>
        <v>2015-16 Act</v>
      </c>
      <c r="B846" s="126"/>
      <c r="C846" s="743">
        <v>1189000</v>
      </c>
      <c r="D846" s="743">
        <v>1189000</v>
      </c>
      <c r="E846" s="743">
        <v>1189000</v>
      </c>
      <c r="F846" s="743">
        <v>1189000</v>
      </c>
      <c r="G846" s="743">
        <v>1189000</v>
      </c>
      <c r="H846" s="743">
        <v>1189000</v>
      </c>
      <c r="I846" s="743">
        <v>1291500</v>
      </c>
      <c r="J846" s="743">
        <v>1452800</v>
      </c>
      <c r="K846" s="743">
        <v>1202100</v>
      </c>
      <c r="L846" s="743">
        <v>1452800</v>
      </c>
      <c r="M846" s="743">
        <v>1452800</v>
      </c>
      <c r="N846" s="743">
        <v>1452800</v>
      </c>
      <c r="O846" s="166">
        <f t="shared" ref="O846:O851" si="328">SUM(C846:N846)</f>
        <v>15438800</v>
      </c>
    </row>
    <row r="847" spans="1:18" ht="12.75" customHeight="1">
      <c r="A847" s="156" t="str">
        <f>A$126</f>
        <v>2016-17 Act</v>
      </c>
      <c r="B847" s="126"/>
      <c r="C847" s="654">
        <v>1452800</v>
      </c>
      <c r="D847" s="654">
        <v>1452800</v>
      </c>
      <c r="E847" s="654">
        <v>1452800</v>
      </c>
      <c r="F847" s="654">
        <v>1452800</v>
      </c>
      <c r="G847" s="654">
        <v>1421000</v>
      </c>
      <c r="H847" s="654">
        <v>1452800</v>
      </c>
      <c r="I847" s="654">
        <v>1611200</v>
      </c>
      <c r="J847" s="654">
        <v>1611200</v>
      </c>
      <c r="K847" s="654">
        <v>1611200</v>
      </c>
      <c r="L847" s="654">
        <v>1611200</v>
      </c>
      <c r="M847" s="654">
        <v>1611200</v>
      </c>
      <c r="N847" s="654">
        <v>1611200</v>
      </c>
      <c r="O847" s="166">
        <f t="shared" si="328"/>
        <v>18352200</v>
      </c>
    </row>
    <row r="848" spans="1:18" ht="12.75" customHeight="1">
      <c r="A848" s="1020" t="str">
        <f>A$127</f>
        <v>2017-18 CYE</v>
      </c>
      <c r="B848" s="1021"/>
      <c r="C848" s="1024">
        <v>1611200</v>
      </c>
      <c r="D848" s="1024">
        <v>1611200</v>
      </c>
      <c r="E848" s="1024">
        <v>1611200</v>
      </c>
      <c r="F848" s="1024">
        <v>1611200</v>
      </c>
      <c r="G848" s="1024">
        <v>1611200</v>
      </c>
      <c r="H848" s="1024">
        <v>1611200</v>
      </c>
      <c r="I848" s="1024">
        <v>2191200</v>
      </c>
      <c r="J848" s="1024">
        <v>2191200</v>
      </c>
      <c r="K848" s="1024">
        <v>2191200</v>
      </c>
      <c r="L848" s="1024">
        <v>2191200</v>
      </c>
      <c r="M848" s="1024">
        <v>2191200</v>
      </c>
      <c r="N848" s="1024">
        <v>2191200</v>
      </c>
      <c r="O848" s="1023">
        <f t="shared" si="328"/>
        <v>22814400</v>
      </c>
      <c r="P848" s="10"/>
      <c r="R848" s="971"/>
    </row>
    <row r="849" spans="1:18" ht="12.75" hidden="1" customHeight="1">
      <c r="A849" s="156" t="str">
        <f>A$128</f>
        <v>2018-19</v>
      </c>
      <c r="B849" s="126"/>
      <c r="C849" s="203">
        <v>0</v>
      </c>
      <c r="D849" s="203">
        <v>0</v>
      </c>
      <c r="E849" s="203">
        <v>0</v>
      </c>
      <c r="F849" s="203">
        <v>0</v>
      </c>
      <c r="G849" s="203">
        <v>0</v>
      </c>
      <c r="H849" s="203">
        <v>0</v>
      </c>
      <c r="I849" s="203">
        <v>0</v>
      </c>
      <c r="J849" s="203">
        <v>0</v>
      </c>
      <c r="K849" s="203">
        <v>0</v>
      </c>
      <c r="L849" s="203">
        <v>0</v>
      </c>
      <c r="M849" s="203">
        <v>0</v>
      </c>
      <c r="N849" s="203">
        <v>0</v>
      </c>
      <c r="O849" s="166">
        <f t="shared" si="328"/>
        <v>0</v>
      </c>
    </row>
    <row r="850" spans="1:18" ht="12.75" hidden="1" customHeight="1">
      <c r="A850" s="156" t="str">
        <f>A$129</f>
        <v>2019-20</v>
      </c>
      <c r="B850" s="126"/>
      <c r="C850" s="203">
        <v>0</v>
      </c>
      <c r="D850" s="203">
        <v>0</v>
      </c>
      <c r="E850" s="203">
        <v>0</v>
      </c>
      <c r="F850" s="203">
        <v>0</v>
      </c>
      <c r="G850" s="203">
        <v>0</v>
      </c>
      <c r="H850" s="203">
        <v>0</v>
      </c>
      <c r="I850" s="203">
        <v>0</v>
      </c>
      <c r="J850" s="203">
        <v>0</v>
      </c>
      <c r="K850" s="203">
        <v>0</v>
      </c>
      <c r="L850" s="203">
        <v>0</v>
      </c>
      <c r="M850" s="203">
        <v>0</v>
      </c>
      <c r="N850" s="203">
        <v>0</v>
      </c>
      <c r="O850" s="166">
        <f t="shared" si="328"/>
        <v>0</v>
      </c>
    </row>
    <row r="851" spans="1:18" ht="12.75" hidden="1" customHeight="1">
      <c r="A851" s="156" t="str">
        <f>A$130</f>
        <v>2020-21</v>
      </c>
      <c r="B851" s="126"/>
      <c r="C851" s="203">
        <v>0</v>
      </c>
      <c r="D851" s="203">
        <v>0</v>
      </c>
      <c r="E851" s="203">
        <v>0</v>
      </c>
      <c r="F851" s="203">
        <v>0</v>
      </c>
      <c r="G851" s="203">
        <v>0</v>
      </c>
      <c r="H851" s="203">
        <v>0</v>
      </c>
      <c r="I851" s="203">
        <v>0</v>
      </c>
      <c r="J851" s="203">
        <v>0</v>
      </c>
      <c r="K851" s="203">
        <v>0</v>
      </c>
      <c r="L851" s="203">
        <v>0</v>
      </c>
      <c r="M851" s="203">
        <v>0</v>
      </c>
      <c r="N851" s="203">
        <v>0</v>
      </c>
      <c r="O851" s="166">
        <f t="shared" si="328"/>
        <v>0</v>
      </c>
    </row>
    <row r="853" spans="1:18">
      <c r="A853" s="159" t="s">
        <v>264</v>
      </c>
    </row>
    <row r="854" spans="1:18">
      <c r="A854" s="126" t="s">
        <v>28</v>
      </c>
      <c r="B854" s="126"/>
      <c r="C854" s="909">
        <f>ROUND(AVERAGE(C846:C847),-5)</f>
        <v>1300000</v>
      </c>
      <c r="D854" s="909">
        <f t="shared" ref="D854:N854" si="329">ROUND(AVERAGE(D846:D847),-5)</f>
        <v>1300000</v>
      </c>
      <c r="E854" s="909">
        <f t="shared" si="329"/>
        <v>1300000</v>
      </c>
      <c r="F854" s="909">
        <f t="shared" si="329"/>
        <v>1300000</v>
      </c>
      <c r="G854" s="909">
        <f t="shared" si="329"/>
        <v>1300000</v>
      </c>
      <c r="H854" s="909">
        <f t="shared" si="329"/>
        <v>1300000</v>
      </c>
      <c r="I854" s="909">
        <f t="shared" si="329"/>
        <v>1500000</v>
      </c>
      <c r="J854" s="909">
        <f t="shared" si="329"/>
        <v>1500000</v>
      </c>
      <c r="K854" s="909">
        <f t="shared" si="329"/>
        <v>1400000</v>
      </c>
      <c r="L854" s="909">
        <f t="shared" si="329"/>
        <v>1500000</v>
      </c>
      <c r="M854" s="909">
        <f t="shared" si="329"/>
        <v>1500000</v>
      </c>
      <c r="N854" s="909">
        <f t="shared" si="329"/>
        <v>1500000</v>
      </c>
      <c r="O854" s="166">
        <f>AVERAGE(O845:O847)</f>
        <v>15857433.333333334</v>
      </c>
      <c r="Q854" s="654"/>
      <c r="R854" s="972"/>
    </row>
    <row r="855" spans="1:18">
      <c r="C855" s="906">
        <f>SUM(C844:C847)/SUM($O843:$O847)</f>
        <v>5.79328165374677E-2</v>
      </c>
      <c r="D855" s="906">
        <f t="shared" ref="D855:N855" si="330">SUM(D844:D847)/SUM($O843:$O847)</f>
        <v>7.0369707811568274E-2</v>
      </c>
      <c r="E855" s="906">
        <f t="shared" si="330"/>
        <v>6.3707016497714167E-2</v>
      </c>
      <c r="F855" s="906">
        <f t="shared" si="330"/>
        <v>6.1504671039554759E-2</v>
      </c>
      <c r="G855" s="906">
        <f t="shared" si="330"/>
        <v>6.0854700854700856E-2</v>
      </c>
      <c r="H855" s="906">
        <f t="shared" si="330"/>
        <v>7.1389385807990466E-2</v>
      </c>
      <c r="I855" s="906">
        <f t="shared" si="330"/>
        <v>8.1955873583780564E-2</v>
      </c>
      <c r="J855" s="906">
        <f t="shared" si="330"/>
        <v>8.2214271516597104E-2</v>
      </c>
      <c r="K855" s="906">
        <f t="shared" si="330"/>
        <v>9.629894653150467E-2</v>
      </c>
      <c r="L855" s="906">
        <f t="shared" si="330"/>
        <v>0.12049890677797655</v>
      </c>
      <c r="M855" s="906">
        <f t="shared" si="330"/>
        <v>0.12060624130391573</v>
      </c>
      <c r="N855" s="906">
        <f t="shared" si="330"/>
        <v>0.11266746173722918</v>
      </c>
      <c r="Q855" s="971"/>
    </row>
    <row r="856" spans="1:18">
      <c r="A856" s="275" t="s">
        <v>107</v>
      </c>
      <c r="B856" s="10"/>
      <c r="C856" s="10"/>
      <c r="D856" s="500">
        <v>0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</row>
    <row r="857" spans="1:18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</row>
    <row r="858" spans="1:18">
      <c r="A858" s="508" t="s">
        <v>108</v>
      </c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</row>
    <row r="859" spans="1:18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</row>
    <row r="860" spans="1:18" hidden="1">
      <c r="A860" s="505" t="str">
        <f>A$140</f>
        <v>2015-16 Act</v>
      </c>
      <c r="B860" s="271"/>
      <c r="C860" s="743">
        <f t="shared" ref="C860:N860" si="331">IF(C846=0,C$854,C846)</f>
        <v>1189000</v>
      </c>
      <c r="D860" s="743">
        <f t="shared" si="331"/>
        <v>1189000</v>
      </c>
      <c r="E860" s="743">
        <f t="shared" si="331"/>
        <v>1189000</v>
      </c>
      <c r="F860" s="743">
        <f t="shared" si="331"/>
        <v>1189000</v>
      </c>
      <c r="G860" s="743">
        <f t="shared" si="331"/>
        <v>1189000</v>
      </c>
      <c r="H860" s="743">
        <f t="shared" si="331"/>
        <v>1189000</v>
      </c>
      <c r="I860" s="743">
        <f t="shared" si="331"/>
        <v>1291500</v>
      </c>
      <c r="J860" s="743">
        <f t="shared" si="331"/>
        <v>1452800</v>
      </c>
      <c r="K860" s="743">
        <f t="shared" si="331"/>
        <v>1202100</v>
      </c>
      <c r="L860" s="743">
        <f t="shared" si="331"/>
        <v>1452800</v>
      </c>
      <c r="M860" s="743">
        <f t="shared" si="331"/>
        <v>1452800</v>
      </c>
      <c r="N860" s="743">
        <f t="shared" si="331"/>
        <v>1452800</v>
      </c>
      <c r="O860" s="511">
        <f t="shared" ref="O860:O867" si="332">SUM(C860:N860)</f>
        <v>15438800</v>
      </c>
    </row>
    <row r="861" spans="1:18">
      <c r="A861" s="505" t="str">
        <f>A$141</f>
        <v>2016-17 Act</v>
      </c>
      <c r="B861" s="271"/>
      <c r="C861" s="263">
        <f>IF(C847=0,C$854,C847)</f>
        <v>1452800</v>
      </c>
      <c r="D861" s="263">
        <f t="shared" ref="D861:N861" si="333">IF(D847=0,D$854,D847)</f>
        <v>1452800</v>
      </c>
      <c r="E861" s="263">
        <f t="shared" si="333"/>
        <v>1452800</v>
      </c>
      <c r="F861" s="263">
        <f t="shared" si="333"/>
        <v>1452800</v>
      </c>
      <c r="G861" s="263">
        <f t="shared" si="333"/>
        <v>1421000</v>
      </c>
      <c r="H861" s="263">
        <f t="shared" si="333"/>
        <v>1452800</v>
      </c>
      <c r="I861" s="263">
        <f t="shared" si="333"/>
        <v>1611200</v>
      </c>
      <c r="J861" s="263">
        <f t="shared" si="333"/>
        <v>1611200</v>
      </c>
      <c r="K861" s="263">
        <f t="shared" si="333"/>
        <v>1611200</v>
      </c>
      <c r="L861" s="263">
        <f t="shared" si="333"/>
        <v>1611200</v>
      </c>
      <c r="M861" s="263">
        <f t="shared" si="333"/>
        <v>1611200</v>
      </c>
      <c r="N861" s="263">
        <f t="shared" si="333"/>
        <v>1611200</v>
      </c>
      <c r="O861" s="511">
        <f t="shared" si="332"/>
        <v>18352200</v>
      </c>
    </row>
    <row r="862" spans="1:18">
      <c r="A862" s="505" t="str">
        <f>A$142</f>
        <v>2017-18 CYE</v>
      </c>
      <c r="B862" s="271"/>
      <c r="C862" s="263">
        <f>IF(C848=0,C$854,C848)</f>
        <v>1611200</v>
      </c>
      <c r="D862" s="263">
        <f t="shared" ref="D862:N862" si="334">IF(D848=0,D$854,D848)</f>
        <v>1611200</v>
      </c>
      <c r="E862" s="263">
        <f t="shared" si="334"/>
        <v>1611200</v>
      </c>
      <c r="F862" s="263">
        <f t="shared" si="334"/>
        <v>1611200</v>
      </c>
      <c r="G862" s="263">
        <f t="shared" si="334"/>
        <v>1611200</v>
      </c>
      <c r="H862" s="263">
        <f t="shared" si="334"/>
        <v>1611200</v>
      </c>
      <c r="I862" s="263">
        <f t="shared" si="334"/>
        <v>2191200</v>
      </c>
      <c r="J862" s="263">
        <f t="shared" si="334"/>
        <v>2191200</v>
      </c>
      <c r="K862" s="263">
        <f t="shared" si="334"/>
        <v>2191200</v>
      </c>
      <c r="L862" s="263">
        <f t="shared" si="334"/>
        <v>2191200</v>
      </c>
      <c r="M862" s="263">
        <f t="shared" si="334"/>
        <v>2191200</v>
      </c>
      <c r="N862" s="263">
        <f t="shared" si="334"/>
        <v>2191200</v>
      </c>
      <c r="O862" s="511">
        <f t="shared" si="332"/>
        <v>22814400</v>
      </c>
      <c r="P862" s="10"/>
    </row>
    <row r="863" spans="1:18">
      <c r="A863" s="505" t="str">
        <f>A$143</f>
        <v>2018-19</v>
      </c>
      <c r="B863" s="271"/>
      <c r="C863" s="263">
        <f t="shared" ref="C863:N865" si="335">C$854</f>
        <v>1300000</v>
      </c>
      <c r="D863" s="263">
        <f t="shared" si="335"/>
        <v>1300000</v>
      </c>
      <c r="E863" s="263">
        <f t="shared" si="335"/>
        <v>1300000</v>
      </c>
      <c r="F863" s="263">
        <f t="shared" si="335"/>
        <v>1300000</v>
      </c>
      <c r="G863" s="263">
        <f t="shared" si="335"/>
        <v>1300000</v>
      </c>
      <c r="H863" s="263">
        <f t="shared" si="335"/>
        <v>1300000</v>
      </c>
      <c r="I863" s="263">
        <f t="shared" si="335"/>
        <v>1500000</v>
      </c>
      <c r="J863" s="263">
        <f t="shared" si="335"/>
        <v>1500000</v>
      </c>
      <c r="K863" s="263">
        <f t="shared" si="335"/>
        <v>1400000</v>
      </c>
      <c r="L863" s="263">
        <f t="shared" si="335"/>
        <v>1500000</v>
      </c>
      <c r="M863" s="263">
        <f t="shared" si="335"/>
        <v>1500000</v>
      </c>
      <c r="N863" s="263">
        <f t="shared" si="335"/>
        <v>1500000</v>
      </c>
      <c r="O863" s="511">
        <f t="shared" si="332"/>
        <v>16700000</v>
      </c>
    </row>
    <row r="864" spans="1:18">
      <c r="A864" s="505" t="str">
        <f>A$144</f>
        <v>2019-20</v>
      </c>
      <c r="B864" s="271"/>
      <c r="C864" s="263">
        <f t="shared" si="335"/>
        <v>1300000</v>
      </c>
      <c r="D864" s="263">
        <f t="shared" si="335"/>
        <v>1300000</v>
      </c>
      <c r="E864" s="263">
        <f t="shared" si="335"/>
        <v>1300000</v>
      </c>
      <c r="F864" s="263">
        <f t="shared" si="335"/>
        <v>1300000</v>
      </c>
      <c r="G864" s="263">
        <f t="shared" si="335"/>
        <v>1300000</v>
      </c>
      <c r="H864" s="263">
        <f t="shared" si="335"/>
        <v>1300000</v>
      </c>
      <c r="I864" s="263">
        <f t="shared" si="335"/>
        <v>1500000</v>
      </c>
      <c r="J864" s="263">
        <f t="shared" si="335"/>
        <v>1500000</v>
      </c>
      <c r="K864" s="263">
        <f t="shared" si="335"/>
        <v>1400000</v>
      </c>
      <c r="L864" s="263">
        <f t="shared" si="335"/>
        <v>1500000</v>
      </c>
      <c r="M864" s="263">
        <f t="shared" si="335"/>
        <v>1500000</v>
      </c>
      <c r="N864" s="263">
        <f t="shared" si="335"/>
        <v>1500000</v>
      </c>
      <c r="O864" s="511">
        <f t="shared" si="332"/>
        <v>16700000</v>
      </c>
    </row>
    <row r="865" spans="1:16">
      <c r="A865" s="505" t="str">
        <f>A$145</f>
        <v>2020-21</v>
      </c>
      <c r="B865" s="271"/>
      <c r="C865" s="263">
        <f t="shared" si="335"/>
        <v>1300000</v>
      </c>
      <c r="D865" s="263">
        <f t="shared" si="335"/>
        <v>1300000</v>
      </c>
      <c r="E865" s="263">
        <f t="shared" si="335"/>
        <v>1300000</v>
      </c>
      <c r="F865" s="263">
        <f t="shared" si="335"/>
        <v>1300000</v>
      </c>
      <c r="G865" s="263">
        <f t="shared" si="335"/>
        <v>1300000</v>
      </c>
      <c r="H865" s="263">
        <f t="shared" si="335"/>
        <v>1300000</v>
      </c>
      <c r="I865" s="263">
        <f t="shared" si="335"/>
        <v>1500000</v>
      </c>
      <c r="J865" s="263">
        <f t="shared" si="335"/>
        <v>1500000</v>
      </c>
      <c r="K865" s="263">
        <f t="shared" si="335"/>
        <v>1400000</v>
      </c>
      <c r="L865" s="263">
        <f t="shared" si="335"/>
        <v>1500000</v>
      </c>
      <c r="M865" s="263">
        <f t="shared" si="335"/>
        <v>1500000</v>
      </c>
      <c r="N865" s="263">
        <f t="shared" si="335"/>
        <v>1500000</v>
      </c>
      <c r="O865" s="511">
        <f t="shared" si="332"/>
        <v>16700000</v>
      </c>
    </row>
    <row r="866" spans="1:16">
      <c r="A866" s="505" t="str">
        <f>A$146</f>
        <v>2021-22</v>
      </c>
      <c r="B866" s="271"/>
      <c r="C866" s="263">
        <f>C$854</f>
        <v>1300000</v>
      </c>
      <c r="D866" s="263">
        <f t="shared" ref="D866:N867" si="336">D$854</f>
        <v>1300000</v>
      </c>
      <c r="E866" s="263">
        <f t="shared" si="336"/>
        <v>1300000</v>
      </c>
      <c r="F866" s="263">
        <f t="shared" si="336"/>
        <v>1300000</v>
      </c>
      <c r="G866" s="263">
        <f t="shared" si="336"/>
        <v>1300000</v>
      </c>
      <c r="H866" s="263">
        <f t="shared" si="336"/>
        <v>1300000</v>
      </c>
      <c r="I866" s="263">
        <f t="shared" si="336"/>
        <v>1500000</v>
      </c>
      <c r="J866" s="263">
        <f t="shared" si="336"/>
        <v>1500000</v>
      </c>
      <c r="K866" s="263">
        <f t="shared" si="336"/>
        <v>1400000</v>
      </c>
      <c r="L866" s="263">
        <f t="shared" si="336"/>
        <v>1500000</v>
      </c>
      <c r="M866" s="263">
        <f t="shared" si="336"/>
        <v>1500000</v>
      </c>
      <c r="N866" s="263">
        <f t="shared" si="336"/>
        <v>1500000</v>
      </c>
      <c r="O866" s="511">
        <f t="shared" si="332"/>
        <v>16700000</v>
      </c>
    </row>
    <row r="867" spans="1:16">
      <c r="A867" s="505" t="str">
        <f>A$147</f>
        <v>2022-23</v>
      </c>
      <c r="B867" s="271"/>
      <c r="C867" s="263">
        <f>C$854</f>
        <v>1300000</v>
      </c>
      <c r="D867" s="263">
        <f t="shared" si="336"/>
        <v>1300000</v>
      </c>
      <c r="E867" s="263">
        <f t="shared" si="336"/>
        <v>1300000</v>
      </c>
      <c r="F867" s="263">
        <f t="shared" si="336"/>
        <v>1300000</v>
      </c>
      <c r="G867" s="263">
        <f t="shared" si="336"/>
        <v>1300000</v>
      </c>
      <c r="H867" s="263">
        <f t="shared" si="336"/>
        <v>1300000</v>
      </c>
      <c r="I867" s="263">
        <f t="shared" si="336"/>
        <v>1500000</v>
      </c>
      <c r="J867" s="263">
        <f t="shared" si="336"/>
        <v>1500000</v>
      </c>
      <c r="K867" s="263">
        <f t="shared" si="336"/>
        <v>1400000</v>
      </c>
      <c r="L867" s="263">
        <f t="shared" si="336"/>
        <v>1500000</v>
      </c>
      <c r="M867" s="263">
        <f t="shared" si="336"/>
        <v>1500000</v>
      </c>
      <c r="N867" s="263">
        <f t="shared" si="336"/>
        <v>1500000</v>
      </c>
      <c r="O867" s="511">
        <f t="shared" si="332"/>
        <v>16700000</v>
      </c>
    </row>
    <row r="868" spans="1:16">
      <c r="A868" s="510"/>
      <c r="B868" s="10"/>
      <c r="C868" s="357"/>
      <c r="D868" s="357"/>
      <c r="E868" s="357"/>
      <c r="F868" s="357"/>
      <c r="G868" s="357"/>
      <c r="H868" s="357"/>
      <c r="I868" s="357"/>
      <c r="J868" s="357"/>
      <c r="K868" s="357"/>
      <c r="L868" s="357"/>
      <c r="M868" s="357"/>
      <c r="N868" s="357"/>
      <c r="O868" s="509"/>
    </row>
    <row r="869" spans="1:16">
      <c r="A869" s="508" t="s">
        <v>215</v>
      </c>
      <c r="B869" s="10"/>
      <c r="C869" s="10"/>
      <c r="D869" s="193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</row>
    <row r="870" spans="1:16" hidden="1">
      <c r="A870" s="505" t="str">
        <f>A$140</f>
        <v>2015-16 Act</v>
      </c>
      <c r="B870" s="10"/>
      <c r="C870" s="762">
        <v>10.3</v>
      </c>
      <c r="D870" s="762">
        <v>10.3</v>
      </c>
      <c r="E870" s="762">
        <v>10.3</v>
      </c>
      <c r="F870" s="762">
        <v>10.3</v>
      </c>
      <c r="G870" s="762">
        <v>10.3</v>
      </c>
      <c r="H870" s="762">
        <v>10.3</v>
      </c>
      <c r="I870" s="762">
        <v>10.3</v>
      </c>
      <c r="J870" s="762">
        <v>10.3</v>
      </c>
      <c r="K870" s="762">
        <v>10.3</v>
      </c>
      <c r="L870" s="762">
        <v>10.3</v>
      </c>
      <c r="M870" s="762">
        <v>10.3</v>
      </c>
      <c r="N870" s="762">
        <v>10.3</v>
      </c>
      <c r="O870" s="628">
        <f t="shared" ref="O870:O877" si="337">SUM(C870:N870)</f>
        <v>123.59999999999998</v>
      </c>
    </row>
    <row r="871" spans="1:16">
      <c r="A871" s="505" t="str">
        <f>A$141</f>
        <v>2016-17 Act</v>
      </c>
      <c r="B871" s="10"/>
      <c r="C871" s="658">
        <v>10.3</v>
      </c>
      <c r="D871" s="658">
        <v>10.3</v>
      </c>
      <c r="E871" s="658">
        <v>10.3</v>
      </c>
      <c r="F871" s="658">
        <v>10.3</v>
      </c>
      <c r="G871" s="658">
        <v>10.3</v>
      </c>
      <c r="H871" s="658">
        <v>10.3</v>
      </c>
      <c r="I871" s="658">
        <v>10.3</v>
      </c>
      <c r="J871" s="658">
        <v>10.3</v>
      </c>
      <c r="K871" s="658">
        <v>10.3</v>
      </c>
      <c r="L871" s="658">
        <v>10.3</v>
      </c>
      <c r="M871" s="658">
        <v>10.3</v>
      </c>
      <c r="N871" s="658">
        <v>10.3</v>
      </c>
      <c r="O871" s="511">
        <f t="shared" si="337"/>
        <v>123.59999999999998</v>
      </c>
    </row>
    <row r="872" spans="1:16">
      <c r="A872" s="505" t="str">
        <f>A$142</f>
        <v>2017-18 CYE</v>
      </c>
      <c r="B872" s="10"/>
      <c r="C872" s="788">
        <v>10.3</v>
      </c>
      <c r="D872" s="788">
        <v>10.3</v>
      </c>
      <c r="E872" s="788">
        <v>10.3</v>
      </c>
      <c r="F872" s="788">
        <f>E872</f>
        <v>10.3</v>
      </c>
      <c r="G872" s="788">
        <f t="shared" ref="G872:N872" si="338">F872</f>
        <v>10.3</v>
      </c>
      <c r="H872" s="788">
        <f t="shared" si="338"/>
        <v>10.3</v>
      </c>
      <c r="I872" s="788">
        <f t="shared" si="338"/>
        <v>10.3</v>
      </c>
      <c r="J872" s="788">
        <f t="shared" si="338"/>
        <v>10.3</v>
      </c>
      <c r="K872" s="788">
        <f t="shared" si="338"/>
        <v>10.3</v>
      </c>
      <c r="L872" s="788">
        <f t="shared" si="338"/>
        <v>10.3</v>
      </c>
      <c r="M872" s="788">
        <f t="shared" si="338"/>
        <v>10.3</v>
      </c>
      <c r="N872" s="788">
        <f t="shared" si="338"/>
        <v>10.3</v>
      </c>
      <c r="O872" s="511">
        <f t="shared" si="337"/>
        <v>123.59999999999998</v>
      </c>
      <c r="P872" s="10"/>
    </row>
    <row r="873" spans="1:16">
      <c r="A873" s="505" t="str">
        <f>A$143</f>
        <v>2018-19</v>
      </c>
      <c r="B873" s="10"/>
      <c r="C873" s="263">
        <f t="shared" ref="C873:C877" si="339">N872</f>
        <v>10.3</v>
      </c>
      <c r="D873" s="263">
        <f t="shared" ref="D873:G877" si="340">C873</f>
        <v>10.3</v>
      </c>
      <c r="E873" s="263">
        <f t="shared" si="340"/>
        <v>10.3</v>
      </c>
      <c r="F873" s="263">
        <f t="shared" si="340"/>
        <v>10.3</v>
      </c>
      <c r="G873" s="263">
        <f t="shared" si="340"/>
        <v>10.3</v>
      </c>
      <c r="H873" s="263">
        <f t="shared" ref="H873:H877" si="341">G873</f>
        <v>10.3</v>
      </c>
      <c r="I873" s="263">
        <f t="shared" ref="I873:N877" si="342">H873</f>
        <v>10.3</v>
      </c>
      <c r="J873" s="263">
        <f t="shared" si="342"/>
        <v>10.3</v>
      </c>
      <c r="K873" s="263">
        <f t="shared" si="342"/>
        <v>10.3</v>
      </c>
      <c r="L873" s="263">
        <f t="shared" si="342"/>
        <v>10.3</v>
      </c>
      <c r="M873" s="263">
        <f t="shared" si="342"/>
        <v>10.3</v>
      </c>
      <c r="N873" s="263">
        <f t="shared" si="342"/>
        <v>10.3</v>
      </c>
      <c r="O873" s="511">
        <f t="shared" si="337"/>
        <v>123.59999999999998</v>
      </c>
    </row>
    <row r="874" spans="1:16">
      <c r="A874" s="505" t="str">
        <f>A$144</f>
        <v>2019-20</v>
      </c>
      <c r="B874" s="10"/>
      <c r="C874" s="263">
        <f t="shared" si="339"/>
        <v>10.3</v>
      </c>
      <c r="D874" s="263">
        <f t="shared" si="340"/>
        <v>10.3</v>
      </c>
      <c r="E874" s="263">
        <f t="shared" si="340"/>
        <v>10.3</v>
      </c>
      <c r="F874" s="263">
        <f t="shared" si="340"/>
        <v>10.3</v>
      </c>
      <c r="G874" s="263">
        <f t="shared" si="340"/>
        <v>10.3</v>
      </c>
      <c r="H874" s="263">
        <f t="shared" si="341"/>
        <v>10.3</v>
      </c>
      <c r="I874" s="263">
        <f t="shared" si="342"/>
        <v>10.3</v>
      </c>
      <c r="J874" s="263">
        <f t="shared" si="342"/>
        <v>10.3</v>
      </c>
      <c r="K874" s="263">
        <f t="shared" si="342"/>
        <v>10.3</v>
      </c>
      <c r="L874" s="263">
        <f t="shared" si="342"/>
        <v>10.3</v>
      </c>
      <c r="M874" s="263">
        <f t="shared" si="342"/>
        <v>10.3</v>
      </c>
      <c r="N874" s="263">
        <f t="shared" si="342"/>
        <v>10.3</v>
      </c>
      <c r="O874" s="511">
        <f t="shared" si="337"/>
        <v>123.59999999999998</v>
      </c>
    </row>
    <row r="875" spans="1:16">
      <c r="A875" s="505" t="str">
        <f>A$145</f>
        <v>2020-21</v>
      </c>
      <c r="B875" s="10"/>
      <c r="C875" s="263">
        <f t="shared" si="339"/>
        <v>10.3</v>
      </c>
      <c r="D875" s="263">
        <f t="shared" si="340"/>
        <v>10.3</v>
      </c>
      <c r="E875" s="263">
        <f t="shared" si="340"/>
        <v>10.3</v>
      </c>
      <c r="F875" s="263">
        <f t="shared" si="340"/>
        <v>10.3</v>
      </c>
      <c r="G875" s="263">
        <f t="shared" si="340"/>
        <v>10.3</v>
      </c>
      <c r="H875" s="263">
        <f t="shared" si="341"/>
        <v>10.3</v>
      </c>
      <c r="I875" s="263">
        <f t="shared" si="342"/>
        <v>10.3</v>
      </c>
      <c r="J875" s="263">
        <f t="shared" si="342"/>
        <v>10.3</v>
      </c>
      <c r="K875" s="263">
        <f t="shared" si="342"/>
        <v>10.3</v>
      </c>
      <c r="L875" s="263">
        <f t="shared" si="342"/>
        <v>10.3</v>
      </c>
      <c r="M875" s="263">
        <f t="shared" si="342"/>
        <v>10.3</v>
      </c>
      <c r="N875" s="263">
        <f t="shared" si="342"/>
        <v>10.3</v>
      </c>
      <c r="O875" s="511">
        <f t="shared" si="337"/>
        <v>123.59999999999998</v>
      </c>
    </row>
    <row r="876" spans="1:16">
      <c r="A876" s="505" t="str">
        <f>A$146</f>
        <v>2021-22</v>
      </c>
      <c r="B876" s="10"/>
      <c r="C876" s="263">
        <f t="shared" si="339"/>
        <v>10.3</v>
      </c>
      <c r="D876" s="263">
        <f t="shared" si="340"/>
        <v>10.3</v>
      </c>
      <c r="E876" s="263">
        <f t="shared" ref="E876:G877" si="343">D876</f>
        <v>10.3</v>
      </c>
      <c r="F876" s="263">
        <f t="shared" si="343"/>
        <v>10.3</v>
      </c>
      <c r="G876" s="263">
        <f t="shared" si="343"/>
        <v>10.3</v>
      </c>
      <c r="H876" s="263">
        <f t="shared" si="341"/>
        <v>10.3</v>
      </c>
      <c r="I876" s="263">
        <f t="shared" si="342"/>
        <v>10.3</v>
      </c>
      <c r="J876" s="263">
        <f t="shared" si="342"/>
        <v>10.3</v>
      </c>
      <c r="K876" s="263">
        <f t="shared" si="342"/>
        <v>10.3</v>
      </c>
      <c r="L876" s="263">
        <f t="shared" si="342"/>
        <v>10.3</v>
      </c>
      <c r="M876" s="263">
        <f t="shared" si="342"/>
        <v>10.3</v>
      </c>
      <c r="N876" s="263">
        <f t="shared" si="342"/>
        <v>10.3</v>
      </c>
      <c r="O876" s="511">
        <f t="shared" si="337"/>
        <v>123.59999999999998</v>
      </c>
    </row>
    <row r="877" spans="1:16">
      <c r="A877" s="505" t="str">
        <f>A$147</f>
        <v>2022-23</v>
      </c>
      <c r="B877" s="10"/>
      <c r="C877" s="263">
        <f t="shared" si="339"/>
        <v>10.3</v>
      </c>
      <c r="D877" s="263">
        <f t="shared" si="340"/>
        <v>10.3</v>
      </c>
      <c r="E877" s="263">
        <f t="shared" si="343"/>
        <v>10.3</v>
      </c>
      <c r="F877" s="263">
        <f t="shared" si="343"/>
        <v>10.3</v>
      </c>
      <c r="G877" s="263">
        <f t="shared" si="343"/>
        <v>10.3</v>
      </c>
      <c r="H877" s="263">
        <f t="shared" si="341"/>
        <v>10.3</v>
      </c>
      <c r="I877" s="263">
        <f t="shared" si="342"/>
        <v>10.3</v>
      </c>
      <c r="J877" s="263">
        <f t="shared" si="342"/>
        <v>10.3</v>
      </c>
      <c r="K877" s="263">
        <f t="shared" si="342"/>
        <v>10.3</v>
      </c>
      <c r="L877" s="263">
        <f t="shared" si="342"/>
        <v>10.3</v>
      </c>
      <c r="M877" s="263">
        <f t="shared" si="342"/>
        <v>10.3</v>
      </c>
      <c r="N877" s="263">
        <f t="shared" si="342"/>
        <v>10.3</v>
      </c>
      <c r="O877" s="511">
        <f t="shared" si="337"/>
        <v>123.59999999999998</v>
      </c>
    </row>
    <row r="878" spans="1:16">
      <c r="A878" s="510"/>
      <c r="B878" s="10"/>
      <c r="C878" s="357"/>
      <c r="D878" s="357"/>
      <c r="E878" s="357"/>
      <c r="F878" s="357"/>
      <c r="G878" s="357"/>
      <c r="H878" s="357"/>
      <c r="I878" s="357"/>
      <c r="J878" s="357"/>
      <c r="K878" s="357"/>
      <c r="L878" s="357"/>
      <c r="M878" s="357"/>
      <c r="N878" s="357"/>
      <c r="O878" s="509"/>
    </row>
    <row r="879" spans="1:16">
      <c r="A879" s="508" t="s">
        <v>213</v>
      </c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</row>
    <row r="880" spans="1:16" hidden="1">
      <c r="A880" s="505" t="str">
        <f>A$140</f>
        <v>2015-16 Act</v>
      </c>
      <c r="B880" s="10"/>
      <c r="C880" s="721">
        <v>6729.74</v>
      </c>
      <c r="D880" s="721">
        <v>6729.74</v>
      </c>
      <c r="E880" s="721">
        <v>6729.74</v>
      </c>
      <c r="F880" s="721">
        <v>6729.74</v>
      </c>
      <c r="G880" s="721">
        <v>6729.74</v>
      </c>
      <c r="H880" s="721">
        <v>6729.74</v>
      </c>
      <c r="I880" s="721">
        <v>7309.89</v>
      </c>
      <c r="J880" s="721">
        <v>6853.13</v>
      </c>
      <c r="K880" s="721">
        <v>8173.6100000000006</v>
      </c>
      <c r="L880" s="721">
        <v>8222.85</v>
      </c>
      <c r="M880" s="721">
        <v>8222.85</v>
      </c>
      <c r="N880" s="721">
        <v>8222.85</v>
      </c>
      <c r="O880" s="628">
        <f t="shared" ref="O880:O887" si="344">SUM(C880:N880)</f>
        <v>87383.62000000001</v>
      </c>
    </row>
    <row r="881" spans="1:18">
      <c r="A881" s="505" t="str">
        <f>A$141</f>
        <v>2016-17 Act</v>
      </c>
      <c r="B881" s="10"/>
      <c r="C881" s="788">
        <v>10554.77</v>
      </c>
      <c r="D881" s="788">
        <v>8222.85</v>
      </c>
      <c r="E881" s="788">
        <v>8222.85</v>
      </c>
      <c r="F881" s="788">
        <v>8222.85</v>
      </c>
      <c r="G881" s="788">
        <v>8042.86</v>
      </c>
      <c r="H881" s="788">
        <v>8222.85</v>
      </c>
      <c r="I881" s="788">
        <v>9119.39</v>
      </c>
      <c r="J881" s="788">
        <v>9119.39</v>
      </c>
      <c r="K881" s="788">
        <v>9119.39</v>
      </c>
      <c r="L881" s="788">
        <v>9119.39</v>
      </c>
      <c r="M881" s="788">
        <v>9119.39</v>
      </c>
      <c r="N881" s="788">
        <v>9119.39</v>
      </c>
      <c r="O881" s="511">
        <f t="shared" si="344"/>
        <v>106205.37</v>
      </c>
    </row>
    <row r="882" spans="1:18">
      <c r="A882" s="505" t="str">
        <f>A$142</f>
        <v>2017-18 CYE</v>
      </c>
      <c r="B882" s="10"/>
      <c r="C882" s="788">
        <v>9119.39</v>
      </c>
      <c r="D882" s="788">
        <v>9119.39</v>
      </c>
      <c r="E882" s="788">
        <v>9119.39</v>
      </c>
      <c r="F882" s="788">
        <v>9119.39</v>
      </c>
      <c r="G882" s="788">
        <v>9119.39</v>
      </c>
      <c r="H882" s="788">
        <v>9119.39</v>
      </c>
      <c r="I882" s="788">
        <v>12402.19</v>
      </c>
      <c r="J882" s="788">
        <v>12402.19</v>
      </c>
      <c r="K882" s="788">
        <v>12402.19</v>
      </c>
      <c r="L882" s="788">
        <v>12402.19</v>
      </c>
      <c r="M882" s="788">
        <v>12402.19</v>
      </c>
      <c r="N882" s="788">
        <v>12402.19</v>
      </c>
      <c r="O882" s="511">
        <f t="shared" si="344"/>
        <v>129129.48000000001</v>
      </c>
      <c r="P882" s="10"/>
      <c r="R882" s="971"/>
    </row>
    <row r="883" spans="1:18">
      <c r="A883" s="505" t="str">
        <f>A$143</f>
        <v>2018-19</v>
      </c>
      <c r="B883" s="10"/>
      <c r="C883" s="263">
        <f t="shared" ref="C883:G885" si="345">ROUND((C863/1000)*$J$821,0)</f>
        <v>7358</v>
      </c>
      <c r="D883" s="263">
        <f t="shared" si="345"/>
        <v>7358</v>
      </c>
      <c r="E883" s="263">
        <f t="shared" si="345"/>
        <v>7358</v>
      </c>
      <c r="F883" s="263">
        <f t="shared" si="345"/>
        <v>7358</v>
      </c>
      <c r="G883" s="263">
        <f t="shared" si="345"/>
        <v>7358</v>
      </c>
      <c r="H883" s="263">
        <f t="shared" ref="H883:N883" si="346">ROUND((H863/1000)*$J$821,0)</f>
        <v>7358</v>
      </c>
      <c r="I883" s="263">
        <f t="shared" si="346"/>
        <v>8490</v>
      </c>
      <c r="J883" s="263">
        <f t="shared" si="346"/>
        <v>8490</v>
      </c>
      <c r="K883" s="263">
        <f t="shared" si="346"/>
        <v>7924</v>
      </c>
      <c r="L883" s="263">
        <f t="shared" si="346"/>
        <v>8490</v>
      </c>
      <c r="M883" s="263">
        <f t="shared" si="346"/>
        <v>8490</v>
      </c>
      <c r="N883" s="263">
        <f t="shared" si="346"/>
        <v>8490</v>
      </c>
      <c r="O883" s="511">
        <f t="shared" si="344"/>
        <v>94522</v>
      </c>
    </row>
    <row r="884" spans="1:18">
      <c r="A884" s="505" t="str">
        <f>A$144</f>
        <v>2019-20</v>
      </c>
      <c r="B884" s="10"/>
      <c r="C884" s="263">
        <f t="shared" si="345"/>
        <v>7358</v>
      </c>
      <c r="D884" s="263">
        <f t="shared" si="345"/>
        <v>7358</v>
      </c>
      <c r="E884" s="263">
        <f t="shared" si="345"/>
        <v>7358</v>
      </c>
      <c r="F884" s="263">
        <f t="shared" si="345"/>
        <v>7358</v>
      </c>
      <c r="G884" s="263">
        <f t="shared" si="345"/>
        <v>7358</v>
      </c>
      <c r="H884" s="263">
        <f t="shared" ref="H884:N884" si="347">ROUND((H864/1000)*$J$821,0)</f>
        <v>7358</v>
      </c>
      <c r="I884" s="263">
        <f t="shared" si="347"/>
        <v>8490</v>
      </c>
      <c r="J884" s="263">
        <f t="shared" si="347"/>
        <v>8490</v>
      </c>
      <c r="K884" s="263">
        <f t="shared" si="347"/>
        <v>7924</v>
      </c>
      <c r="L884" s="263">
        <f t="shared" si="347"/>
        <v>8490</v>
      </c>
      <c r="M884" s="263">
        <f t="shared" si="347"/>
        <v>8490</v>
      </c>
      <c r="N884" s="263">
        <f t="shared" si="347"/>
        <v>8490</v>
      </c>
      <c r="O884" s="511">
        <f t="shared" si="344"/>
        <v>94522</v>
      </c>
    </row>
    <row r="885" spans="1:18">
      <c r="A885" s="505" t="str">
        <f>A$145</f>
        <v>2020-21</v>
      </c>
      <c r="B885" s="10"/>
      <c r="C885" s="263">
        <f t="shared" si="345"/>
        <v>7358</v>
      </c>
      <c r="D885" s="263">
        <f t="shared" si="345"/>
        <v>7358</v>
      </c>
      <c r="E885" s="263">
        <f t="shared" si="345"/>
        <v>7358</v>
      </c>
      <c r="F885" s="263">
        <f t="shared" si="345"/>
        <v>7358</v>
      </c>
      <c r="G885" s="263">
        <f t="shared" si="345"/>
        <v>7358</v>
      </c>
      <c r="H885" s="263">
        <f t="shared" ref="H885:N885" si="348">ROUND((H865/1000)*$J$821,0)</f>
        <v>7358</v>
      </c>
      <c r="I885" s="263">
        <f t="shared" si="348"/>
        <v>8490</v>
      </c>
      <c r="J885" s="263">
        <f t="shared" si="348"/>
        <v>8490</v>
      </c>
      <c r="K885" s="263">
        <f t="shared" si="348"/>
        <v>7924</v>
      </c>
      <c r="L885" s="263">
        <f t="shared" si="348"/>
        <v>8490</v>
      </c>
      <c r="M885" s="263">
        <f t="shared" si="348"/>
        <v>8490</v>
      </c>
      <c r="N885" s="263">
        <f t="shared" si="348"/>
        <v>8490</v>
      </c>
      <c r="O885" s="511">
        <f t="shared" si="344"/>
        <v>94522</v>
      </c>
    </row>
    <row r="886" spans="1:18">
      <c r="A886" s="505" t="str">
        <f>A$146</f>
        <v>2021-22</v>
      </c>
      <c r="B886" s="10"/>
      <c r="C886" s="263">
        <f>ROUND((C866/1000)*$J$821,0)</f>
        <v>7358</v>
      </c>
      <c r="D886" s="263">
        <f t="shared" ref="D886:N887" si="349">ROUND((D866/1000)*$J$821,0)</f>
        <v>7358</v>
      </c>
      <c r="E886" s="263">
        <f t="shared" si="349"/>
        <v>7358</v>
      </c>
      <c r="F886" s="263">
        <f t="shared" si="349"/>
        <v>7358</v>
      </c>
      <c r="G886" s="263">
        <f t="shared" si="349"/>
        <v>7358</v>
      </c>
      <c r="H886" s="263">
        <f t="shared" si="349"/>
        <v>7358</v>
      </c>
      <c r="I886" s="263">
        <f t="shared" si="349"/>
        <v>8490</v>
      </c>
      <c r="J886" s="263">
        <f t="shared" si="349"/>
        <v>8490</v>
      </c>
      <c r="K886" s="263">
        <f t="shared" si="349"/>
        <v>7924</v>
      </c>
      <c r="L886" s="263">
        <f t="shared" si="349"/>
        <v>8490</v>
      </c>
      <c r="M886" s="263">
        <f t="shared" si="349"/>
        <v>8490</v>
      </c>
      <c r="N886" s="263">
        <f t="shared" si="349"/>
        <v>8490</v>
      </c>
      <c r="O886" s="511">
        <f t="shared" si="344"/>
        <v>94522</v>
      </c>
    </row>
    <row r="887" spans="1:18">
      <c r="A887" s="505" t="str">
        <f>A$147</f>
        <v>2022-23</v>
      </c>
      <c r="B887" s="10"/>
      <c r="C887" s="263">
        <f>ROUND((C867/1000)*$J$821,0)</f>
        <v>7358</v>
      </c>
      <c r="D887" s="263">
        <f t="shared" si="349"/>
        <v>7358</v>
      </c>
      <c r="E887" s="263">
        <f t="shared" si="349"/>
        <v>7358</v>
      </c>
      <c r="F887" s="263">
        <f t="shared" si="349"/>
        <v>7358</v>
      </c>
      <c r="G887" s="263">
        <f t="shared" si="349"/>
        <v>7358</v>
      </c>
      <c r="H887" s="263">
        <f t="shared" si="349"/>
        <v>7358</v>
      </c>
      <c r="I887" s="263">
        <f t="shared" si="349"/>
        <v>8490</v>
      </c>
      <c r="J887" s="263">
        <f t="shared" si="349"/>
        <v>8490</v>
      </c>
      <c r="K887" s="263">
        <f t="shared" si="349"/>
        <v>7924</v>
      </c>
      <c r="L887" s="263">
        <f t="shared" si="349"/>
        <v>8490</v>
      </c>
      <c r="M887" s="263">
        <f t="shared" si="349"/>
        <v>8490</v>
      </c>
      <c r="N887" s="263">
        <f t="shared" si="349"/>
        <v>8490</v>
      </c>
      <c r="O887" s="511">
        <f t="shared" si="344"/>
        <v>94522</v>
      </c>
    </row>
    <row r="888" spans="1:18">
      <c r="A888" s="507" t="s">
        <v>210</v>
      </c>
      <c r="B888" s="10"/>
      <c r="C888" s="490">
        <f>C882/(C862/1000)</f>
        <v>5.6599987586891753</v>
      </c>
      <c r="D888" s="490">
        <f t="shared" ref="D888:N888" si="350">D882/(D862/1000)</f>
        <v>5.6599987586891753</v>
      </c>
      <c r="E888" s="490">
        <f t="shared" si="350"/>
        <v>5.6599987586891753</v>
      </c>
      <c r="F888" s="490">
        <f t="shared" si="350"/>
        <v>5.6599987586891753</v>
      </c>
      <c r="G888" s="490">
        <f t="shared" si="350"/>
        <v>5.6599987586891753</v>
      </c>
      <c r="H888" s="490">
        <f t="shared" si="350"/>
        <v>5.6599987586891753</v>
      </c>
      <c r="I888" s="490">
        <f t="shared" si="350"/>
        <v>5.6599990872581243</v>
      </c>
      <c r="J888" s="490">
        <f t="shared" si="350"/>
        <v>5.6599990872581243</v>
      </c>
      <c r="K888" s="490">
        <f t="shared" si="350"/>
        <v>5.6599990872581243</v>
      </c>
      <c r="L888" s="490">
        <f t="shared" si="350"/>
        <v>5.6599990872581243</v>
      </c>
      <c r="M888" s="490">
        <f t="shared" si="350"/>
        <v>5.6599990872581243</v>
      </c>
      <c r="N888" s="490">
        <f t="shared" si="350"/>
        <v>5.6599990872581243</v>
      </c>
      <c r="O888" s="511"/>
    </row>
    <row r="889" spans="1:18">
      <c r="A889" s="506"/>
      <c r="B889" s="10"/>
      <c r="C889" s="362"/>
      <c r="D889" s="362"/>
      <c r="E889" s="362"/>
      <c r="F889" s="362"/>
      <c r="G889" s="362"/>
      <c r="H889" s="362"/>
      <c r="I889" s="362"/>
      <c r="J889" s="362"/>
      <c r="K889" s="362"/>
      <c r="L889" s="362"/>
      <c r="M889" s="362"/>
      <c r="N889" s="362"/>
      <c r="O889" s="509"/>
    </row>
    <row r="890" spans="1:18">
      <c r="A890" s="508" t="s">
        <v>3</v>
      </c>
      <c r="B890" s="10"/>
      <c r="C890" s="271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</row>
    <row r="891" spans="1:18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</row>
    <row r="892" spans="1:18" hidden="1">
      <c r="A892" s="505" t="str">
        <f>A$140</f>
        <v>2015-16 Act</v>
      </c>
      <c r="B892" s="10"/>
      <c r="C892" s="262">
        <f t="shared" ref="C892:C899" si="351">C870+C880</f>
        <v>6740.04</v>
      </c>
      <c r="D892" s="262">
        <f t="shared" ref="D892:N892" si="352">D870+D880</f>
        <v>6740.04</v>
      </c>
      <c r="E892" s="262">
        <f t="shared" si="352"/>
        <v>6740.04</v>
      </c>
      <c r="F892" s="262">
        <f t="shared" si="352"/>
        <v>6740.04</v>
      </c>
      <c r="G892" s="262">
        <f t="shared" si="352"/>
        <v>6740.04</v>
      </c>
      <c r="H892" s="262">
        <f t="shared" si="352"/>
        <v>6740.04</v>
      </c>
      <c r="I892" s="262">
        <f t="shared" si="352"/>
        <v>7320.1900000000005</v>
      </c>
      <c r="J892" s="262">
        <f t="shared" si="352"/>
        <v>6863.43</v>
      </c>
      <c r="K892" s="262">
        <f t="shared" si="352"/>
        <v>8183.9100000000008</v>
      </c>
      <c r="L892" s="262">
        <f t="shared" si="352"/>
        <v>8233.15</v>
      </c>
      <c r="M892" s="262">
        <f t="shared" si="352"/>
        <v>8233.15</v>
      </c>
      <c r="N892" s="262">
        <f t="shared" si="352"/>
        <v>8233.15</v>
      </c>
      <c r="O892" s="628">
        <f t="shared" ref="O892:O899" si="353">SUM(C892:N892)</f>
        <v>87507.219999999987</v>
      </c>
    </row>
    <row r="893" spans="1:18">
      <c r="A893" s="505" t="str">
        <f>A$141</f>
        <v>2016-17 Act</v>
      </c>
      <c r="B893" s="10"/>
      <c r="C893" s="263">
        <f t="shared" si="351"/>
        <v>10565.07</v>
      </c>
      <c r="D893" s="263">
        <f t="shared" ref="D893:N893" si="354">D871+D881</f>
        <v>8233.15</v>
      </c>
      <c r="E893" s="263">
        <f t="shared" si="354"/>
        <v>8233.15</v>
      </c>
      <c r="F893" s="263">
        <f t="shared" si="354"/>
        <v>8233.15</v>
      </c>
      <c r="G893" s="263">
        <f t="shared" si="354"/>
        <v>8053.16</v>
      </c>
      <c r="H893" s="263">
        <f t="shared" si="354"/>
        <v>8233.15</v>
      </c>
      <c r="I893" s="263">
        <f t="shared" si="354"/>
        <v>9129.6899999999987</v>
      </c>
      <c r="J893" s="263">
        <f t="shared" si="354"/>
        <v>9129.6899999999987</v>
      </c>
      <c r="K893" s="263">
        <f t="shared" si="354"/>
        <v>9129.6899999999987</v>
      </c>
      <c r="L893" s="263">
        <f t="shared" si="354"/>
        <v>9129.6899999999987</v>
      </c>
      <c r="M893" s="263">
        <f t="shared" si="354"/>
        <v>9129.6899999999987</v>
      </c>
      <c r="N893" s="263">
        <f t="shared" si="354"/>
        <v>9129.6899999999987</v>
      </c>
      <c r="O893" s="511">
        <f t="shared" si="353"/>
        <v>106328.97000000002</v>
      </c>
    </row>
    <row r="894" spans="1:18">
      <c r="A894" s="505" t="str">
        <f>A$142</f>
        <v>2017-18 CYE</v>
      </c>
      <c r="B894" s="10"/>
      <c r="C894" s="263">
        <f t="shared" si="351"/>
        <v>9129.6899999999987</v>
      </c>
      <c r="D894" s="263">
        <f t="shared" ref="D894:N894" si="355">D872+D882</f>
        <v>9129.6899999999987</v>
      </c>
      <c r="E894" s="263">
        <f t="shared" si="355"/>
        <v>9129.6899999999987</v>
      </c>
      <c r="F894" s="263">
        <f t="shared" si="355"/>
        <v>9129.6899999999987</v>
      </c>
      <c r="G894" s="263">
        <f t="shared" si="355"/>
        <v>9129.6899999999987</v>
      </c>
      <c r="H894" s="263">
        <f t="shared" si="355"/>
        <v>9129.6899999999987</v>
      </c>
      <c r="I894" s="263">
        <f t="shared" si="355"/>
        <v>12412.49</v>
      </c>
      <c r="J894" s="263">
        <f t="shared" si="355"/>
        <v>12412.49</v>
      </c>
      <c r="K894" s="263">
        <f t="shared" si="355"/>
        <v>12412.49</v>
      </c>
      <c r="L894" s="263">
        <f t="shared" si="355"/>
        <v>12412.49</v>
      </c>
      <c r="M894" s="263">
        <f t="shared" si="355"/>
        <v>12412.49</v>
      </c>
      <c r="N894" s="263">
        <f t="shared" si="355"/>
        <v>12412.49</v>
      </c>
      <c r="O894" s="494">
        <f t="shared" si="353"/>
        <v>129253.08000000003</v>
      </c>
      <c r="Q894" s="971"/>
    </row>
    <row r="895" spans="1:18">
      <c r="A895" s="505" t="str">
        <f>A$143</f>
        <v>2018-19</v>
      </c>
      <c r="B895" s="10"/>
      <c r="C895" s="263">
        <f t="shared" si="351"/>
        <v>7368.3</v>
      </c>
      <c r="D895" s="263">
        <f t="shared" ref="D895:N895" si="356">D873+D883</f>
        <v>7368.3</v>
      </c>
      <c r="E895" s="263">
        <f t="shared" si="356"/>
        <v>7368.3</v>
      </c>
      <c r="F895" s="263">
        <f t="shared" si="356"/>
        <v>7368.3</v>
      </c>
      <c r="G895" s="263">
        <f t="shared" si="356"/>
        <v>7368.3</v>
      </c>
      <c r="H895" s="263">
        <f t="shared" si="356"/>
        <v>7368.3</v>
      </c>
      <c r="I895" s="263">
        <f t="shared" si="356"/>
        <v>8500.2999999999993</v>
      </c>
      <c r="J895" s="263">
        <f t="shared" si="356"/>
        <v>8500.2999999999993</v>
      </c>
      <c r="K895" s="263">
        <f t="shared" si="356"/>
        <v>7934.3</v>
      </c>
      <c r="L895" s="263">
        <f t="shared" si="356"/>
        <v>8500.2999999999993</v>
      </c>
      <c r="M895" s="263">
        <f t="shared" si="356"/>
        <v>8500.2999999999993</v>
      </c>
      <c r="N895" s="263">
        <f t="shared" si="356"/>
        <v>8500.2999999999993</v>
      </c>
      <c r="O895" s="511">
        <f t="shared" si="353"/>
        <v>94645.60000000002</v>
      </c>
    </row>
    <row r="896" spans="1:18">
      <c r="A896" s="169" t="str">
        <f>A$144</f>
        <v>2019-20</v>
      </c>
      <c r="C896" s="144">
        <f t="shared" si="351"/>
        <v>7368.3</v>
      </c>
      <c r="D896" s="144">
        <f t="shared" ref="D896:N896" si="357">D874+D884</f>
        <v>7368.3</v>
      </c>
      <c r="E896" s="144">
        <f t="shared" si="357"/>
        <v>7368.3</v>
      </c>
      <c r="F896" s="144">
        <f t="shared" si="357"/>
        <v>7368.3</v>
      </c>
      <c r="G896" s="144">
        <f t="shared" si="357"/>
        <v>7368.3</v>
      </c>
      <c r="H896" s="144">
        <f t="shared" si="357"/>
        <v>7368.3</v>
      </c>
      <c r="I896" s="144">
        <f t="shared" si="357"/>
        <v>8500.2999999999993</v>
      </c>
      <c r="J896" s="144">
        <f t="shared" si="357"/>
        <v>8500.2999999999993</v>
      </c>
      <c r="K896" s="144">
        <f t="shared" si="357"/>
        <v>7934.3</v>
      </c>
      <c r="L896" s="144">
        <f t="shared" si="357"/>
        <v>8500.2999999999993</v>
      </c>
      <c r="M896" s="144">
        <f t="shared" si="357"/>
        <v>8500.2999999999993</v>
      </c>
      <c r="N896" s="144">
        <f t="shared" si="357"/>
        <v>8500.2999999999993</v>
      </c>
      <c r="O896" s="166">
        <f t="shared" si="353"/>
        <v>94645.60000000002</v>
      </c>
    </row>
    <row r="897" spans="1:16">
      <c r="A897" s="505" t="str">
        <f>A$145</f>
        <v>2020-21</v>
      </c>
      <c r="C897" s="144">
        <f t="shared" si="351"/>
        <v>7368.3</v>
      </c>
      <c r="D897" s="144">
        <f t="shared" ref="D897:N897" si="358">D875+D885</f>
        <v>7368.3</v>
      </c>
      <c r="E897" s="144">
        <f t="shared" si="358"/>
        <v>7368.3</v>
      </c>
      <c r="F897" s="144">
        <f t="shared" si="358"/>
        <v>7368.3</v>
      </c>
      <c r="G897" s="144">
        <f t="shared" si="358"/>
        <v>7368.3</v>
      </c>
      <c r="H897" s="144">
        <f t="shared" si="358"/>
        <v>7368.3</v>
      </c>
      <c r="I897" s="144">
        <f t="shared" si="358"/>
        <v>8500.2999999999993</v>
      </c>
      <c r="J897" s="144">
        <f t="shared" si="358"/>
        <v>8500.2999999999993</v>
      </c>
      <c r="K897" s="144">
        <f t="shared" si="358"/>
        <v>7934.3</v>
      </c>
      <c r="L897" s="144">
        <f t="shared" si="358"/>
        <v>8500.2999999999993</v>
      </c>
      <c r="M897" s="144">
        <f t="shared" si="358"/>
        <v>8500.2999999999993</v>
      </c>
      <c r="N897" s="144">
        <f t="shared" si="358"/>
        <v>8500.2999999999993</v>
      </c>
      <c r="O897" s="166">
        <f t="shared" si="353"/>
        <v>94645.60000000002</v>
      </c>
    </row>
    <row r="898" spans="1:16">
      <c r="A898" s="505" t="str">
        <f>A$146</f>
        <v>2021-22</v>
      </c>
      <c r="C898" s="144">
        <f t="shared" si="351"/>
        <v>7368.3</v>
      </c>
      <c r="D898" s="144">
        <f t="shared" ref="D898:N898" si="359">D876+D886</f>
        <v>7368.3</v>
      </c>
      <c r="E898" s="144">
        <f t="shared" si="359"/>
        <v>7368.3</v>
      </c>
      <c r="F898" s="144">
        <f t="shared" si="359"/>
        <v>7368.3</v>
      </c>
      <c r="G898" s="144">
        <f t="shared" si="359"/>
        <v>7368.3</v>
      </c>
      <c r="H898" s="144">
        <f t="shared" si="359"/>
        <v>7368.3</v>
      </c>
      <c r="I898" s="144">
        <f t="shared" si="359"/>
        <v>8500.2999999999993</v>
      </c>
      <c r="J898" s="144">
        <f t="shared" si="359"/>
        <v>8500.2999999999993</v>
      </c>
      <c r="K898" s="144">
        <f t="shared" si="359"/>
        <v>7934.3</v>
      </c>
      <c r="L898" s="144">
        <f t="shared" si="359"/>
        <v>8500.2999999999993</v>
      </c>
      <c r="M898" s="144">
        <f t="shared" si="359"/>
        <v>8500.2999999999993</v>
      </c>
      <c r="N898" s="144">
        <f t="shared" si="359"/>
        <v>8500.2999999999993</v>
      </c>
      <c r="O898" s="166">
        <f t="shared" si="353"/>
        <v>94645.60000000002</v>
      </c>
    </row>
    <row r="899" spans="1:16">
      <c r="A899" s="505" t="str">
        <f>A$147</f>
        <v>2022-23</v>
      </c>
      <c r="C899" s="144">
        <f t="shared" si="351"/>
        <v>7368.3</v>
      </c>
      <c r="D899" s="144">
        <f t="shared" ref="D899:N899" si="360">D877+D887</f>
        <v>7368.3</v>
      </c>
      <c r="E899" s="144">
        <f t="shared" si="360"/>
        <v>7368.3</v>
      </c>
      <c r="F899" s="144">
        <f t="shared" si="360"/>
        <v>7368.3</v>
      </c>
      <c r="G899" s="144">
        <f t="shared" si="360"/>
        <v>7368.3</v>
      </c>
      <c r="H899" s="144">
        <f t="shared" si="360"/>
        <v>7368.3</v>
      </c>
      <c r="I899" s="144">
        <f t="shared" si="360"/>
        <v>8500.2999999999993</v>
      </c>
      <c r="J899" s="144">
        <f t="shared" si="360"/>
        <v>8500.2999999999993</v>
      </c>
      <c r="K899" s="144">
        <f t="shared" si="360"/>
        <v>7934.3</v>
      </c>
      <c r="L899" s="144">
        <f t="shared" si="360"/>
        <v>8500.2999999999993</v>
      </c>
      <c r="M899" s="144">
        <f t="shared" si="360"/>
        <v>8500.2999999999993</v>
      </c>
      <c r="N899" s="144">
        <f t="shared" si="360"/>
        <v>8500.2999999999993</v>
      </c>
      <c r="O899" s="166">
        <f t="shared" si="353"/>
        <v>94645.60000000002</v>
      </c>
    </row>
    <row r="900" spans="1:16">
      <c r="A900" s="49" t="s">
        <v>322</v>
      </c>
      <c r="B900"/>
      <c r="C900" s="657" t="s">
        <v>404</v>
      </c>
      <c r="D900" s="657" t="s">
        <v>404</v>
      </c>
      <c r="E900" s="657" t="s">
        <v>404</v>
      </c>
      <c r="F900" s="657" t="s">
        <v>404</v>
      </c>
      <c r="G900" s="657" t="s">
        <v>404</v>
      </c>
      <c r="H900" s="657" t="s">
        <v>404</v>
      </c>
      <c r="I900" s="657" t="s">
        <v>404</v>
      </c>
      <c r="J900" s="657" t="s">
        <v>404</v>
      </c>
      <c r="K900" s="657" t="s">
        <v>404</v>
      </c>
      <c r="L900" s="657" t="s">
        <v>404</v>
      </c>
      <c r="M900" s="657" t="s">
        <v>404</v>
      </c>
      <c r="N900" s="657" t="s">
        <v>404</v>
      </c>
      <c r="P900" s="10"/>
    </row>
  </sheetData>
  <mergeCells count="7">
    <mergeCell ref="H661:I661"/>
    <mergeCell ref="K661:L661"/>
    <mergeCell ref="D100:E100"/>
    <mergeCell ref="H100:I100"/>
    <mergeCell ref="K261:L261"/>
    <mergeCell ref="H261:I261"/>
    <mergeCell ref="D261:E261"/>
  </mergeCells>
  <phoneticPr fontId="0" type="noConversion"/>
  <printOptions horizontalCentered="1"/>
  <pageMargins left="0.25" right="0.2" top="0.25" bottom="0.4" header="0" footer="0.2"/>
  <pageSetup scale="66" orientation="landscape" r:id="rId1"/>
  <headerFooter alignWithMargins="0">
    <oddFooter>&amp;C&amp;9Page &amp;P of &amp;N&amp;R&amp;9&amp;F   &amp;D</oddFooter>
  </headerFooter>
  <rowBreaks count="10" manualBreakCount="10">
    <brk id="56" max="14" man="1"/>
    <brk id="99" max="14" man="1"/>
    <brk id="179" max="14" man="1"/>
    <brk id="259" max="14" man="1"/>
    <brk id="339" max="14" man="1"/>
    <brk id="419" max="14" man="1"/>
    <brk id="499" max="14" man="1"/>
    <brk id="579" max="14" man="1"/>
    <brk id="659" max="14" man="1"/>
    <brk id="739" max="14" man="1"/>
  </rowBreaks>
  <ignoredErrors>
    <ignoredError sqref="A4" unlockedFormula="1"/>
  </ignoredError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P380"/>
  <sheetViews>
    <sheetView workbookViewId="0"/>
  </sheetViews>
  <sheetFormatPr defaultRowHeight="12.75"/>
  <cols>
    <col min="1" max="1" width="17.42578125" style="33" customWidth="1"/>
    <col min="2" max="2" width="16.28515625" style="225" customWidth="1"/>
    <col min="3" max="3" width="14.7109375" style="247" customWidth="1"/>
    <col min="4" max="13" width="12.28515625" customWidth="1"/>
    <col min="14" max="14" width="10.42578125" customWidth="1"/>
  </cols>
  <sheetData>
    <row r="1" spans="1:3" ht="20.25">
      <c r="A1" s="250" t="s">
        <v>93</v>
      </c>
      <c r="C1" s="582" t="s">
        <v>268</v>
      </c>
    </row>
    <row r="2" spans="1:3" ht="4.5" customHeight="1">
      <c r="A2" s="251"/>
    </row>
    <row r="3" spans="1:3" ht="18">
      <c r="A3" s="252" t="str">
        <f>Residential!A3</f>
        <v xml:space="preserve">Revenue Forecast Data - Wastewater </v>
      </c>
    </row>
    <row r="4" spans="1:3" ht="18">
      <c r="A4" s="253" t="str">
        <f>Residential!A4</f>
        <v>FY 2018-19</v>
      </c>
    </row>
    <row r="6" spans="1:3" ht="15.75">
      <c r="A6" s="200" t="s">
        <v>92</v>
      </c>
      <c r="B6" s="248" t="s">
        <v>95</v>
      </c>
    </row>
    <row r="8" spans="1:3">
      <c r="A8" s="34" t="s">
        <v>27</v>
      </c>
    </row>
    <row r="9" spans="1:3">
      <c r="A9" s="35" t="s">
        <v>25</v>
      </c>
      <c r="B9" s="36" t="s">
        <v>165</v>
      </c>
      <c r="C9" s="151" t="s">
        <v>156</v>
      </c>
    </row>
    <row r="10" spans="1:3" ht="5.0999999999999996" customHeight="1">
      <c r="A10" s="35"/>
      <c r="B10" s="249"/>
    </row>
    <row r="11" spans="1:3" ht="12.75" customHeight="1">
      <c r="A11" s="303" t="s">
        <v>186</v>
      </c>
      <c r="B11" s="53">
        <f>Residential!N247</f>
        <v>5241</v>
      </c>
      <c r="C11" s="53">
        <f>$B11</f>
        <v>5241</v>
      </c>
    </row>
    <row r="12" spans="1:3">
      <c r="A12" s="303" t="s">
        <v>187</v>
      </c>
      <c r="B12" s="53">
        <f>Residential!N248</f>
        <v>5146</v>
      </c>
      <c r="C12" s="53">
        <f t="shared" ref="C12:C17" si="0">$B12</f>
        <v>5146</v>
      </c>
    </row>
    <row r="13" spans="1:3">
      <c r="A13" s="303" t="s">
        <v>188</v>
      </c>
      <c r="B13" s="53">
        <f>Residential!N249</f>
        <v>5304</v>
      </c>
      <c r="C13" s="53">
        <f t="shared" si="0"/>
        <v>5304</v>
      </c>
    </row>
    <row r="14" spans="1:3">
      <c r="A14" s="303" t="s">
        <v>166</v>
      </c>
      <c r="B14" s="53">
        <f>Residential!N250</f>
        <v>5116</v>
      </c>
      <c r="C14" s="53">
        <f t="shared" si="0"/>
        <v>5116</v>
      </c>
    </row>
    <row r="15" spans="1:3">
      <c r="A15" s="303" t="s">
        <v>167</v>
      </c>
      <c r="B15" s="53">
        <f>Residential!N251</f>
        <v>5100</v>
      </c>
      <c r="C15" s="53">
        <f t="shared" si="0"/>
        <v>5100</v>
      </c>
    </row>
    <row r="16" spans="1:3">
      <c r="A16" s="303" t="s">
        <v>168</v>
      </c>
      <c r="B16" s="53">
        <f>Residential!N252</f>
        <v>5237</v>
      </c>
      <c r="C16" s="53">
        <f t="shared" si="0"/>
        <v>5237</v>
      </c>
    </row>
    <row r="17" spans="1:4">
      <c r="A17" s="303" t="s">
        <v>169</v>
      </c>
      <c r="B17" s="53">
        <f>Residential!N253</f>
        <v>5590</v>
      </c>
      <c r="C17" s="53">
        <f t="shared" si="0"/>
        <v>5590</v>
      </c>
    </row>
    <row r="18" spans="1:4">
      <c r="A18" s="304" t="s">
        <v>170</v>
      </c>
      <c r="B18" s="53">
        <f>Residential!N254</f>
        <v>4896</v>
      </c>
      <c r="C18" s="53">
        <f t="shared" ref="C18:C27" si="1">$B18</f>
        <v>4896</v>
      </c>
    </row>
    <row r="19" spans="1:4">
      <c r="A19" s="304" t="s">
        <v>171</v>
      </c>
      <c r="B19" s="53">
        <f>Residential!N255</f>
        <v>4788</v>
      </c>
      <c r="C19" s="53">
        <f t="shared" si="1"/>
        <v>4788</v>
      </c>
      <c r="D19" s="1"/>
    </row>
    <row r="20" spans="1:4">
      <c r="A20" s="303" t="s">
        <v>172</v>
      </c>
      <c r="B20" s="53">
        <f>Residential!N256</f>
        <v>4689</v>
      </c>
      <c r="C20" s="53">
        <f t="shared" si="1"/>
        <v>4689</v>
      </c>
    </row>
    <row r="21" spans="1:4" ht="12.75" customHeight="1">
      <c r="A21" s="305" t="s">
        <v>26</v>
      </c>
      <c r="B21" s="53">
        <f>Residential!N257</f>
        <v>4708</v>
      </c>
      <c r="C21" s="53">
        <f t="shared" si="1"/>
        <v>4708</v>
      </c>
    </row>
    <row r="22" spans="1:4" ht="12.75" customHeight="1">
      <c r="A22" s="305" t="s">
        <v>177</v>
      </c>
      <c r="B22" s="53">
        <f>Residential!N258</f>
        <v>4630</v>
      </c>
      <c r="C22" s="53">
        <f t="shared" si="1"/>
        <v>4630</v>
      </c>
    </row>
    <row r="23" spans="1:4" ht="12.75" customHeight="1">
      <c r="A23" s="305" t="s">
        <v>36</v>
      </c>
      <c r="B23" s="53">
        <f>Residential!N259</f>
        <v>4699</v>
      </c>
      <c r="C23" s="53">
        <f t="shared" si="1"/>
        <v>4699</v>
      </c>
    </row>
    <row r="24" spans="1:4" ht="12.75" customHeight="1">
      <c r="A24" s="305" t="s">
        <v>239</v>
      </c>
      <c r="B24" s="53">
        <f>Residential!N260</f>
        <v>4541</v>
      </c>
      <c r="C24" s="53">
        <f t="shared" si="1"/>
        <v>4541</v>
      </c>
    </row>
    <row r="25" spans="1:4" ht="12.75" customHeight="1">
      <c r="A25" s="305" t="s">
        <v>237</v>
      </c>
      <c r="B25" s="53">
        <f>Residential!N261</f>
        <v>4642</v>
      </c>
      <c r="C25" s="53">
        <f t="shared" si="1"/>
        <v>4642</v>
      </c>
    </row>
    <row r="26" spans="1:4" ht="12.75" customHeight="1">
      <c r="A26" s="305" t="s">
        <v>238</v>
      </c>
      <c r="B26" s="53">
        <f>Residential!N262</f>
        <v>4850</v>
      </c>
      <c r="C26" s="53">
        <f t="shared" si="1"/>
        <v>4850</v>
      </c>
    </row>
    <row r="27" spans="1:4" ht="12.75" customHeight="1">
      <c r="A27" s="305" t="s">
        <v>255</v>
      </c>
      <c r="B27" s="53">
        <f>Residential!N263</f>
        <v>4162</v>
      </c>
      <c r="C27" s="53">
        <f t="shared" si="1"/>
        <v>4162</v>
      </c>
    </row>
    <row r="28" spans="1:4" ht="12.75" customHeight="1">
      <c r="A28" s="305" t="s">
        <v>219</v>
      </c>
      <c r="B28" s="394">
        <v>4132</v>
      </c>
      <c r="C28" s="302">
        <f>Residential!N288</f>
        <v>0</v>
      </c>
      <c r="D28" s="302"/>
    </row>
    <row r="29" spans="1:4" ht="12.75" customHeight="1">
      <c r="A29" s="305" t="s">
        <v>240</v>
      </c>
      <c r="B29" s="394">
        <v>4668</v>
      </c>
      <c r="C29" s="302">
        <f>Residential!N289</f>
        <v>3900</v>
      </c>
      <c r="D29" s="302"/>
    </row>
    <row r="30" spans="1:4" ht="12.75" customHeight="1">
      <c r="A30" s="305"/>
      <c r="B30" s="54"/>
      <c r="C30" s="302"/>
      <c r="D30" s="302"/>
    </row>
    <row r="31" spans="1:4">
      <c r="A31" s="179"/>
      <c r="B31" s="53"/>
      <c r="C31" s="131"/>
    </row>
    <row r="32" spans="1:4">
      <c r="A32" s="179"/>
      <c r="B32" s="53"/>
      <c r="C32" s="131"/>
    </row>
    <row r="33" spans="1:12" ht="15.75">
      <c r="A33" s="200" t="s">
        <v>92</v>
      </c>
      <c r="B33" s="248" t="s">
        <v>96</v>
      </c>
    </row>
    <row r="35" spans="1:12">
      <c r="A35" s="34" t="s">
        <v>27</v>
      </c>
    </row>
    <row r="36" spans="1:12">
      <c r="A36" s="35" t="s">
        <v>25</v>
      </c>
      <c r="B36" s="36" t="str">
        <f>B$9</f>
        <v>Budgeted</v>
      </c>
      <c r="C36" s="151" t="str">
        <f>C$9</f>
        <v>CYE</v>
      </c>
    </row>
    <row r="37" spans="1:12" ht="5.0999999999999996" customHeight="1">
      <c r="A37" s="35"/>
      <c r="B37" s="249"/>
    </row>
    <row r="38" spans="1:12" ht="12.75" customHeight="1">
      <c r="A38" s="179" t="str">
        <f t="shared" ref="A38:A50" si="2">A11</f>
        <v>1993-94</v>
      </c>
      <c r="B38" s="53">
        <f>MultiFamily!N180</f>
        <v>12306</v>
      </c>
      <c r="C38" s="53">
        <f>$B38</f>
        <v>12306</v>
      </c>
      <c r="D38" s="395"/>
    </row>
    <row r="39" spans="1:12">
      <c r="A39" s="179" t="str">
        <f t="shared" si="2"/>
        <v>1994-95</v>
      </c>
      <c r="B39" s="53">
        <f>MultiFamily!N181</f>
        <v>19</v>
      </c>
      <c r="C39" s="53">
        <f t="shared" ref="C39:C53" si="3">$B39</f>
        <v>19</v>
      </c>
    </row>
    <row r="40" spans="1:12">
      <c r="A40" s="179" t="str">
        <f t="shared" si="2"/>
        <v>1995-96</v>
      </c>
      <c r="B40" s="53">
        <f>MultiFamily!N182</f>
        <v>11</v>
      </c>
      <c r="C40" s="53">
        <f t="shared" si="3"/>
        <v>11</v>
      </c>
    </row>
    <row r="41" spans="1:12">
      <c r="A41" s="179" t="str">
        <f t="shared" si="2"/>
        <v>1996-97</v>
      </c>
      <c r="B41" s="53">
        <f>MultiFamily!N183</f>
        <v>99931</v>
      </c>
      <c r="C41" s="53">
        <f t="shared" si="3"/>
        <v>99931</v>
      </c>
      <c r="K41" s="872"/>
      <c r="L41" t="s">
        <v>355</v>
      </c>
    </row>
    <row r="42" spans="1:12">
      <c r="A42" s="179" t="str">
        <f t="shared" si="2"/>
        <v>1997-98</v>
      </c>
      <c r="B42" s="53">
        <f>MultiFamily!N184</f>
        <v>101882</v>
      </c>
      <c r="C42" s="53">
        <f t="shared" si="3"/>
        <v>101882</v>
      </c>
    </row>
    <row r="43" spans="1:12">
      <c r="A43" s="179" t="str">
        <f t="shared" si="2"/>
        <v>1998-99</v>
      </c>
      <c r="B43" s="53">
        <f>MultiFamily!N185</f>
        <v>105752</v>
      </c>
      <c r="C43" s="53">
        <f t="shared" si="3"/>
        <v>105752</v>
      </c>
    </row>
    <row r="44" spans="1:12">
      <c r="A44" s="179" t="str">
        <f t="shared" si="2"/>
        <v>1999-00</v>
      </c>
      <c r="B44" s="53">
        <f>MultiFamily!N186</f>
        <v>111688</v>
      </c>
      <c r="C44" s="53">
        <f t="shared" si="3"/>
        <v>111688</v>
      </c>
    </row>
    <row r="45" spans="1:12">
      <c r="A45" s="179" t="str">
        <f t="shared" si="2"/>
        <v>2000-01</v>
      </c>
      <c r="B45" s="53">
        <f>MultiFamily!N187</f>
        <v>109005</v>
      </c>
      <c r="C45" s="53">
        <f t="shared" si="3"/>
        <v>109005</v>
      </c>
    </row>
    <row r="46" spans="1:12" ht="12.75" customHeight="1">
      <c r="A46" s="179" t="str">
        <f t="shared" si="2"/>
        <v>2001-02</v>
      </c>
      <c r="B46" s="53">
        <f>MultiFamily!N188</f>
        <v>108389</v>
      </c>
      <c r="C46" s="53">
        <f t="shared" si="3"/>
        <v>108389</v>
      </c>
    </row>
    <row r="47" spans="1:12" ht="12.75" customHeight="1">
      <c r="A47" s="179" t="str">
        <f t="shared" si="2"/>
        <v>2002-03</v>
      </c>
      <c r="B47" s="53">
        <f>MultiFamily!N189</f>
        <v>107322</v>
      </c>
      <c r="C47" s="53">
        <f t="shared" si="3"/>
        <v>107322</v>
      </c>
    </row>
    <row r="48" spans="1:12" ht="12.75" customHeight="1">
      <c r="A48" s="179" t="str">
        <f t="shared" si="2"/>
        <v>2003-04</v>
      </c>
      <c r="B48" s="53">
        <f>MultiFamily!N190</f>
        <v>107483</v>
      </c>
      <c r="C48" s="53">
        <f t="shared" si="3"/>
        <v>107483</v>
      </c>
    </row>
    <row r="49" spans="1:3" ht="12.75" customHeight="1">
      <c r="A49" s="179" t="str">
        <f t="shared" si="2"/>
        <v>2004-05</v>
      </c>
      <c r="B49" s="53">
        <f>MultiFamily!N191</f>
        <v>108251</v>
      </c>
      <c r="C49" s="53">
        <f t="shared" si="3"/>
        <v>108251</v>
      </c>
    </row>
    <row r="50" spans="1:3" ht="12.75" customHeight="1">
      <c r="A50" s="179" t="str">
        <f t="shared" si="2"/>
        <v>2005-06</v>
      </c>
      <c r="B50" s="53">
        <f>MultiFamily!N192</f>
        <v>109122</v>
      </c>
      <c r="C50" s="53">
        <f t="shared" si="3"/>
        <v>109122</v>
      </c>
    </row>
    <row r="51" spans="1:3" ht="12.75" customHeight="1">
      <c r="A51" s="179" t="str">
        <f>A25</f>
        <v>2007-08</v>
      </c>
      <c r="B51" s="53">
        <f>MultiFamily!N193</f>
        <v>110267</v>
      </c>
      <c r="C51" s="53">
        <f t="shared" si="3"/>
        <v>110267</v>
      </c>
    </row>
    <row r="52" spans="1:3" ht="12.75" customHeight="1">
      <c r="A52" s="179" t="str">
        <f>A26</f>
        <v>2008-09</v>
      </c>
      <c r="B52" s="53">
        <f>MultiFamily!N194</f>
        <v>112763</v>
      </c>
      <c r="C52" s="53">
        <f t="shared" si="3"/>
        <v>112763</v>
      </c>
    </row>
    <row r="53" spans="1:3" ht="12.75" customHeight="1">
      <c r="A53" s="179" t="str">
        <f>A27</f>
        <v>2009-10</v>
      </c>
      <c r="B53" s="53">
        <f>MultiFamily!N195</f>
        <v>112371</v>
      </c>
      <c r="C53" s="53">
        <f t="shared" si="3"/>
        <v>112371</v>
      </c>
    </row>
    <row r="54" spans="1:3" ht="12.75" customHeight="1">
      <c r="A54" s="179" t="str">
        <f>A28</f>
        <v>2009-10 CYE</v>
      </c>
      <c r="B54" s="54">
        <v>111019</v>
      </c>
      <c r="C54" s="306" t="e">
        <f>MultiFamily!#REF!</f>
        <v>#REF!</v>
      </c>
    </row>
    <row r="55" spans="1:3" ht="12.75" customHeight="1">
      <c r="A55" s="179" t="str">
        <f>A29</f>
        <v>2010-11 Proj</v>
      </c>
      <c r="B55" s="54">
        <v>109097</v>
      </c>
      <c r="C55" s="306">
        <f>MultiFamily!N214</f>
        <v>128600</v>
      </c>
    </row>
    <row r="56" spans="1:3" ht="9.75" customHeight="1"/>
    <row r="58" spans="1:3" ht="15.75">
      <c r="A58" s="200" t="s">
        <v>92</v>
      </c>
      <c r="B58" s="248" t="s">
        <v>97</v>
      </c>
    </row>
    <row r="60" spans="1:3">
      <c r="A60" s="34" t="s">
        <v>27</v>
      </c>
    </row>
    <row r="61" spans="1:3">
      <c r="A61" s="35" t="s">
        <v>25</v>
      </c>
      <c r="B61" s="36" t="str">
        <f>B$9</f>
        <v>Budgeted</v>
      </c>
      <c r="C61" s="151" t="str">
        <f>C$9</f>
        <v>CYE</v>
      </c>
    </row>
    <row r="62" spans="1:3" ht="5.0999999999999996" customHeight="1">
      <c r="A62" s="35"/>
      <c r="B62" s="249"/>
    </row>
    <row r="63" spans="1:3" ht="12.75" customHeight="1">
      <c r="A63" s="179" t="str">
        <f t="shared" ref="A63:A71" si="4">A38</f>
        <v>1993-94</v>
      </c>
      <c r="B63" s="53">
        <f>Commercial!N179</f>
        <v>5270</v>
      </c>
      <c r="C63" s="53">
        <f>$B63</f>
        <v>5270</v>
      </c>
    </row>
    <row r="64" spans="1:3">
      <c r="A64" s="179" t="str">
        <f t="shared" si="4"/>
        <v>1994-95</v>
      </c>
      <c r="B64" s="53">
        <f>Commercial!N180</f>
        <v>12306</v>
      </c>
      <c r="C64" s="53">
        <f t="shared" ref="C64:C78" si="5">$B64</f>
        <v>12306</v>
      </c>
    </row>
    <row r="65" spans="1:4">
      <c r="A65" s="179" t="str">
        <f t="shared" si="4"/>
        <v>1995-96</v>
      </c>
      <c r="B65" s="53">
        <f>Commercial!N181</f>
        <v>19</v>
      </c>
      <c r="C65" s="53">
        <f t="shared" si="5"/>
        <v>19</v>
      </c>
    </row>
    <row r="66" spans="1:4">
      <c r="A66" s="179" t="str">
        <f t="shared" si="4"/>
        <v>1996-97</v>
      </c>
      <c r="B66" s="53">
        <f>Commercial!N182</f>
        <v>11</v>
      </c>
      <c r="C66" s="53">
        <f t="shared" si="5"/>
        <v>11</v>
      </c>
    </row>
    <row r="67" spans="1:4">
      <c r="A67" s="179" t="str">
        <f t="shared" si="4"/>
        <v>1997-98</v>
      </c>
      <c r="B67" s="53">
        <f>Commercial!N183</f>
        <v>47749</v>
      </c>
      <c r="C67" s="53">
        <f t="shared" si="5"/>
        <v>47749</v>
      </c>
    </row>
    <row r="68" spans="1:4">
      <c r="A68" s="179" t="str">
        <f t="shared" si="4"/>
        <v>1998-99</v>
      </c>
      <c r="B68" s="53">
        <f>Commercial!N184</f>
        <v>49935</v>
      </c>
      <c r="C68" s="53">
        <f t="shared" si="5"/>
        <v>49935</v>
      </c>
    </row>
    <row r="69" spans="1:4">
      <c r="A69" s="179" t="str">
        <f t="shared" si="4"/>
        <v>1999-00</v>
      </c>
      <c r="B69" s="53">
        <f>Commercial!N185</f>
        <v>55064</v>
      </c>
      <c r="C69" s="53">
        <f t="shared" si="5"/>
        <v>55064</v>
      </c>
    </row>
    <row r="70" spans="1:4">
      <c r="A70" s="179" t="str">
        <f t="shared" si="4"/>
        <v>2000-01</v>
      </c>
      <c r="B70" s="53">
        <f>Commercial!N186</f>
        <v>51538</v>
      </c>
      <c r="C70" s="53">
        <f t="shared" si="5"/>
        <v>51538</v>
      </c>
    </row>
    <row r="71" spans="1:4">
      <c r="A71" s="179" t="str">
        <f t="shared" si="4"/>
        <v>2001-02</v>
      </c>
      <c r="B71" s="53">
        <f>Commercial!N187</f>
        <v>47955</v>
      </c>
      <c r="C71" s="53">
        <f t="shared" si="5"/>
        <v>47955</v>
      </c>
    </row>
    <row r="72" spans="1:4">
      <c r="A72" s="179" t="str">
        <f t="shared" ref="A72:A80" si="6">A47</f>
        <v>2002-03</v>
      </c>
      <c r="B72" s="53">
        <f>Commercial!N188</f>
        <v>47650</v>
      </c>
      <c r="C72" s="53">
        <f t="shared" si="5"/>
        <v>47650</v>
      </c>
    </row>
    <row r="73" spans="1:4">
      <c r="A73" s="179" t="str">
        <f t="shared" si="6"/>
        <v>2003-04</v>
      </c>
      <c r="B73" s="53">
        <f>Commercial!N189</f>
        <v>47985</v>
      </c>
      <c r="C73" s="53">
        <f t="shared" si="5"/>
        <v>47985</v>
      </c>
    </row>
    <row r="74" spans="1:4">
      <c r="A74" s="179" t="str">
        <f t="shared" si="6"/>
        <v>2004-05</v>
      </c>
      <c r="B74" s="53">
        <f>Commercial!N190</f>
        <v>46956</v>
      </c>
      <c r="C74" s="53">
        <f t="shared" si="5"/>
        <v>46956</v>
      </c>
    </row>
    <row r="75" spans="1:4">
      <c r="A75" s="179" t="str">
        <f t="shared" si="6"/>
        <v>2005-06</v>
      </c>
      <c r="B75" s="53">
        <f>Commercial!N191</f>
        <v>47040</v>
      </c>
      <c r="C75" s="53">
        <f t="shared" si="5"/>
        <v>47040</v>
      </c>
    </row>
    <row r="76" spans="1:4">
      <c r="A76" s="179" t="str">
        <f t="shared" si="6"/>
        <v>2007-08</v>
      </c>
      <c r="B76" s="53">
        <f>Commercial!N192</f>
        <v>45242</v>
      </c>
      <c r="C76" s="53">
        <f t="shared" si="5"/>
        <v>45242</v>
      </c>
      <c r="D76" s="306"/>
    </row>
    <row r="77" spans="1:4">
      <c r="A77" s="179" t="str">
        <f t="shared" si="6"/>
        <v>2008-09</v>
      </c>
      <c r="B77" s="53">
        <f>Commercial!N193</f>
        <v>45952</v>
      </c>
      <c r="C77" s="53">
        <f t="shared" si="5"/>
        <v>45952</v>
      </c>
      <c r="D77" s="306"/>
    </row>
    <row r="78" spans="1:4">
      <c r="A78" s="179" t="str">
        <f t="shared" si="6"/>
        <v>2009-10</v>
      </c>
      <c r="B78" s="53">
        <f>Commercial!N194</f>
        <v>45382</v>
      </c>
      <c r="C78" s="53">
        <f t="shared" si="5"/>
        <v>45382</v>
      </c>
      <c r="D78" s="306"/>
    </row>
    <row r="79" spans="1:4">
      <c r="A79" s="179" t="str">
        <f t="shared" si="6"/>
        <v>2009-10 CYE</v>
      </c>
      <c r="B79" s="54">
        <v>44484</v>
      </c>
      <c r="C79" s="306" t="e">
        <f>Commercial!#REF!</f>
        <v>#REF!</v>
      </c>
      <c r="D79" s="306"/>
    </row>
    <row r="80" spans="1:4">
      <c r="A80" s="179" t="str">
        <f t="shared" si="6"/>
        <v>2010-11 Proj</v>
      </c>
      <c r="B80" s="54">
        <v>44378</v>
      </c>
      <c r="C80" s="306">
        <f>Commercial!N213</f>
        <v>44662</v>
      </c>
    </row>
    <row r="167" hidden="1"/>
    <row r="168" hidden="1"/>
    <row r="169" ht="11.25" hidden="1" customHeight="1"/>
    <row r="170" ht="11.25" customHeight="1"/>
    <row r="171" ht="11.25" customHeight="1"/>
    <row r="172" ht="11.25" customHeight="1"/>
    <row r="177" spans="5:16">
      <c r="E177" s="663">
        <v>182969</v>
      </c>
      <c r="F177" s="663">
        <v>182723</v>
      </c>
      <c r="G177" s="663">
        <v>183354</v>
      </c>
      <c r="H177" s="663">
        <v>183602</v>
      </c>
      <c r="I177" s="663">
        <v>183924</v>
      </c>
      <c r="J177" s="663">
        <v>184375</v>
      </c>
      <c r="K177" s="663">
        <v>184643</v>
      </c>
      <c r="L177" s="663">
        <v>184801</v>
      </c>
      <c r="M177" s="663">
        <v>185439</v>
      </c>
      <c r="N177" s="663">
        <v>185671</v>
      </c>
      <c r="O177" s="663">
        <v>187036</v>
      </c>
      <c r="P177" s="663">
        <v>186148</v>
      </c>
    </row>
    <row r="178" spans="5:16">
      <c r="E178" s="663">
        <v>16791</v>
      </c>
      <c r="F178" s="663">
        <v>16768</v>
      </c>
      <c r="G178" s="663">
        <v>16826</v>
      </c>
      <c r="H178" s="663">
        <v>16849</v>
      </c>
      <c r="I178" s="663">
        <v>16879</v>
      </c>
      <c r="J178" s="663">
        <v>16920</v>
      </c>
      <c r="K178" s="663">
        <v>16945</v>
      </c>
      <c r="L178" s="663">
        <v>16959</v>
      </c>
      <c r="M178" s="663">
        <v>17018</v>
      </c>
      <c r="N178" s="663">
        <v>17039</v>
      </c>
      <c r="O178" s="663">
        <v>17164</v>
      </c>
      <c r="P178" s="663">
        <v>17083</v>
      </c>
    </row>
    <row r="179" spans="5:16">
      <c r="E179" s="663">
        <v>5249</v>
      </c>
      <c r="F179" s="663">
        <v>5236</v>
      </c>
      <c r="G179" s="663">
        <v>5238</v>
      </c>
      <c r="H179" s="663">
        <v>5243</v>
      </c>
      <c r="I179" s="663">
        <v>5237</v>
      </c>
      <c r="J179" s="663">
        <v>5243</v>
      </c>
      <c r="K179" s="663">
        <v>5242</v>
      </c>
      <c r="L179" s="663">
        <v>5265</v>
      </c>
      <c r="M179" s="663">
        <v>5282</v>
      </c>
      <c r="N179" s="663">
        <v>5270</v>
      </c>
      <c r="O179" s="663">
        <v>5295</v>
      </c>
      <c r="P179" s="663">
        <v>5294</v>
      </c>
    </row>
    <row r="180" spans="5:16">
      <c r="E180" s="663">
        <v>12250</v>
      </c>
      <c r="F180" s="663">
        <v>12230</v>
      </c>
      <c r="G180" s="663">
        <v>12267</v>
      </c>
      <c r="H180" s="663">
        <v>12290</v>
      </c>
      <c r="I180" s="663">
        <v>12275</v>
      </c>
      <c r="J180" s="663">
        <v>12308</v>
      </c>
      <c r="K180" s="663">
        <v>12331</v>
      </c>
      <c r="L180" s="663">
        <v>12327</v>
      </c>
      <c r="M180" s="663">
        <v>12326</v>
      </c>
      <c r="N180" s="663">
        <v>12306</v>
      </c>
      <c r="O180" s="663">
        <v>12232</v>
      </c>
      <c r="P180" s="663">
        <v>12225</v>
      </c>
    </row>
    <row r="181" spans="5:16">
      <c r="E181">
        <v>19</v>
      </c>
      <c r="F181" s="870">
        <v>19</v>
      </c>
      <c r="G181" s="870">
        <v>19</v>
      </c>
      <c r="H181" s="870">
        <v>19</v>
      </c>
      <c r="I181" s="870">
        <v>19</v>
      </c>
      <c r="J181" s="870">
        <v>19</v>
      </c>
      <c r="K181" s="870">
        <v>19</v>
      </c>
      <c r="L181" s="870">
        <v>19</v>
      </c>
      <c r="M181" s="870">
        <v>19</v>
      </c>
      <c r="N181" s="870">
        <v>19</v>
      </c>
      <c r="O181" s="870">
        <v>19</v>
      </c>
      <c r="P181" s="870">
        <v>19</v>
      </c>
    </row>
    <row r="182" spans="5:16">
      <c r="E182">
        <v>11</v>
      </c>
      <c r="F182" s="870">
        <v>11</v>
      </c>
      <c r="G182" s="870">
        <v>11</v>
      </c>
      <c r="H182" s="870">
        <v>11</v>
      </c>
      <c r="I182" s="870">
        <v>11</v>
      </c>
      <c r="J182" s="870">
        <v>11</v>
      </c>
      <c r="K182" s="870">
        <v>11</v>
      </c>
      <c r="L182" s="870">
        <v>11</v>
      </c>
      <c r="M182" s="870">
        <v>11</v>
      </c>
      <c r="N182" s="870">
        <v>11</v>
      </c>
      <c r="O182" s="870">
        <v>11</v>
      </c>
      <c r="P182" s="870">
        <v>11</v>
      </c>
    </row>
    <row r="185" spans="5:16">
      <c r="E185" s="663">
        <v>182969</v>
      </c>
    </row>
    <row r="377" spans="3:13">
      <c r="C377" s="225"/>
      <c r="D377" s="225"/>
      <c r="E377" s="225"/>
      <c r="F377" s="225"/>
      <c r="G377" s="225"/>
      <c r="H377" s="225"/>
      <c r="I377" s="225"/>
      <c r="J377" s="225"/>
      <c r="K377" s="225"/>
      <c r="L377" s="225"/>
      <c r="M377" s="225"/>
    </row>
    <row r="378" spans="3:13">
      <c r="C378" s="225"/>
      <c r="D378" s="225"/>
      <c r="E378" s="225"/>
      <c r="F378" s="225"/>
      <c r="G378" s="225"/>
      <c r="H378" s="225"/>
      <c r="I378" s="225"/>
      <c r="J378" s="225"/>
      <c r="K378" s="225"/>
      <c r="L378" s="225"/>
      <c r="M378" s="225"/>
    </row>
    <row r="379" spans="3:13">
      <c r="C379" s="225"/>
      <c r="D379" s="225"/>
      <c r="E379" s="225"/>
      <c r="F379" s="225"/>
      <c r="G379" s="225"/>
      <c r="H379" s="225"/>
      <c r="I379" s="225"/>
      <c r="J379" s="225"/>
      <c r="K379" s="225"/>
      <c r="L379" s="225"/>
      <c r="M379" s="225"/>
    </row>
    <row r="380" spans="3:13">
      <c r="C380" s="225"/>
      <c r="D380" s="225"/>
      <c r="E380" s="225"/>
      <c r="F380" s="225"/>
      <c r="G380" s="225"/>
      <c r="H380" s="225"/>
      <c r="I380" s="225"/>
      <c r="J380" s="225"/>
      <c r="K380" s="225"/>
      <c r="L380" s="225"/>
      <c r="M380" s="225"/>
    </row>
  </sheetData>
  <phoneticPr fontId="0" type="noConversion"/>
  <pageMargins left="0.25" right="0.2" top="0.55000000000000004" bottom="0.4" header="0.25" footer="0.2"/>
  <pageSetup scale="72" orientation="landscape" verticalDpi="300" r:id="rId1"/>
  <headerFooter alignWithMargins="0">
    <oddFooter>&amp;C&amp;"Arial,Bold"&amp;9Page &amp;P of &amp;N&amp;R&amp;"Arial,Bold"&amp;9&amp;F   &amp;D</oddFooter>
  </headerFooter>
  <rowBreaks count="1" manualBreakCount="1">
    <brk id="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P380"/>
  <sheetViews>
    <sheetView workbookViewId="0"/>
  </sheetViews>
  <sheetFormatPr defaultRowHeight="12.75"/>
  <cols>
    <col min="1" max="1" width="0.7109375" customWidth="1"/>
    <col min="11" max="12" width="8.7109375" customWidth="1"/>
    <col min="13" max="13" width="0.7109375" customWidth="1"/>
  </cols>
  <sheetData>
    <row r="1" spans="1:14" s="199" customFormat="1" ht="23.25">
      <c r="A1" s="198" t="s">
        <v>94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N1" s="580" t="s">
        <v>269</v>
      </c>
    </row>
    <row r="2" spans="1:14" s="199" customFormat="1" ht="23.25">
      <c r="A2" s="198" t="s">
        <v>159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14" s="167" customFormat="1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4" s="195" customFormat="1" ht="18">
      <c r="A4" s="197" t="s">
        <v>113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4" s="195" customFormat="1" ht="18">
      <c r="A5" s="197" t="s">
        <v>235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</row>
    <row r="16" spans="1:14">
      <c r="C16" s="661"/>
    </row>
    <row r="17" spans="3:3">
      <c r="C17" s="661"/>
    </row>
    <row r="41" spans="11:12">
      <c r="K41" s="872"/>
      <c r="L41" t="s">
        <v>355</v>
      </c>
    </row>
    <row r="167" hidden="1"/>
    <row r="168" hidden="1"/>
    <row r="169" ht="11.25" hidden="1" customHeight="1"/>
    <row r="170" ht="11.25" customHeight="1"/>
    <row r="171" ht="11.25" customHeight="1"/>
    <row r="172" ht="11.25" customHeight="1"/>
    <row r="177" spans="5:16">
      <c r="E177" s="663">
        <v>182969</v>
      </c>
      <c r="F177" s="663">
        <v>182723</v>
      </c>
      <c r="G177" s="663">
        <v>183354</v>
      </c>
      <c r="H177" s="663">
        <v>183602</v>
      </c>
      <c r="I177" s="663">
        <v>183924</v>
      </c>
      <c r="J177" s="663">
        <v>184375</v>
      </c>
      <c r="K177" s="663">
        <v>184643</v>
      </c>
      <c r="L177" s="663">
        <v>184801</v>
      </c>
      <c r="M177" s="663">
        <v>185439</v>
      </c>
      <c r="N177" s="663">
        <v>185671</v>
      </c>
      <c r="O177" s="663">
        <v>187036</v>
      </c>
      <c r="P177" s="663">
        <v>186148</v>
      </c>
    </row>
    <row r="178" spans="5:16">
      <c r="E178" s="663">
        <v>16791</v>
      </c>
      <c r="F178" s="663">
        <v>16768</v>
      </c>
      <c r="G178" s="663">
        <v>16826</v>
      </c>
      <c r="H178" s="663">
        <v>16849</v>
      </c>
      <c r="I178" s="663">
        <v>16879</v>
      </c>
      <c r="J178" s="663">
        <v>16920</v>
      </c>
      <c r="K178" s="663">
        <v>16945</v>
      </c>
      <c r="L178" s="663">
        <v>16959</v>
      </c>
      <c r="M178" s="663">
        <v>17018</v>
      </c>
      <c r="N178" s="663">
        <v>17039</v>
      </c>
      <c r="O178" s="663">
        <v>17164</v>
      </c>
      <c r="P178" s="663">
        <v>17083</v>
      </c>
    </row>
    <row r="179" spans="5:16">
      <c r="E179" s="663">
        <v>5249</v>
      </c>
      <c r="F179" s="663">
        <v>5236</v>
      </c>
      <c r="G179" s="663">
        <v>5238</v>
      </c>
      <c r="H179" s="663">
        <v>5243</v>
      </c>
      <c r="I179" s="663">
        <v>5237</v>
      </c>
      <c r="J179" s="663">
        <v>5243</v>
      </c>
      <c r="K179" s="663">
        <v>5242</v>
      </c>
      <c r="L179" s="663">
        <v>5265</v>
      </c>
      <c r="M179" s="663">
        <v>5282</v>
      </c>
      <c r="N179" s="663">
        <v>5270</v>
      </c>
      <c r="O179" s="663">
        <v>5295</v>
      </c>
      <c r="P179" s="663">
        <v>5294</v>
      </c>
    </row>
    <row r="180" spans="5:16">
      <c r="E180" s="663">
        <v>12250</v>
      </c>
      <c r="F180" s="663">
        <v>12230</v>
      </c>
      <c r="G180" s="663">
        <v>12267</v>
      </c>
      <c r="H180" s="663">
        <v>12290</v>
      </c>
      <c r="I180" s="663">
        <v>12275</v>
      </c>
      <c r="J180" s="663">
        <v>12308</v>
      </c>
      <c r="K180" s="663">
        <v>12331</v>
      </c>
      <c r="L180" s="663">
        <v>12327</v>
      </c>
      <c r="M180" s="663">
        <v>12326</v>
      </c>
      <c r="N180" s="663">
        <v>12306</v>
      </c>
      <c r="O180" s="663">
        <v>12232</v>
      </c>
      <c r="P180" s="663">
        <v>12225</v>
      </c>
    </row>
    <row r="181" spans="5:16">
      <c r="E181">
        <v>19</v>
      </c>
      <c r="F181" s="870">
        <v>19</v>
      </c>
      <c r="G181" s="870">
        <v>19</v>
      </c>
      <c r="H181" s="870">
        <v>19</v>
      </c>
      <c r="I181" s="870">
        <v>19</v>
      </c>
      <c r="J181" s="870">
        <v>19</v>
      </c>
      <c r="K181" s="870">
        <v>19</v>
      </c>
      <c r="L181" s="870">
        <v>19</v>
      </c>
      <c r="M181" s="870">
        <v>19</v>
      </c>
      <c r="N181" s="870">
        <v>19</v>
      </c>
      <c r="O181" s="870">
        <v>19</v>
      </c>
      <c r="P181" s="870">
        <v>19</v>
      </c>
    </row>
    <row r="182" spans="5:16">
      <c r="E182">
        <v>11</v>
      </c>
      <c r="F182" s="870">
        <v>11</v>
      </c>
      <c r="G182" s="870">
        <v>11</v>
      </c>
      <c r="H182" s="870">
        <v>11</v>
      </c>
      <c r="I182" s="870">
        <v>11</v>
      </c>
      <c r="J182" s="870">
        <v>11</v>
      </c>
      <c r="K182" s="870">
        <v>11</v>
      </c>
      <c r="L182" s="870">
        <v>11</v>
      </c>
      <c r="M182" s="870">
        <v>11</v>
      </c>
      <c r="N182" s="870">
        <v>11</v>
      </c>
      <c r="O182" s="870">
        <v>11</v>
      </c>
      <c r="P182" s="870">
        <v>11</v>
      </c>
    </row>
    <row r="185" spans="5:16">
      <c r="E185" s="663">
        <v>182969</v>
      </c>
    </row>
    <row r="377" spans="2:13">
      <c r="C377" s="867"/>
      <c r="D377" s="867"/>
      <c r="E377" s="867"/>
      <c r="F377" s="867"/>
      <c r="G377" s="867"/>
      <c r="H377" s="867"/>
      <c r="I377" s="867"/>
      <c r="J377" s="867"/>
      <c r="K377" s="867"/>
      <c r="L377" s="867"/>
      <c r="M377" s="867"/>
    </row>
    <row r="378" spans="2:13">
      <c r="B378" s="867"/>
      <c r="C378" s="867"/>
      <c r="D378" s="867"/>
      <c r="E378" s="867"/>
      <c r="F378" s="867"/>
      <c r="G378" s="867"/>
      <c r="H378" s="867"/>
      <c r="I378" s="867"/>
      <c r="J378" s="867"/>
      <c r="K378" s="867"/>
      <c r="L378" s="867"/>
      <c r="M378" s="867"/>
    </row>
    <row r="379" spans="2:13">
      <c r="B379" s="867"/>
      <c r="C379" s="867"/>
      <c r="D379" s="867"/>
      <c r="E379" s="867"/>
      <c r="F379" s="867"/>
      <c r="G379" s="867"/>
      <c r="H379" s="867"/>
      <c r="I379" s="867"/>
      <c r="J379" s="867"/>
      <c r="K379" s="867"/>
      <c r="L379" s="867"/>
      <c r="M379" s="867"/>
    </row>
    <row r="380" spans="2:13">
      <c r="B380" s="867"/>
      <c r="C380" s="867"/>
      <c r="D380" s="867"/>
      <c r="E380" s="867"/>
      <c r="F380" s="867"/>
      <c r="G380" s="867"/>
      <c r="H380" s="867"/>
      <c r="I380" s="867"/>
      <c r="J380" s="867"/>
      <c r="K380" s="867"/>
      <c r="L380" s="867"/>
      <c r="M380" s="867"/>
    </row>
  </sheetData>
  <phoneticPr fontId="0" type="noConversion"/>
  <pageMargins left="0.4" right="0.25" top="0.5" bottom="0.5" header="0.25" footer="0.25"/>
  <pageSetup orientation="portrait" verticalDpi="300" r:id="rId1"/>
  <headerFooter alignWithMargins="0">
    <oddFooter>&amp;C&amp;"Arial,Bold"&amp;9Page &amp;P of &amp;N&amp;R&amp;"Arial,Bold"&amp;8&amp;F</oddFooter>
  </headerFooter>
  <rowBreaks count="2" manualBreakCount="2">
    <brk id="55" max="16383" man="1"/>
    <brk id="110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P380"/>
  <sheetViews>
    <sheetView workbookViewId="0"/>
  </sheetViews>
  <sheetFormatPr defaultRowHeight="12.75"/>
  <cols>
    <col min="1" max="2" width="1.7109375" customWidth="1"/>
    <col min="3" max="3" width="20.42578125" customWidth="1"/>
    <col min="4" max="4" width="1.7109375" customWidth="1"/>
    <col min="5" max="5" width="9.42578125" customWidth="1"/>
    <col min="6" max="6" width="2" customWidth="1"/>
    <col min="7" max="7" width="13.5703125" customWidth="1"/>
    <col min="8" max="8" width="5.7109375" customWidth="1"/>
    <col min="9" max="9" width="15.7109375" customWidth="1"/>
    <col min="12" max="12" width="13.7109375" customWidth="1"/>
  </cols>
  <sheetData>
    <row r="1" spans="1:13" s="149" customFormat="1" ht="15.75">
      <c r="A1" s="255" t="s">
        <v>61</v>
      </c>
      <c r="B1"/>
      <c r="C1"/>
      <c r="D1"/>
      <c r="E1"/>
      <c r="F1" s="224"/>
      <c r="G1" s="224"/>
      <c r="H1" s="224"/>
      <c r="I1" s="318" t="s">
        <v>28</v>
      </c>
      <c r="K1" s="376"/>
      <c r="L1" s="101"/>
    </row>
    <row r="2" spans="1:13" s="149" customFormat="1" ht="15.75">
      <c r="A2" s="255" t="s">
        <v>151</v>
      </c>
      <c r="B2"/>
      <c r="C2"/>
      <c r="D2"/>
      <c r="E2"/>
      <c r="F2"/>
      <c r="G2"/>
      <c r="H2"/>
      <c r="I2"/>
      <c r="J2" t="s">
        <v>289</v>
      </c>
      <c r="K2"/>
      <c r="L2"/>
      <c r="M2"/>
    </row>
    <row r="3" spans="1:13" s="149" customFormat="1" ht="13.5" customHeight="1">
      <c r="A3" s="255"/>
      <c r="B3"/>
      <c r="C3"/>
      <c r="D3"/>
      <c r="E3"/>
      <c r="F3"/>
      <c r="G3"/>
      <c r="H3"/>
      <c r="I3"/>
      <c r="J3" t="s">
        <v>290</v>
      </c>
      <c r="K3"/>
      <c r="L3"/>
      <c r="M3"/>
    </row>
    <row r="4" spans="1:13" s="149" customFormat="1" ht="15.75">
      <c r="A4" s="255" t="s">
        <v>111</v>
      </c>
      <c r="B4"/>
      <c r="C4"/>
      <c r="D4"/>
      <c r="E4"/>
      <c r="F4"/>
      <c r="G4"/>
      <c r="H4"/>
      <c r="I4"/>
    </row>
    <row r="5" spans="1:13" ht="15.75">
      <c r="A5" s="280" t="s">
        <v>325</v>
      </c>
      <c r="E5" s="146"/>
      <c r="F5" s="146"/>
      <c r="G5" s="146"/>
      <c r="H5" s="146"/>
      <c r="I5" s="317"/>
      <c r="J5" s="149"/>
    </row>
    <row r="6" spans="1:13">
      <c r="A6" s="1"/>
      <c r="B6" s="1"/>
      <c r="C6" s="1"/>
      <c r="D6" s="1"/>
      <c r="E6" s="1" t="s">
        <v>28</v>
      </c>
      <c r="F6" s="1"/>
      <c r="G6" s="1"/>
      <c r="H6" s="1"/>
      <c r="I6" s="1"/>
    </row>
    <row r="7" spans="1:13">
      <c r="A7" s="1"/>
      <c r="B7" s="1"/>
      <c r="C7" s="1"/>
      <c r="D7" s="1"/>
      <c r="E7" s="141" t="s">
        <v>154</v>
      </c>
      <c r="F7" s="141"/>
      <c r="G7" s="141" t="s">
        <v>156</v>
      </c>
      <c r="H7" s="141"/>
      <c r="I7" s="141" t="s">
        <v>162</v>
      </c>
    </row>
    <row r="8" spans="1:13">
      <c r="A8" s="127" t="s">
        <v>63</v>
      </c>
      <c r="B8" s="127"/>
      <c r="C8" s="127"/>
      <c r="D8" s="1"/>
      <c r="E8" s="141" t="s">
        <v>155</v>
      </c>
      <c r="F8" s="141"/>
      <c r="G8" s="257" t="e">
        <f>#REF!</f>
        <v>#REF!</v>
      </c>
      <c r="H8" s="141"/>
      <c r="I8" s="257" t="e">
        <f>#REF!</f>
        <v>#REF!</v>
      </c>
    </row>
    <row r="9" spans="1:13" ht="13.5" customHeight="1">
      <c r="G9" s="256"/>
    </row>
    <row r="10" spans="1:13">
      <c r="A10" s="1" t="s">
        <v>64</v>
      </c>
      <c r="B10" s="1"/>
      <c r="C10" s="1"/>
      <c r="D10" s="1"/>
      <c r="G10" s="1"/>
      <c r="I10" s="400"/>
      <c r="K10" t="s">
        <v>59</v>
      </c>
      <c r="L10" s="146">
        <f>I40-I41</f>
        <v>9719755</v>
      </c>
    </row>
    <row r="11" spans="1:13">
      <c r="B11" s="1"/>
      <c r="C11" s="1"/>
      <c r="D11" s="1"/>
      <c r="G11" s="278"/>
      <c r="I11" s="403"/>
    </row>
    <row r="12" spans="1:13">
      <c r="B12" s="1" t="e">
        <f>#REF!</f>
        <v>#REF!</v>
      </c>
      <c r="D12" s="1"/>
      <c r="E12" s="324" t="e">
        <f>#REF!</f>
        <v>#REF!</v>
      </c>
      <c r="F12" s="282"/>
      <c r="G12" s="660" t="e">
        <f>#REF!</f>
        <v>#REF!</v>
      </c>
      <c r="H12" s="282"/>
      <c r="I12" s="145">
        <v>95483658</v>
      </c>
      <c r="K12" s="321"/>
    </row>
    <row r="13" spans="1:13">
      <c r="B13" s="1" t="e">
        <f>#REF!</f>
        <v>#REF!</v>
      </c>
      <c r="D13" s="1"/>
      <c r="E13" s="324" t="e">
        <f>#REF!</f>
        <v>#REF!</v>
      </c>
      <c r="F13" s="282"/>
      <c r="G13" s="540" t="e">
        <f>#REF!</f>
        <v>#REF!</v>
      </c>
      <c r="H13" s="282"/>
      <c r="I13" s="143">
        <v>73043272</v>
      </c>
      <c r="K13" s="321"/>
    </row>
    <row r="14" spans="1:13">
      <c r="B14" s="1" t="e">
        <f>#REF!</f>
        <v>#REF!</v>
      </c>
      <c r="D14" s="1"/>
      <c r="E14" s="324" t="e">
        <f>#REF!</f>
        <v>#REF!</v>
      </c>
      <c r="F14" s="282"/>
      <c r="G14" s="540" t="e">
        <f>#REF!</f>
        <v>#REF!</v>
      </c>
      <c r="H14" s="282"/>
      <c r="I14" s="143">
        <v>68903500</v>
      </c>
    </row>
    <row r="15" spans="1:13" s="2" customFormat="1">
      <c r="B15" s="1" t="e">
        <f>#REF!</f>
        <v>#REF!</v>
      </c>
      <c r="D15" s="10"/>
      <c r="E15" s="402"/>
      <c r="F15" s="282"/>
      <c r="G15" s="540"/>
      <c r="H15" s="282"/>
      <c r="I15" s="401"/>
    </row>
    <row r="16" spans="1:13" s="2" customFormat="1">
      <c r="B16" s="10"/>
      <c r="C16" s="662" t="s">
        <v>220</v>
      </c>
      <c r="D16" s="10"/>
      <c r="E16" s="324">
        <v>4649</v>
      </c>
      <c r="F16" s="324"/>
      <c r="G16" s="540" t="e">
        <f>#REF!</f>
        <v>#REF!</v>
      </c>
      <c r="H16" s="324"/>
      <c r="I16" s="143">
        <v>1676412</v>
      </c>
    </row>
    <row r="17" spans="1:9" s="2" customFormat="1">
      <c r="B17" s="10"/>
      <c r="C17" s="662" t="s">
        <v>327</v>
      </c>
      <c r="D17" s="10"/>
      <c r="E17" s="324">
        <v>4638</v>
      </c>
      <c r="F17" s="324"/>
      <c r="G17" s="540" t="e">
        <f>#REF!</f>
        <v>#REF!</v>
      </c>
      <c r="H17" s="324"/>
      <c r="I17" s="143">
        <v>1978964</v>
      </c>
    </row>
    <row r="18" spans="1:9" s="2" customFormat="1">
      <c r="B18" s="10"/>
      <c r="C18" s="10" t="s">
        <v>328</v>
      </c>
      <c r="D18" s="10"/>
      <c r="E18" s="324">
        <v>4638</v>
      </c>
      <c r="F18" s="324"/>
      <c r="G18" s="540" t="e">
        <f>#REF!</f>
        <v>#REF!</v>
      </c>
      <c r="H18" s="324"/>
      <c r="I18" s="143">
        <v>1841281</v>
      </c>
    </row>
    <row r="19" spans="1:9" s="2" customFormat="1">
      <c r="B19" s="10"/>
      <c r="C19" s="10" t="s">
        <v>221</v>
      </c>
      <c r="D19" s="10"/>
      <c r="E19" s="324">
        <v>4645</v>
      </c>
      <c r="F19" s="324"/>
      <c r="G19" s="540" t="e">
        <f>#REF!</f>
        <v>#REF!</v>
      </c>
      <c r="H19" s="324"/>
      <c r="I19" s="143">
        <v>9788581</v>
      </c>
    </row>
    <row r="20" spans="1:9" s="2" customFormat="1">
      <c r="B20" s="10"/>
      <c r="C20" s="10" t="s">
        <v>280</v>
      </c>
      <c r="D20" s="10"/>
      <c r="E20" s="324">
        <v>4647</v>
      </c>
      <c r="F20" s="324"/>
      <c r="G20" s="540" t="e">
        <f>#REF!</f>
        <v>#REF!</v>
      </c>
      <c r="H20" s="324"/>
      <c r="I20" s="143">
        <v>342414</v>
      </c>
    </row>
    <row r="21" spans="1:9" s="2" customFormat="1">
      <c r="B21" s="10"/>
      <c r="C21" s="10" t="s">
        <v>222</v>
      </c>
      <c r="D21" s="10"/>
      <c r="E21" s="324">
        <v>4651</v>
      </c>
      <c r="F21" s="324"/>
      <c r="G21" s="540" t="e">
        <f>#REF!</f>
        <v>#REF!</v>
      </c>
      <c r="H21" s="324"/>
      <c r="I21" s="143">
        <v>1761468</v>
      </c>
    </row>
    <row r="22" spans="1:9" ht="20.25" customHeight="1">
      <c r="B22" s="1"/>
      <c r="C22" s="1" t="s">
        <v>8</v>
      </c>
      <c r="D22" s="1"/>
      <c r="G22" s="349" t="e">
        <f>SUM(G12:G21)</f>
        <v>#REF!</v>
      </c>
      <c r="I22" s="349">
        <f>SUM(I12:I21)</f>
        <v>254819550</v>
      </c>
    </row>
    <row r="23" spans="1:9">
      <c r="G23" s="258"/>
      <c r="I23" s="258"/>
    </row>
    <row r="24" spans="1:9">
      <c r="A24" s="1" t="s">
        <v>9</v>
      </c>
      <c r="C24" s="1"/>
      <c r="D24" s="1"/>
      <c r="G24" s="144"/>
      <c r="I24" s="144"/>
    </row>
    <row r="25" spans="1:9">
      <c r="A25" s="7"/>
      <c r="B25" s="126"/>
      <c r="C25" s="126" t="e">
        <f>#REF!</f>
        <v>#REF!</v>
      </c>
      <c r="D25" s="126"/>
      <c r="E25" s="324" t="e">
        <f>#REF!</f>
        <v>#REF!</v>
      </c>
      <c r="F25" s="282"/>
      <c r="G25" s="539" t="e">
        <f>#REF!</f>
        <v>#REF!</v>
      </c>
      <c r="H25" s="350"/>
      <c r="I25" s="145">
        <v>507782</v>
      </c>
    </row>
    <row r="26" spans="1:9">
      <c r="B26" s="1"/>
      <c r="C26" s="126" t="e">
        <f>#REF!</f>
        <v>#REF!</v>
      </c>
      <c r="D26" s="1"/>
      <c r="E26" s="324" t="e">
        <f>#REF!</f>
        <v>#REF!</v>
      </c>
      <c r="F26" s="282"/>
      <c r="G26" s="540" t="e">
        <f>#REF!</f>
        <v>#REF!</v>
      </c>
      <c r="H26" s="282"/>
      <c r="I26" s="143">
        <v>973512</v>
      </c>
    </row>
    <row r="27" spans="1:9">
      <c r="B27" s="1"/>
      <c r="C27" s="126" t="e">
        <f>#REF!</f>
        <v>#REF!</v>
      </c>
      <c r="D27" s="1"/>
      <c r="E27" s="324" t="e">
        <f>#REF!</f>
        <v>#REF!</v>
      </c>
      <c r="G27" s="540" t="e">
        <f>#REF!</f>
        <v>#REF!</v>
      </c>
      <c r="H27" s="282"/>
      <c r="I27" s="143">
        <v>959370</v>
      </c>
    </row>
    <row r="28" spans="1:9">
      <c r="B28" s="1"/>
      <c r="C28" s="126" t="e">
        <f>#REF!</f>
        <v>#REF!</v>
      </c>
      <c r="D28" s="1"/>
      <c r="E28" s="324" t="e">
        <f>#REF!</f>
        <v>#REF!</v>
      </c>
      <c r="G28" s="540" t="e">
        <f>#REF!</f>
        <v>#REF!</v>
      </c>
      <c r="H28" s="282"/>
      <c r="I28" s="143">
        <v>224652</v>
      </c>
    </row>
    <row r="29" spans="1:9">
      <c r="A29" s="7"/>
      <c r="B29" s="126"/>
      <c r="C29" s="126" t="e">
        <f>#REF!</f>
        <v>#REF!</v>
      </c>
      <c r="D29" s="126"/>
      <c r="E29" s="324" t="e">
        <f>#REF!</f>
        <v>#REF!</v>
      </c>
      <c r="G29" s="540" t="e">
        <f>#REF!</f>
        <v>#REF!</v>
      </c>
      <c r="H29" s="282"/>
      <c r="I29" s="143">
        <v>478340</v>
      </c>
    </row>
    <row r="30" spans="1:9">
      <c r="A30" s="7"/>
      <c r="B30" s="126"/>
      <c r="C30" s="126" t="e">
        <f>#REF!</f>
        <v>#REF!</v>
      </c>
      <c r="D30" s="126"/>
      <c r="E30" s="324" t="e">
        <f>#REF!</f>
        <v>#REF!</v>
      </c>
      <c r="F30" s="2"/>
      <c r="G30" s="540" t="e">
        <f>#REF!</f>
        <v>#REF!</v>
      </c>
      <c r="H30" s="282"/>
      <c r="I30" s="143">
        <v>401848</v>
      </c>
    </row>
    <row r="31" spans="1:9">
      <c r="B31" s="1"/>
      <c r="C31" s="126" t="e">
        <f>#REF!</f>
        <v>#REF!</v>
      </c>
      <c r="D31" s="1"/>
      <c r="E31" s="324" t="e">
        <f>#REF!</f>
        <v>#REF!</v>
      </c>
      <c r="F31" s="2"/>
      <c r="G31" s="540" t="e">
        <f>#REF!</f>
        <v>#REF!</v>
      </c>
      <c r="H31" s="2"/>
      <c r="I31" s="143">
        <v>21996</v>
      </c>
    </row>
    <row r="32" spans="1:9">
      <c r="B32" s="1"/>
      <c r="C32" s="126" t="e">
        <f>#REF!</f>
        <v>#REF!</v>
      </c>
      <c r="D32" s="1"/>
      <c r="E32" s="324" t="e">
        <f>#REF!</f>
        <v>#REF!</v>
      </c>
      <c r="F32" s="2"/>
      <c r="G32" s="540" t="e">
        <f>#REF!</f>
        <v>#REF!</v>
      </c>
      <c r="H32" s="2"/>
      <c r="I32" s="143">
        <v>91331</v>
      </c>
    </row>
    <row r="33" spans="1:12">
      <c r="B33" s="1"/>
      <c r="C33" s="126" t="e">
        <f>#REF!</f>
        <v>#REF!</v>
      </c>
      <c r="D33" s="1"/>
      <c r="E33" s="324" t="e">
        <f>#REF!</f>
        <v>#REF!</v>
      </c>
      <c r="F33" s="2"/>
      <c r="G33" s="540" t="e">
        <f>#REF!</f>
        <v>#REF!</v>
      </c>
      <c r="H33" s="282"/>
      <c r="I33" s="143">
        <v>1481490</v>
      </c>
    </row>
    <row r="34" spans="1:12">
      <c r="B34" s="1"/>
      <c r="C34" s="126" t="e">
        <f>#REF!</f>
        <v>#REF!</v>
      </c>
      <c r="D34" s="1"/>
      <c r="E34" s="324" t="e">
        <f>#REF!</f>
        <v>#REF!</v>
      </c>
      <c r="F34" s="2"/>
      <c r="G34" s="540" t="e">
        <f>#REF!</f>
        <v>#REF!</v>
      </c>
      <c r="H34" s="282"/>
      <c r="I34" s="143">
        <v>231875</v>
      </c>
    </row>
    <row r="35" spans="1:12">
      <c r="B35" s="1"/>
      <c r="C35" s="126" t="e">
        <f>#REF!</f>
        <v>#REF!</v>
      </c>
      <c r="D35" s="1"/>
      <c r="E35" s="324" t="e">
        <f>#REF!</f>
        <v>#REF!</v>
      </c>
      <c r="F35" s="2"/>
      <c r="G35" s="540" t="e">
        <f>#REF!</f>
        <v>#REF!</v>
      </c>
      <c r="H35" s="282"/>
      <c r="I35" s="143">
        <v>18444</v>
      </c>
    </row>
    <row r="36" spans="1:12" ht="20.25" customHeight="1">
      <c r="B36" s="1" t="s">
        <v>68</v>
      </c>
      <c r="C36" s="1"/>
      <c r="D36" s="1"/>
      <c r="G36" s="349" t="e">
        <f>SUM(G25:G35)</f>
        <v>#REF!</v>
      </c>
      <c r="I36" s="349">
        <f>SUM(I25:I35)</f>
        <v>5390640</v>
      </c>
    </row>
    <row r="37" spans="1:12" ht="20.25" customHeight="1">
      <c r="A37" s="1" t="s">
        <v>65</v>
      </c>
      <c r="B37" s="1"/>
      <c r="C37" s="1"/>
      <c r="D37" s="1"/>
      <c r="G37" s="349" t="e">
        <f>G22+G36</f>
        <v>#REF!</v>
      </c>
      <c r="I37" s="349">
        <f>I22+I36</f>
        <v>260210190</v>
      </c>
    </row>
    <row r="38" spans="1:12" ht="20.25" customHeight="1">
      <c r="A38" s="1" t="e">
        <f>#REF!</f>
        <v>#REF!</v>
      </c>
      <c r="E38" s="324" t="e">
        <f>#REF!</f>
        <v>#REF!</v>
      </c>
      <c r="F38" s="282"/>
      <c r="G38" s="277" t="e">
        <f>#REF!</f>
        <v>#REF!</v>
      </c>
      <c r="H38" s="282"/>
      <c r="I38" s="277">
        <v>4624848</v>
      </c>
    </row>
    <row r="39" spans="1:12" ht="20.25" customHeight="1">
      <c r="A39" s="1" t="e">
        <f>#REF!</f>
        <v>#REF!</v>
      </c>
      <c r="E39" s="324" t="e">
        <f>#REF!</f>
        <v>#REF!</v>
      </c>
      <c r="G39" s="277" t="e">
        <f>#REF!</f>
        <v>#REF!</v>
      </c>
      <c r="I39" s="308">
        <v>0</v>
      </c>
    </row>
    <row r="40" spans="1:12" ht="20.25" customHeight="1" thickBot="1">
      <c r="A40" t="s">
        <v>141</v>
      </c>
      <c r="E40" s="146"/>
      <c r="F40" s="146"/>
      <c r="G40" s="399" t="e">
        <f>G38+G37+G39</f>
        <v>#REF!</v>
      </c>
      <c r="H40" s="146"/>
      <c r="I40" s="399">
        <f>I38+I37+I39</f>
        <v>264835038</v>
      </c>
    </row>
    <row r="41" spans="1:12" s="281" customFormat="1" ht="12" thickTop="1">
      <c r="H41" s="276" t="s">
        <v>338</v>
      </c>
      <c r="I41" s="584">
        <v>255115283</v>
      </c>
      <c r="K41" s="276"/>
      <c r="L41" s="281" t="s">
        <v>356</v>
      </c>
    </row>
    <row r="167" hidden="1"/>
    <row r="168" hidden="1"/>
    <row r="169" ht="11.25" hidden="1" customHeight="1"/>
    <row r="170" ht="11.25" customHeight="1"/>
    <row r="171" ht="11.25" customHeight="1"/>
    <row r="172" ht="11.25" customHeight="1"/>
    <row r="177" spans="5:16">
      <c r="E177" s="663">
        <v>182969</v>
      </c>
      <c r="F177" s="663">
        <v>182723</v>
      </c>
      <c r="G177" s="663">
        <v>183354</v>
      </c>
      <c r="H177" s="663">
        <v>183602</v>
      </c>
      <c r="I177" s="663">
        <v>183924</v>
      </c>
      <c r="J177" s="663">
        <v>184375</v>
      </c>
      <c r="K177" s="663">
        <v>184643</v>
      </c>
      <c r="L177" s="663">
        <v>184801</v>
      </c>
      <c r="M177" s="663">
        <v>185439</v>
      </c>
      <c r="N177" s="663">
        <v>185671</v>
      </c>
      <c r="O177" s="663">
        <v>187036</v>
      </c>
      <c r="P177" s="663">
        <v>186148</v>
      </c>
    </row>
    <row r="178" spans="5:16">
      <c r="E178" s="663">
        <v>16791</v>
      </c>
      <c r="F178" s="663">
        <v>16768</v>
      </c>
      <c r="G178" s="663">
        <v>16826</v>
      </c>
      <c r="H178" s="663">
        <v>16849</v>
      </c>
      <c r="I178" s="663">
        <v>16879</v>
      </c>
      <c r="J178" s="663">
        <v>16920</v>
      </c>
      <c r="K178" s="663">
        <v>16945</v>
      </c>
      <c r="L178" s="663">
        <v>16959</v>
      </c>
      <c r="M178" s="663">
        <v>17018</v>
      </c>
      <c r="N178" s="663">
        <v>17039</v>
      </c>
      <c r="O178" s="663">
        <v>17164</v>
      </c>
      <c r="P178" s="663">
        <v>17083</v>
      </c>
    </row>
    <row r="179" spans="5:16">
      <c r="E179" s="663">
        <v>5249</v>
      </c>
      <c r="F179" s="663">
        <v>5236</v>
      </c>
      <c r="G179" s="663">
        <v>5238</v>
      </c>
      <c r="H179" s="663">
        <v>5243</v>
      </c>
      <c r="I179" s="663">
        <v>5237</v>
      </c>
      <c r="J179" s="663">
        <v>5243</v>
      </c>
      <c r="K179" s="663">
        <v>5242</v>
      </c>
      <c r="L179" s="663">
        <v>5265</v>
      </c>
      <c r="M179" s="663">
        <v>5282</v>
      </c>
      <c r="N179" s="663">
        <v>5270</v>
      </c>
      <c r="O179" s="663">
        <v>5295</v>
      </c>
      <c r="P179" s="663">
        <v>5294</v>
      </c>
    </row>
    <row r="180" spans="5:16">
      <c r="E180" s="663">
        <v>12250</v>
      </c>
      <c r="F180" s="663">
        <v>12230</v>
      </c>
      <c r="G180" s="663">
        <v>12267</v>
      </c>
      <c r="H180" s="663">
        <v>12290</v>
      </c>
      <c r="I180" s="663">
        <v>12275</v>
      </c>
      <c r="J180" s="663">
        <v>12308</v>
      </c>
      <c r="K180" s="663">
        <v>12331</v>
      </c>
      <c r="L180" s="663">
        <v>12327</v>
      </c>
      <c r="M180" s="663">
        <v>12326</v>
      </c>
      <c r="N180" s="663">
        <v>12306</v>
      </c>
      <c r="O180" s="663">
        <v>12232</v>
      </c>
      <c r="P180" s="663">
        <v>12225</v>
      </c>
    </row>
    <row r="181" spans="5:16">
      <c r="E181">
        <v>19</v>
      </c>
      <c r="F181" s="870">
        <v>19</v>
      </c>
      <c r="G181" s="870">
        <v>19</v>
      </c>
      <c r="H181" s="870">
        <v>19</v>
      </c>
      <c r="I181" s="870">
        <v>19</v>
      </c>
      <c r="J181" s="870">
        <v>19</v>
      </c>
      <c r="K181" s="870">
        <v>19</v>
      </c>
      <c r="L181" s="870">
        <v>19</v>
      </c>
      <c r="M181" s="870">
        <v>19</v>
      </c>
      <c r="N181" s="870">
        <v>19</v>
      </c>
      <c r="O181" s="870">
        <v>19</v>
      </c>
      <c r="P181" s="870">
        <v>19</v>
      </c>
    </row>
    <row r="182" spans="5:16">
      <c r="E182">
        <v>11</v>
      </c>
      <c r="F182" s="870">
        <v>11</v>
      </c>
      <c r="G182" s="870">
        <v>11</v>
      </c>
      <c r="H182" s="870">
        <v>11</v>
      </c>
      <c r="I182" s="870">
        <v>11</v>
      </c>
      <c r="J182" s="870">
        <v>11</v>
      </c>
      <c r="K182" s="870">
        <v>11</v>
      </c>
      <c r="L182" s="870">
        <v>11</v>
      </c>
      <c r="M182" s="870">
        <v>11</v>
      </c>
      <c r="N182" s="870">
        <v>11</v>
      </c>
      <c r="O182" s="870">
        <v>11</v>
      </c>
      <c r="P182" s="870">
        <v>11</v>
      </c>
    </row>
    <row r="185" spans="5:16">
      <c r="E185" s="663">
        <v>182969</v>
      </c>
    </row>
    <row r="377" spans="2:13">
      <c r="C377" s="867"/>
      <c r="D377" s="867"/>
      <c r="E377" s="867"/>
      <c r="F377" s="867"/>
      <c r="G377" s="867"/>
      <c r="H377" s="867"/>
      <c r="I377" s="867"/>
      <c r="J377" s="867"/>
      <c r="K377" s="867"/>
      <c r="L377" s="867"/>
      <c r="M377" s="867"/>
    </row>
    <row r="378" spans="2:13">
      <c r="B378" s="867"/>
      <c r="C378" s="867"/>
      <c r="D378" s="867"/>
      <c r="E378" s="867"/>
      <c r="F378" s="867"/>
      <c r="G378" s="867"/>
      <c r="H378" s="867"/>
      <c r="I378" s="867"/>
      <c r="J378" s="867"/>
      <c r="K378" s="867"/>
      <c r="L378" s="867"/>
      <c r="M378" s="867"/>
    </row>
    <row r="379" spans="2:13">
      <c r="B379" s="867"/>
      <c r="C379" s="867"/>
      <c r="D379" s="867"/>
      <c r="E379" s="867"/>
      <c r="F379" s="867"/>
      <c r="G379" s="867"/>
      <c r="H379" s="867"/>
      <c r="I379" s="867"/>
      <c r="J379" s="867"/>
      <c r="K379" s="867"/>
      <c r="L379" s="867"/>
      <c r="M379" s="867"/>
    </row>
    <row r="380" spans="2:13">
      <c r="B380" s="867"/>
      <c r="C380" s="867"/>
      <c r="D380" s="867"/>
      <c r="E380" s="867"/>
      <c r="F380" s="867"/>
      <c r="G380" s="867"/>
      <c r="H380" s="867"/>
      <c r="I380" s="867"/>
      <c r="J380" s="867"/>
      <c r="K380" s="867"/>
      <c r="L380" s="867"/>
      <c r="M380" s="867"/>
    </row>
  </sheetData>
  <printOptions horizontalCentered="1"/>
  <pageMargins left="0.25" right="0.25" top="0.5" bottom="0.4" header="0.5" footer="0.2"/>
  <pageSetup scale="105" orientation="portrait" r:id="rId1"/>
  <headerFooter alignWithMargins="0">
    <oddFooter>&amp;R&amp;F   &amp;D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6:C17"/>
  <sheetViews>
    <sheetView workbookViewId="0"/>
  </sheetViews>
  <sheetFormatPr defaultRowHeight="12.75"/>
  <sheetData>
    <row r="16" spans="3:3">
      <c r="C16" s="661"/>
    </row>
    <row r="17" spans="3:3">
      <c r="C17" s="661"/>
    </row>
  </sheetData>
  <pageMargins left="0.7" right="0.7" top="0.75" bottom="0.75" header="0.3" footer="0.3"/>
  <pageSetup scale="85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8"/>
  <sheetViews>
    <sheetView workbookViewId="0"/>
  </sheetViews>
  <sheetFormatPr defaultRowHeight="12.75"/>
  <cols>
    <col min="2" max="2" width="12.85546875" bestFit="1" customWidth="1"/>
    <col min="3" max="9" width="11.28515625" bestFit="1" customWidth="1"/>
    <col min="18" max="18" width="12.85546875" bestFit="1" customWidth="1"/>
    <col min="19" max="19" width="13.42578125" customWidth="1"/>
    <col min="20" max="20" width="12.42578125" customWidth="1"/>
  </cols>
  <sheetData>
    <row r="1" spans="3:21">
      <c r="S1" t="s">
        <v>296</v>
      </c>
      <c r="T1" t="s">
        <v>315</v>
      </c>
      <c r="U1" t="s">
        <v>59</v>
      </c>
    </row>
    <row r="3" spans="3:21">
      <c r="R3" s="126" t="s">
        <v>314</v>
      </c>
      <c r="S3" t="e">
        <f>Summary!#REF!/1000000</f>
        <v>#REF!</v>
      </c>
      <c r="T3" t="e">
        <f>Summary!#REF!/1000000</f>
        <v>#REF!</v>
      </c>
      <c r="U3" t="e">
        <f t="shared" ref="U3:U8" si="0">T3-S3</f>
        <v>#REF!</v>
      </c>
    </row>
    <row r="4" spans="3:21">
      <c r="R4" s="1" t="s">
        <v>297</v>
      </c>
      <c r="S4">
        <f>Summary!N139/1000000</f>
        <v>0</v>
      </c>
      <c r="T4">
        <f>Summary!R139/1000000</f>
        <v>0</v>
      </c>
      <c r="U4">
        <f t="shared" si="0"/>
        <v>0</v>
      </c>
    </row>
    <row r="5" spans="3:21">
      <c r="R5" s="1" t="s">
        <v>298</v>
      </c>
      <c r="S5">
        <f>Summary!N140/1000000</f>
        <v>266.10641398999996</v>
      </c>
      <c r="T5">
        <f>Summary!R140/1000000</f>
        <v>0</v>
      </c>
      <c r="U5">
        <f t="shared" si="0"/>
        <v>-266.10641398999996</v>
      </c>
    </row>
    <row r="6" spans="3:21">
      <c r="R6" s="1" t="s">
        <v>299</v>
      </c>
      <c r="S6">
        <f>Summary!N141/1000000</f>
        <v>260.89041667999993</v>
      </c>
      <c r="T6">
        <f>Summary!R141/1000000</f>
        <v>0</v>
      </c>
      <c r="U6">
        <f t="shared" si="0"/>
        <v>-260.89041667999993</v>
      </c>
    </row>
    <row r="7" spans="3:21">
      <c r="R7" s="1" t="s">
        <v>300</v>
      </c>
      <c r="S7">
        <f>Summary!N142/1000000</f>
        <v>260.07509139999996</v>
      </c>
      <c r="T7">
        <f>Summary!R142/1000000</f>
        <v>0</v>
      </c>
      <c r="U7">
        <f t="shared" si="0"/>
        <v>-260.07509139999996</v>
      </c>
    </row>
    <row r="8" spans="3:21">
      <c r="R8" s="1" t="s">
        <v>301</v>
      </c>
      <c r="S8">
        <f>Summary!N143/1000000</f>
        <v>271.93981039999994</v>
      </c>
      <c r="T8">
        <f>Summary!R143/1000000</f>
        <v>0</v>
      </c>
      <c r="U8">
        <f t="shared" si="0"/>
        <v>-271.93981039999994</v>
      </c>
    </row>
    <row r="16" spans="3:21">
      <c r="C16" s="661"/>
    </row>
    <row r="17" spans="3:3">
      <c r="C17" s="661"/>
    </row>
    <row r="39" spans="2:9">
      <c r="B39" s="339"/>
    </row>
    <row r="40" spans="2:9">
      <c r="B40" s="339"/>
    </row>
    <row r="41" spans="2:9">
      <c r="B41" s="340"/>
      <c r="D41" s="329"/>
    </row>
    <row r="43" spans="2:9">
      <c r="B43" s="396"/>
    </row>
    <row r="44" spans="2:9">
      <c r="B44" s="116"/>
    </row>
    <row r="46" spans="2:9">
      <c r="D46" s="339"/>
      <c r="E46" s="339"/>
      <c r="F46" s="339"/>
      <c r="G46" s="339"/>
      <c r="H46" s="339"/>
      <c r="I46" s="339"/>
    </row>
    <row r="47" spans="2:9">
      <c r="C47" s="340"/>
      <c r="D47" s="340"/>
      <c r="E47" s="340"/>
      <c r="F47" s="340"/>
      <c r="G47" s="340"/>
      <c r="H47" s="340"/>
      <c r="I47" s="340"/>
    </row>
    <row r="48" spans="2:9">
      <c r="C48" s="339"/>
      <c r="D48" s="339"/>
      <c r="E48" s="339"/>
      <c r="F48" s="339"/>
      <c r="G48" s="339"/>
      <c r="H48" s="339"/>
      <c r="I48" s="339"/>
    </row>
  </sheetData>
  <printOptions horizontalCentered="1"/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20</vt:i4>
      </vt:variant>
    </vt:vector>
  </HeadingPairs>
  <TitlesOfParts>
    <vt:vector size="35" baseType="lpstr">
      <vt:lpstr>Summary</vt:lpstr>
      <vt:lpstr>Assumptions</vt:lpstr>
      <vt:lpstr>RevSum</vt:lpstr>
      <vt:lpstr>SumFlow</vt:lpstr>
      <vt:lpstr>SumAcct</vt:lpstr>
      <vt:lpstr>Residential</vt:lpstr>
      <vt:lpstr>MultiFamily</vt:lpstr>
      <vt:lpstr>Commercial</vt:lpstr>
      <vt:lpstr>Large Volume</vt:lpstr>
      <vt:lpstr>Wholesale</vt:lpstr>
      <vt:lpstr>Chart Data</vt:lpstr>
      <vt:lpstr>Chart1</vt:lpstr>
      <vt:lpstr>Budget Final Prep</vt:lpstr>
      <vt:lpstr>Graphs</vt:lpstr>
      <vt:lpstr>Budget Graphs</vt:lpstr>
      <vt:lpstr>Assumptions!Print_Area</vt:lpstr>
      <vt:lpstr>'Budget Final Prep'!Print_Area</vt:lpstr>
      <vt:lpstr>'Budget Graphs'!Print_Area</vt:lpstr>
      <vt:lpstr>Chart1!Print_Area</vt:lpstr>
      <vt:lpstr>Commercial!Print_Area</vt:lpstr>
      <vt:lpstr>'Large Volume'!Print_Area</vt:lpstr>
      <vt:lpstr>MultiFamily!Print_Area</vt:lpstr>
      <vt:lpstr>Residential!Print_Area</vt:lpstr>
      <vt:lpstr>RevSum!Print_Area</vt:lpstr>
      <vt:lpstr>SumAcct!Print_Area</vt:lpstr>
      <vt:lpstr>SumFlow!Print_Area</vt:lpstr>
      <vt:lpstr>Summary!Print_Area</vt:lpstr>
      <vt:lpstr>Wholesale!Print_Area</vt:lpstr>
      <vt:lpstr>Chart1!Print_Titles</vt:lpstr>
      <vt:lpstr>Commercial!Print_Titles</vt:lpstr>
      <vt:lpstr>'Large Volume'!Print_Titles</vt:lpstr>
      <vt:lpstr>MultiFamily!Print_Titles</vt:lpstr>
      <vt:lpstr>Residential!Print_Titles</vt:lpstr>
      <vt:lpstr>Summary!Print_Titles</vt:lpstr>
      <vt:lpstr>Wholesale!Print_Titles</vt:lpstr>
    </vt:vector>
  </TitlesOfParts>
  <Company>COA WWW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mcdonaldd</dc:creator>
  <cp:lastModifiedBy>Rasor, Justin</cp:lastModifiedBy>
  <cp:lastPrinted>2018-09-25T21:32:42Z</cp:lastPrinted>
  <dcterms:created xsi:type="dcterms:W3CDTF">2000-08-25T18:15:53Z</dcterms:created>
  <dcterms:modified xsi:type="dcterms:W3CDTF">2018-12-18T18:35:24Z</dcterms:modified>
</cp:coreProperties>
</file>